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421+557прРИМ'!$A$1:$L$1248</definedName>
  </definedNames>
  <calcPr calcId="145621"/>
</workbook>
</file>

<file path=xl/calcChain.xml><?xml version="1.0" encoding="utf-8"?>
<calcChain xmlns="http://schemas.openxmlformats.org/spreadsheetml/2006/main">
  <c r="H1246" i="6" l="1"/>
  <c r="H1243" i="6"/>
  <c r="C1246" i="6"/>
  <c r="C1243" i="6"/>
  <c r="AU1240" i="6"/>
  <c r="AS1240" i="6"/>
  <c r="AP1240" i="6"/>
  <c r="BA1240" i="6"/>
  <c r="AZ1240" i="6"/>
  <c r="AE1240" i="6"/>
  <c r="AD1240" i="6"/>
  <c r="L1239" i="6"/>
  <c r="K1240" i="6" s="1"/>
  <c r="J1239" i="6"/>
  <c r="E1239" i="6"/>
  <c r="G1239" i="6"/>
  <c r="D1239" i="6"/>
  <c r="C1239" i="6"/>
  <c r="AU1238" i="6"/>
  <c r="AS1238" i="6"/>
  <c r="AP1238" i="6"/>
  <c r="BA1238" i="6"/>
  <c r="AZ1238" i="6"/>
  <c r="AE1238" i="6"/>
  <c r="AD1238" i="6"/>
  <c r="L1237" i="6"/>
  <c r="K1238" i="6" s="1"/>
  <c r="J1237" i="6"/>
  <c r="E1237" i="6"/>
  <c r="G1237" i="6"/>
  <c r="D1237" i="6"/>
  <c r="C1237" i="6"/>
  <c r="BB1236" i="6"/>
  <c r="AU1236" i="6"/>
  <c r="AS1236" i="6"/>
  <c r="AP1236" i="6"/>
  <c r="BA1236" i="6"/>
  <c r="AZ1236" i="6"/>
  <c r="AE1236" i="6"/>
  <c r="AD1236" i="6"/>
  <c r="L1235" i="6"/>
  <c r="K1236" i="6" s="1"/>
  <c r="J1235" i="6"/>
  <c r="E1235" i="6"/>
  <c r="G1235" i="6"/>
  <c r="D1235" i="6"/>
  <c r="C1235" i="6"/>
  <c r="BB1234" i="6"/>
  <c r="AU1234" i="6"/>
  <c r="AS1234" i="6"/>
  <c r="AP1234" i="6"/>
  <c r="BA1234" i="6"/>
  <c r="AZ1234" i="6"/>
  <c r="AE1234" i="6"/>
  <c r="AD1234" i="6"/>
  <c r="L1233" i="6"/>
  <c r="K1234" i="6" s="1"/>
  <c r="J1233" i="6"/>
  <c r="E1233" i="6"/>
  <c r="G1233" i="6"/>
  <c r="D1233" i="6"/>
  <c r="C1233" i="6"/>
  <c r="BB1232" i="6"/>
  <c r="AU1232" i="6"/>
  <c r="AS1232" i="6"/>
  <c r="AP1232" i="6"/>
  <c r="AN1232" i="6"/>
  <c r="BA1232" i="6"/>
  <c r="AZ1232" i="6"/>
  <c r="AE1232" i="6"/>
  <c r="AD1232" i="6"/>
  <c r="L1231" i="6"/>
  <c r="K1232" i="6" s="1"/>
  <c r="J1231" i="6"/>
  <c r="E1231" i="6"/>
  <c r="G1231" i="6"/>
  <c r="D1231" i="6"/>
  <c r="C1231" i="6"/>
  <c r="AU1230" i="6"/>
  <c r="AS1230" i="6"/>
  <c r="AP1230" i="6"/>
  <c r="BA1230" i="6"/>
  <c r="AZ1230" i="6"/>
  <c r="AE1230" i="6"/>
  <c r="AD1230" i="6"/>
  <c r="L1229" i="6"/>
  <c r="BB1230" i="6" s="1"/>
  <c r="J1229" i="6"/>
  <c r="E1229" i="6"/>
  <c r="G1229" i="6"/>
  <c r="D1229" i="6"/>
  <c r="C1229" i="6"/>
  <c r="AU1228" i="6"/>
  <c r="AS1228" i="6"/>
  <c r="AP1228" i="6"/>
  <c r="BA1228" i="6"/>
  <c r="AZ1228" i="6"/>
  <c r="AE1228" i="6"/>
  <c r="AD1228" i="6"/>
  <c r="L1227" i="6"/>
  <c r="BB1228" i="6" s="1"/>
  <c r="J1227" i="6"/>
  <c r="E1227" i="6"/>
  <c r="G1227" i="6"/>
  <c r="D1227" i="6"/>
  <c r="C1227" i="6"/>
  <c r="AU1226" i="6"/>
  <c r="AS1226" i="6"/>
  <c r="AP1226" i="6"/>
  <c r="BA1226" i="6"/>
  <c r="AZ1226" i="6"/>
  <c r="AE1226" i="6"/>
  <c r="AD1226" i="6"/>
  <c r="L1225" i="6"/>
  <c r="BB1226" i="6" s="1"/>
  <c r="J1225" i="6"/>
  <c r="E1225" i="6"/>
  <c r="G1225" i="6"/>
  <c r="D1225" i="6"/>
  <c r="C1225" i="6"/>
  <c r="AU1224" i="6"/>
  <c r="AS1224" i="6"/>
  <c r="AP1224" i="6"/>
  <c r="BA1224" i="6"/>
  <c r="AZ1224" i="6"/>
  <c r="AE1224" i="6"/>
  <c r="AD1224" i="6"/>
  <c r="L1223" i="6"/>
  <c r="BB1224" i="6" s="1"/>
  <c r="J1223" i="6"/>
  <c r="E1223" i="6"/>
  <c r="G1223" i="6"/>
  <c r="D1223" i="6"/>
  <c r="C1223" i="6"/>
  <c r="AU1222" i="6"/>
  <c r="AS1222" i="6"/>
  <c r="AP1222" i="6"/>
  <c r="BA1222" i="6"/>
  <c r="AZ1222" i="6"/>
  <c r="AE1222" i="6"/>
  <c r="AD1222" i="6"/>
  <c r="L1221" i="6"/>
  <c r="K1222" i="6" s="1"/>
  <c r="J1221" i="6"/>
  <c r="E1221" i="6"/>
  <c r="G1221" i="6"/>
  <c r="D1221" i="6"/>
  <c r="C1221" i="6"/>
  <c r="AU1220" i="6"/>
  <c r="AS1220" i="6"/>
  <c r="AP1220" i="6"/>
  <c r="BA1220" i="6"/>
  <c r="AZ1220" i="6"/>
  <c r="AE1220" i="6"/>
  <c r="AD1220" i="6"/>
  <c r="L1219" i="6"/>
  <c r="J1219" i="6"/>
  <c r="E1219" i="6"/>
  <c r="G1219" i="6"/>
  <c r="D1219" i="6"/>
  <c r="C1219" i="6"/>
  <c r="AU1218" i="6"/>
  <c r="AS1218" i="6"/>
  <c r="AP1218" i="6"/>
  <c r="BA1218" i="6"/>
  <c r="AZ1218" i="6"/>
  <c r="AE1218" i="6"/>
  <c r="AD1218" i="6"/>
  <c r="L1217" i="6"/>
  <c r="K1218" i="6" s="1"/>
  <c r="I1218" i="6" s="1"/>
  <c r="J1217" i="6"/>
  <c r="E1217" i="6"/>
  <c r="G1217" i="6"/>
  <c r="D1217" i="6"/>
  <c r="C1217" i="6"/>
  <c r="AU1216" i="6"/>
  <c r="AS1216" i="6"/>
  <c r="AP1216" i="6"/>
  <c r="BA1216" i="6"/>
  <c r="AZ1216" i="6"/>
  <c r="AE1216" i="6"/>
  <c r="AD1216" i="6"/>
  <c r="L1215" i="6"/>
  <c r="J1215" i="6"/>
  <c r="E1215" i="6"/>
  <c r="G1215" i="6"/>
  <c r="D1215" i="6"/>
  <c r="C1215" i="6"/>
  <c r="AE1212" i="6"/>
  <c r="AD1212" i="6"/>
  <c r="G1211" i="6"/>
  <c r="E1211" i="6"/>
  <c r="G1210" i="6"/>
  <c r="E1210" i="6"/>
  <c r="G1207" i="6"/>
  <c r="F1207" i="6"/>
  <c r="E1207" i="6"/>
  <c r="D1207" i="6"/>
  <c r="C1207" i="6"/>
  <c r="B1207" i="6"/>
  <c r="L1205" i="6"/>
  <c r="AW1212" i="6" s="1"/>
  <c r="L1206" i="6"/>
  <c r="I1206" i="6"/>
  <c r="J1206" i="6" s="1"/>
  <c r="H1206" i="6"/>
  <c r="G1206" i="6"/>
  <c r="F1206" i="6"/>
  <c r="L1202" i="6"/>
  <c r="AT1212" i="6" s="1"/>
  <c r="L1204" i="6"/>
  <c r="J1204" i="6"/>
  <c r="G1204" i="6"/>
  <c r="E1204" i="6"/>
  <c r="L1203" i="6"/>
  <c r="I1203" i="6"/>
  <c r="H1203" i="6"/>
  <c r="G1203" i="6"/>
  <c r="L1200" i="6"/>
  <c r="J1200" i="6"/>
  <c r="G1200" i="6"/>
  <c r="L1199" i="6"/>
  <c r="J1199" i="6"/>
  <c r="G1199" i="6"/>
  <c r="C1197" i="6"/>
  <c r="E1196" i="6"/>
  <c r="G1196" i="6"/>
  <c r="D1196" i="6"/>
  <c r="AW1195" i="6"/>
  <c r="AT1195" i="6"/>
  <c r="AO1195" i="6"/>
  <c r="AE1195" i="6"/>
  <c r="AD1195" i="6"/>
  <c r="G1194" i="6"/>
  <c r="E1194" i="6"/>
  <c r="G1193" i="6"/>
  <c r="E1193" i="6"/>
  <c r="L1190" i="6"/>
  <c r="L1189" i="6" s="1"/>
  <c r="J1190" i="6"/>
  <c r="G1190" i="6"/>
  <c r="C1188" i="6"/>
  <c r="E1187" i="6"/>
  <c r="G1187" i="6"/>
  <c r="D1187" i="6"/>
  <c r="AW1184" i="6"/>
  <c r="AE1184" i="6"/>
  <c r="AD1184" i="6"/>
  <c r="G1183" i="6"/>
  <c r="E1183" i="6"/>
  <c r="G1182" i="6"/>
  <c r="E1182" i="6"/>
  <c r="L1179" i="6"/>
  <c r="I1179" i="6"/>
  <c r="H1179" i="6"/>
  <c r="J1179" i="6" s="1"/>
  <c r="G1179" i="6"/>
  <c r="F1179" i="6"/>
  <c r="L1178" i="6"/>
  <c r="L1176" i="6" s="1"/>
  <c r="J1178" i="6"/>
  <c r="G1178" i="6"/>
  <c r="F1178" i="6"/>
  <c r="E1178" i="6"/>
  <c r="L1177" i="6"/>
  <c r="I1177" i="6"/>
  <c r="H1177" i="6"/>
  <c r="G1177" i="6"/>
  <c r="F1177" i="6"/>
  <c r="L1174" i="6"/>
  <c r="E1173" i="6"/>
  <c r="G1173" i="6"/>
  <c r="D1173" i="6"/>
  <c r="AW1170" i="6"/>
  <c r="AT1170" i="6"/>
  <c r="AO1170" i="6"/>
  <c r="AE1170" i="6"/>
  <c r="AD1170" i="6"/>
  <c r="G1169" i="6"/>
  <c r="E1169" i="6"/>
  <c r="G1168" i="6"/>
  <c r="E1168" i="6"/>
  <c r="L1165" i="6"/>
  <c r="L1164" i="6" s="1"/>
  <c r="J1165" i="6"/>
  <c r="K1165" i="6"/>
  <c r="G1165" i="6"/>
  <c r="E1163" i="6"/>
  <c r="G1163" i="6"/>
  <c r="D1163" i="6"/>
  <c r="AW1162" i="6"/>
  <c r="AT1162" i="6"/>
  <c r="AO1162" i="6"/>
  <c r="AE1162" i="6"/>
  <c r="AD1162" i="6"/>
  <c r="G1161" i="6"/>
  <c r="E1161" i="6"/>
  <c r="G1160" i="6"/>
  <c r="E1160" i="6"/>
  <c r="L1157" i="6"/>
  <c r="L1156" i="6" s="1"/>
  <c r="J1157" i="6"/>
  <c r="K1157" i="6"/>
  <c r="G1157" i="6"/>
  <c r="E1155" i="6"/>
  <c r="G1155" i="6"/>
  <c r="D1155" i="6"/>
  <c r="AE1152" i="6"/>
  <c r="AD1152" i="6"/>
  <c r="G1151" i="6"/>
  <c r="E1151" i="6"/>
  <c r="G1150" i="6"/>
  <c r="E1150" i="6"/>
  <c r="G1147" i="6"/>
  <c r="F1147" i="6"/>
  <c r="E1147" i="6"/>
  <c r="D1147" i="6"/>
  <c r="C1147" i="6"/>
  <c r="B1147" i="6"/>
  <c r="L1146" i="6"/>
  <c r="AW1152" i="6" s="1"/>
  <c r="L1145" i="6"/>
  <c r="L1143" i="6" s="1"/>
  <c r="J1145" i="6"/>
  <c r="G1145" i="6"/>
  <c r="F1145" i="6"/>
  <c r="E1145" i="6"/>
  <c r="L1144" i="6"/>
  <c r="J1144" i="6"/>
  <c r="G1144" i="6"/>
  <c r="F1144" i="6"/>
  <c r="L1141" i="6"/>
  <c r="L1140" i="6" s="1"/>
  <c r="AR1152" i="6" s="1"/>
  <c r="J1141" i="6"/>
  <c r="K1141" i="6"/>
  <c r="G1141" i="6"/>
  <c r="E1139" i="6"/>
  <c r="G1139" i="6"/>
  <c r="D1139" i="6"/>
  <c r="AE1138" i="6"/>
  <c r="AD1138" i="6"/>
  <c r="G1137" i="6"/>
  <c r="E1137" i="6"/>
  <c r="G1136" i="6"/>
  <c r="E1136" i="6"/>
  <c r="G1133" i="6"/>
  <c r="F1133" i="6"/>
  <c r="E1133" i="6"/>
  <c r="D1133" i="6"/>
  <c r="C1133" i="6"/>
  <c r="B1133" i="6"/>
  <c r="L1132" i="6"/>
  <c r="AW1138" i="6" s="1"/>
  <c r="L1129" i="6"/>
  <c r="L1131" i="6"/>
  <c r="J1131" i="6"/>
  <c r="G1131" i="6"/>
  <c r="F1131" i="6"/>
  <c r="E1131" i="6"/>
  <c r="L1130" i="6"/>
  <c r="J1130" i="6"/>
  <c r="G1130" i="6"/>
  <c r="F1130" i="6"/>
  <c r="L1127" i="6"/>
  <c r="L1126" i="6" s="1"/>
  <c r="AR1138" i="6" s="1"/>
  <c r="J1127" i="6"/>
  <c r="K1127" i="6"/>
  <c r="G1127" i="6"/>
  <c r="E1125" i="6"/>
  <c r="G1125" i="6"/>
  <c r="D1125" i="6"/>
  <c r="AE1124" i="6"/>
  <c r="AD1124" i="6"/>
  <c r="G1123" i="6"/>
  <c r="E1123" i="6"/>
  <c r="G1122" i="6"/>
  <c r="E1122" i="6"/>
  <c r="G1119" i="6"/>
  <c r="F1119" i="6"/>
  <c r="E1119" i="6"/>
  <c r="D1119" i="6"/>
  <c r="C1119" i="6"/>
  <c r="B1119" i="6"/>
  <c r="L1118" i="6"/>
  <c r="AW1124" i="6" s="1"/>
  <c r="L1117" i="6"/>
  <c r="L1115" i="6" s="1"/>
  <c r="L1114" i="6" s="1"/>
  <c r="J1117" i="6"/>
  <c r="G1117" i="6"/>
  <c r="F1117" i="6"/>
  <c r="E1117" i="6"/>
  <c r="L1116" i="6"/>
  <c r="J1116" i="6"/>
  <c r="G1116" i="6"/>
  <c r="F1116" i="6"/>
  <c r="L1113" i="6"/>
  <c r="L1112" i="6" s="1"/>
  <c r="AR1124" i="6" s="1"/>
  <c r="J1113" i="6"/>
  <c r="K1113" i="6"/>
  <c r="G1113" i="6"/>
  <c r="E1111" i="6"/>
  <c r="G1111" i="6"/>
  <c r="D1111" i="6"/>
  <c r="AE1110" i="6"/>
  <c r="AD1110" i="6"/>
  <c r="G1109" i="6"/>
  <c r="E1109" i="6"/>
  <c r="G1108" i="6"/>
  <c r="E1108" i="6"/>
  <c r="G1105" i="6"/>
  <c r="F1105" i="6"/>
  <c r="E1105" i="6"/>
  <c r="D1105" i="6"/>
  <c r="C1105" i="6"/>
  <c r="B1105" i="6"/>
  <c r="L1104" i="6"/>
  <c r="AW1110" i="6" s="1"/>
  <c r="L1103" i="6"/>
  <c r="L1101" i="6" s="1"/>
  <c r="J1103" i="6"/>
  <c r="G1103" i="6"/>
  <c r="F1103" i="6"/>
  <c r="E1103" i="6"/>
  <c r="L1102" i="6"/>
  <c r="J1102" i="6"/>
  <c r="G1102" i="6"/>
  <c r="F1102" i="6"/>
  <c r="L1099" i="6"/>
  <c r="L1098" i="6" s="1"/>
  <c r="J1099" i="6"/>
  <c r="K1099" i="6"/>
  <c r="G1099" i="6"/>
  <c r="E1097" i="6"/>
  <c r="G1097" i="6"/>
  <c r="D1097" i="6"/>
  <c r="AE1096" i="6"/>
  <c r="AD1096" i="6"/>
  <c r="G1095" i="6"/>
  <c r="E1095" i="6"/>
  <c r="G1094" i="6"/>
  <c r="E1094" i="6"/>
  <c r="G1091" i="6"/>
  <c r="F1091" i="6"/>
  <c r="E1091" i="6"/>
  <c r="D1091" i="6"/>
  <c r="C1091" i="6"/>
  <c r="B1091" i="6"/>
  <c r="L1090" i="6"/>
  <c r="AW1096" i="6" s="1"/>
  <c r="L1089" i="6"/>
  <c r="L1087" i="6" s="1"/>
  <c r="J1089" i="6"/>
  <c r="G1089" i="6"/>
  <c r="F1089" i="6"/>
  <c r="E1089" i="6"/>
  <c r="L1088" i="6"/>
  <c r="J1088" i="6"/>
  <c r="G1088" i="6"/>
  <c r="F1088" i="6"/>
  <c r="L1085" i="6"/>
  <c r="L1084" i="6" s="1"/>
  <c r="J1085" i="6"/>
  <c r="K1085" i="6"/>
  <c r="G1085" i="6"/>
  <c r="E1083" i="6"/>
  <c r="G1083" i="6"/>
  <c r="D1083" i="6"/>
  <c r="AE1082" i="6"/>
  <c r="AD1082" i="6"/>
  <c r="G1081" i="6"/>
  <c r="E1081" i="6"/>
  <c r="G1080" i="6"/>
  <c r="E1080" i="6"/>
  <c r="G1077" i="6"/>
  <c r="F1077" i="6"/>
  <c r="E1077" i="6"/>
  <c r="D1077" i="6"/>
  <c r="C1077" i="6"/>
  <c r="B1077" i="6"/>
  <c r="L1076" i="6"/>
  <c r="AW1082" i="6" s="1"/>
  <c r="L1075" i="6"/>
  <c r="L1073" i="6" s="1"/>
  <c r="J1075" i="6"/>
  <c r="G1075" i="6"/>
  <c r="F1075" i="6"/>
  <c r="E1075" i="6"/>
  <c r="L1074" i="6"/>
  <c r="J1074" i="6"/>
  <c r="G1074" i="6"/>
  <c r="F1074" i="6"/>
  <c r="L1070" i="6"/>
  <c r="AR1082" i="6" s="1"/>
  <c r="L1071" i="6"/>
  <c r="J1071" i="6"/>
  <c r="K1071" i="6"/>
  <c r="G1071" i="6"/>
  <c r="E1069" i="6"/>
  <c r="G1069" i="6"/>
  <c r="D1069" i="6"/>
  <c r="AE1068" i="6"/>
  <c r="AD1068" i="6"/>
  <c r="G1067" i="6"/>
  <c r="E1067" i="6"/>
  <c r="G1066" i="6"/>
  <c r="E1066" i="6"/>
  <c r="G1063" i="6"/>
  <c r="F1063" i="6"/>
  <c r="E1063" i="6"/>
  <c r="D1063" i="6"/>
  <c r="C1063" i="6"/>
  <c r="B1063" i="6"/>
  <c r="L1062" i="6"/>
  <c r="AW1068" i="6" s="1"/>
  <c r="L1061" i="6"/>
  <c r="L1059" i="6" s="1"/>
  <c r="J1061" i="6"/>
  <c r="G1061" i="6"/>
  <c r="F1061" i="6"/>
  <c r="E1061" i="6"/>
  <c r="L1060" i="6"/>
  <c r="J1060" i="6"/>
  <c r="G1060" i="6"/>
  <c r="F1060" i="6"/>
  <c r="L1056" i="6"/>
  <c r="AR1068" i="6" s="1"/>
  <c r="L1057" i="6"/>
  <c r="J1057" i="6"/>
  <c r="K1057" i="6"/>
  <c r="G1057" i="6"/>
  <c r="E1055" i="6"/>
  <c r="G1055" i="6"/>
  <c r="D1055" i="6"/>
  <c r="AE1054" i="6"/>
  <c r="AD1054" i="6"/>
  <c r="G1053" i="6"/>
  <c r="E1053" i="6"/>
  <c r="G1052" i="6"/>
  <c r="E1052" i="6"/>
  <c r="G1049" i="6"/>
  <c r="F1049" i="6"/>
  <c r="E1049" i="6"/>
  <c r="D1049" i="6"/>
  <c r="C1049" i="6"/>
  <c r="B1049" i="6"/>
  <c r="L1048" i="6"/>
  <c r="AW1054" i="6" s="1"/>
  <c r="L1047" i="6"/>
  <c r="L1045" i="6" s="1"/>
  <c r="J1047" i="6"/>
  <c r="G1047" i="6"/>
  <c r="F1047" i="6"/>
  <c r="E1047" i="6"/>
  <c r="L1046" i="6"/>
  <c r="J1046" i="6"/>
  <c r="G1046" i="6"/>
  <c r="F1046" i="6"/>
  <c r="L1043" i="6"/>
  <c r="L1042" i="6" s="1"/>
  <c r="J1043" i="6"/>
  <c r="K1043" i="6"/>
  <c r="G1043" i="6"/>
  <c r="E1041" i="6"/>
  <c r="G1041" i="6"/>
  <c r="D1041" i="6"/>
  <c r="AT1038" i="6"/>
  <c r="AO1038" i="6"/>
  <c r="AE1038" i="6"/>
  <c r="AD1038" i="6"/>
  <c r="G1037" i="6"/>
  <c r="E1037" i="6"/>
  <c r="G1036" i="6"/>
  <c r="E1036" i="6"/>
  <c r="L1033" i="6"/>
  <c r="L1032" i="6" s="1"/>
  <c r="AW1038" i="6" s="1"/>
  <c r="J1033" i="6"/>
  <c r="G1033" i="6"/>
  <c r="F1033" i="6"/>
  <c r="L1031" i="6"/>
  <c r="L1030" i="6" s="1"/>
  <c r="J1031" i="6"/>
  <c r="K1031" i="6"/>
  <c r="G1031" i="6"/>
  <c r="E1029" i="6"/>
  <c r="G1029" i="6"/>
  <c r="D1029" i="6"/>
  <c r="AT1028" i="6"/>
  <c r="AO1028" i="6"/>
  <c r="AE1028" i="6"/>
  <c r="AD1028" i="6"/>
  <c r="G1027" i="6"/>
  <c r="E1027" i="6"/>
  <c r="G1026" i="6"/>
  <c r="E1026" i="6"/>
  <c r="L1023" i="6"/>
  <c r="L1022" i="6" s="1"/>
  <c r="AW1028" i="6" s="1"/>
  <c r="J1023" i="6"/>
  <c r="G1023" i="6"/>
  <c r="F1023" i="6"/>
  <c r="L1021" i="6"/>
  <c r="L1020" i="6" s="1"/>
  <c r="J1021" i="6"/>
  <c r="K1021" i="6"/>
  <c r="G1021" i="6"/>
  <c r="E1019" i="6"/>
  <c r="G1019" i="6"/>
  <c r="D1019" i="6"/>
  <c r="AT1018" i="6"/>
  <c r="AO1018" i="6"/>
  <c r="AE1018" i="6"/>
  <c r="AD1018" i="6"/>
  <c r="G1017" i="6"/>
  <c r="E1017" i="6"/>
  <c r="G1016" i="6"/>
  <c r="E1016" i="6"/>
  <c r="L1013" i="6"/>
  <c r="L1012" i="6" s="1"/>
  <c r="J1013" i="6"/>
  <c r="G1013" i="6"/>
  <c r="F1013" i="6"/>
  <c r="L1010" i="6"/>
  <c r="AR1018" i="6" s="1"/>
  <c r="L1011" i="6"/>
  <c r="J1011" i="6"/>
  <c r="K1011" i="6"/>
  <c r="G1011" i="6"/>
  <c r="E1009" i="6"/>
  <c r="G1009" i="6"/>
  <c r="D1009" i="6"/>
  <c r="AT1008" i="6"/>
  <c r="AO1008" i="6"/>
  <c r="AE1008" i="6"/>
  <c r="AD1008" i="6"/>
  <c r="G1007" i="6"/>
  <c r="E1007" i="6"/>
  <c r="G1006" i="6"/>
  <c r="E1006" i="6"/>
  <c r="L1003" i="6"/>
  <c r="L1002" i="6" s="1"/>
  <c r="J1003" i="6"/>
  <c r="G1003" i="6"/>
  <c r="F1003" i="6"/>
  <c r="L1001" i="6"/>
  <c r="L1000" i="6" s="1"/>
  <c r="J1001" i="6"/>
  <c r="K1001" i="6"/>
  <c r="G1001" i="6"/>
  <c r="E999" i="6"/>
  <c r="G999" i="6"/>
  <c r="D999" i="6"/>
  <c r="AT998" i="6"/>
  <c r="AO998" i="6"/>
  <c r="AE998" i="6"/>
  <c r="AD998" i="6"/>
  <c r="G997" i="6"/>
  <c r="E997" i="6"/>
  <c r="G996" i="6"/>
  <c r="E996" i="6"/>
  <c r="L993" i="6"/>
  <c r="L992" i="6" s="1"/>
  <c r="AW998" i="6" s="1"/>
  <c r="J993" i="6"/>
  <c r="G993" i="6"/>
  <c r="F993" i="6"/>
  <c r="L991" i="6"/>
  <c r="L990" i="6" s="1"/>
  <c r="J991" i="6"/>
  <c r="K991" i="6"/>
  <c r="G991" i="6"/>
  <c r="E989" i="6"/>
  <c r="G989" i="6"/>
  <c r="D989" i="6"/>
  <c r="AE986" i="6"/>
  <c r="AD986" i="6"/>
  <c r="G985" i="6"/>
  <c r="E985" i="6"/>
  <c r="G984" i="6"/>
  <c r="E984" i="6"/>
  <c r="L981" i="6"/>
  <c r="L980" i="6" s="1"/>
  <c r="AW986" i="6" s="1"/>
  <c r="J981" i="6"/>
  <c r="G981" i="6"/>
  <c r="F981" i="6"/>
  <c r="L979" i="6"/>
  <c r="L977" i="6" s="1"/>
  <c r="J979" i="6"/>
  <c r="G979" i="6"/>
  <c r="F979" i="6"/>
  <c r="E979" i="6"/>
  <c r="L978" i="6"/>
  <c r="I978" i="6"/>
  <c r="H978" i="6"/>
  <c r="G978" i="6"/>
  <c r="F978" i="6"/>
  <c r="L975" i="6"/>
  <c r="L974" i="6" s="1"/>
  <c r="J975" i="6"/>
  <c r="K975" i="6"/>
  <c r="G975" i="6"/>
  <c r="E973" i="6"/>
  <c r="G973" i="6"/>
  <c r="D973" i="6"/>
  <c r="AE972" i="6"/>
  <c r="AD972" i="6"/>
  <c r="G971" i="6"/>
  <c r="E971" i="6"/>
  <c r="G970" i="6"/>
  <c r="E970" i="6"/>
  <c r="L967" i="6"/>
  <c r="L966" i="6" s="1"/>
  <c r="AW972" i="6" s="1"/>
  <c r="J967" i="6"/>
  <c r="G967" i="6"/>
  <c r="F967" i="6"/>
  <c r="L965" i="6"/>
  <c r="L963" i="6" s="1"/>
  <c r="J965" i="6"/>
  <c r="G965" i="6"/>
  <c r="F965" i="6"/>
  <c r="E965" i="6"/>
  <c r="L964" i="6"/>
  <c r="I964" i="6"/>
  <c r="J964" i="6" s="1"/>
  <c r="H964" i="6"/>
  <c r="G964" i="6"/>
  <c r="F964" i="6"/>
  <c r="L961" i="6"/>
  <c r="L960" i="6" s="1"/>
  <c r="J961" i="6"/>
  <c r="K961" i="6"/>
  <c r="G961" i="6"/>
  <c r="E959" i="6"/>
  <c r="G959" i="6"/>
  <c r="D959" i="6"/>
  <c r="AE958" i="6"/>
  <c r="AD958" i="6"/>
  <c r="G957" i="6"/>
  <c r="E957" i="6"/>
  <c r="G956" i="6"/>
  <c r="E956" i="6"/>
  <c r="L953" i="6"/>
  <c r="L952" i="6" s="1"/>
  <c r="AW958" i="6" s="1"/>
  <c r="J953" i="6"/>
  <c r="G953" i="6"/>
  <c r="F953" i="6"/>
  <c r="L949" i="6"/>
  <c r="AT958" i="6" s="1"/>
  <c r="L951" i="6"/>
  <c r="J951" i="6"/>
  <c r="G951" i="6"/>
  <c r="F951" i="6"/>
  <c r="E951" i="6"/>
  <c r="L950" i="6"/>
  <c r="I950" i="6"/>
  <c r="H950" i="6"/>
  <c r="G950" i="6"/>
  <c r="F950" i="6"/>
  <c r="L947" i="6"/>
  <c r="L946" i="6" s="1"/>
  <c r="J947" i="6"/>
  <c r="K947" i="6"/>
  <c r="G947" i="6"/>
  <c r="E945" i="6"/>
  <c r="G945" i="6"/>
  <c r="D945" i="6"/>
  <c r="AE944" i="6"/>
  <c r="AD944" i="6"/>
  <c r="G943" i="6"/>
  <c r="E943" i="6"/>
  <c r="G942" i="6"/>
  <c r="E942" i="6"/>
  <c r="L939" i="6"/>
  <c r="L938" i="6" s="1"/>
  <c r="AW944" i="6" s="1"/>
  <c r="J939" i="6"/>
  <c r="G939" i="6"/>
  <c r="F939" i="6"/>
  <c r="L937" i="6"/>
  <c r="L935" i="6" s="1"/>
  <c r="J937" i="6"/>
  <c r="G937" i="6"/>
  <c r="F937" i="6"/>
  <c r="E937" i="6"/>
  <c r="L936" i="6"/>
  <c r="I936" i="6"/>
  <c r="J936" i="6" s="1"/>
  <c r="H936" i="6"/>
  <c r="G936" i="6"/>
  <c r="F936" i="6"/>
  <c r="L933" i="6"/>
  <c r="L932" i="6" s="1"/>
  <c r="J933" i="6"/>
  <c r="K933" i="6"/>
  <c r="G933" i="6"/>
  <c r="E931" i="6"/>
  <c r="G931" i="6"/>
  <c r="D931" i="6"/>
  <c r="AE930" i="6"/>
  <c r="AD930" i="6"/>
  <c r="G929" i="6"/>
  <c r="E929" i="6"/>
  <c r="G928" i="6"/>
  <c r="E928" i="6"/>
  <c r="L925" i="6"/>
  <c r="L924" i="6" s="1"/>
  <c r="AW930" i="6" s="1"/>
  <c r="J925" i="6"/>
  <c r="G925" i="6"/>
  <c r="F925" i="6"/>
  <c r="L923" i="6"/>
  <c r="L921" i="6" s="1"/>
  <c r="J923" i="6"/>
  <c r="G923" i="6"/>
  <c r="F923" i="6"/>
  <c r="E923" i="6"/>
  <c r="L922" i="6"/>
  <c r="I922" i="6"/>
  <c r="H922" i="6"/>
  <c r="G922" i="6"/>
  <c r="F922" i="6"/>
  <c r="L919" i="6"/>
  <c r="L918" i="6" s="1"/>
  <c r="J919" i="6"/>
  <c r="K919" i="6"/>
  <c r="G919" i="6"/>
  <c r="E917" i="6"/>
  <c r="G917" i="6"/>
  <c r="D917" i="6"/>
  <c r="AW912" i="6"/>
  <c r="AE912" i="6"/>
  <c r="AD912" i="6"/>
  <c r="G911" i="6"/>
  <c r="E911" i="6"/>
  <c r="G910" i="6"/>
  <c r="E910" i="6"/>
  <c r="L905" i="6"/>
  <c r="AT912" i="6" s="1"/>
  <c r="L907" i="6"/>
  <c r="J907" i="6"/>
  <c r="G907" i="6"/>
  <c r="F907" i="6"/>
  <c r="E907" i="6"/>
  <c r="L906" i="6"/>
  <c r="J906" i="6"/>
  <c r="I906" i="6"/>
  <c r="H906" i="6"/>
  <c r="G906" i="6"/>
  <c r="F906" i="6"/>
  <c r="L903" i="6"/>
  <c r="L902" i="6" s="1"/>
  <c r="AR912" i="6" s="1"/>
  <c r="J903" i="6"/>
  <c r="K903" i="6"/>
  <c r="G903" i="6"/>
  <c r="F903" i="6"/>
  <c r="C901" i="6"/>
  <c r="C900" i="6"/>
  <c r="B900" i="6"/>
  <c r="E899" i="6"/>
  <c r="G899" i="6"/>
  <c r="D899" i="6"/>
  <c r="AW898" i="6"/>
  <c r="AE898" i="6"/>
  <c r="AD898" i="6"/>
  <c r="G897" i="6"/>
  <c r="E897" i="6"/>
  <c r="G896" i="6"/>
  <c r="E896" i="6"/>
  <c r="L893" i="6"/>
  <c r="L891" i="6" s="1"/>
  <c r="L890" i="6" s="1"/>
  <c r="AO898" i="6" s="1"/>
  <c r="J893" i="6"/>
  <c r="G893" i="6"/>
  <c r="F893" i="6"/>
  <c r="E893" i="6"/>
  <c r="L892" i="6"/>
  <c r="I892" i="6"/>
  <c r="H892" i="6"/>
  <c r="G892" i="6"/>
  <c r="F892" i="6"/>
  <c r="L889" i="6"/>
  <c r="L888" i="6" s="1"/>
  <c r="J889" i="6"/>
  <c r="K889" i="6"/>
  <c r="G889" i="6"/>
  <c r="F889" i="6"/>
  <c r="C887" i="6"/>
  <c r="C886" i="6"/>
  <c r="B886" i="6"/>
  <c r="E885" i="6"/>
  <c r="G885" i="6"/>
  <c r="D885" i="6"/>
  <c r="AW884" i="6"/>
  <c r="AE884" i="6"/>
  <c r="AD884" i="6"/>
  <c r="G883" i="6"/>
  <c r="E883" i="6"/>
  <c r="G882" i="6"/>
  <c r="E882" i="6"/>
  <c r="L877" i="6"/>
  <c r="AT884" i="6" s="1"/>
  <c r="L879" i="6"/>
  <c r="J879" i="6"/>
  <c r="G879" i="6"/>
  <c r="F879" i="6"/>
  <c r="E879" i="6"/>
  <c r="L878" i="6"/>
  <c r="I878" i="6"/>
  <c r="H878" i="6"/>
  <c r="G878" i="6"/>
  <c r="F878" i="6"/>
  <c r="L875" i="6"/>
  <c r="L874" i="6" s="1"/>
  <c r="J875" i="6"/>
  <c r="K875" i="6"/>
  <c r="G875" i="6"/>
  <c r="F875" i="6"/>
  <c r="C873" i="6"/>
  <c r="C872" i="6"/>
  <c r="B872" i="6"/>
  <c r="E871" i="6"/>
  <c r="G871" i="6"/>
  <c r="D871" i="6"/>
  <c r="AW870" i="6"/>
  <c r="AE870" i="6"/>
  <c r="AD870" i="6"/>
  <c r="G869" i="6"/>
  <c r="E869" i="6"/>
  <c r="G868" i="6"/>
  <c r="E868" i="6"/>
  <c r="L865" i="6"/>
  <c r="L863" i="6" s="1"/>
  <c r="J865" i="6"/>
  <c r="G865" i="6"/>
  <c r="F865" i="6"/>
  <c r="E865" i="6"/>
  <c r="L864" i="6"/>
  <c r="I864" i="6"/>
  <c r="H864" i="6"/>
  <c r="G864" i="6"/>
  <c r="F864" i="6"/>
  <c r="L861" i="6"/>
  <c r="L860" i="6" s="1"/>
  <c r="J861" i="6"/>
  <c r="K861" i="6"/>
  <c r="G861" i="6"/>
  <c r="F861" i="6"/>
  <c r="C859" i="6"/>
  <c r="C858" i="6"/>
  <c r="B858" i="6"/>
  <c r="E857" i="6"/>
  <c r="G857" i="6"/>
  <c r="D857" i="6"/>
  <c r="AW856" i="6"/>
  <c r="AE856" i="6"/>
  <c r="AD856" i="6"/>
  <c r="G855" i="6"/>
  <c r="E855" i="6"/>
  <c r="G854" i="6"/>
  <c r="E854" i="6"/>
  <c r="L851" i="6"/>
  <c r="L849" i="6" s="1"/>
  <c r="J851" i="6"/>
  <c r="G851" i="6"/>
  <c r="F851" i="6"/>
  <c r="E851" i="6"/>
  <c r="L850" i="6"/>
  <c r="I850" i="6"/>
  <c r="H850" i="6"/>
  <c r="J850" i="6" s="1"/>
  <c r="G850" i="6"/>
  <c r="F850" i="6"/>
  <c r="L847" i="6"/>
  <c r="L846" i="6" s="1"/>
  <c r="J847" i="6"/>
  <c r="K847" i="6"/>
  <c r="G847" i="6"/>
  <c r="F847" i="6"/>
  <c r="C845" i="6"/>
  <c r="C844" i="6"/>
  <c r="B844" i="6"/>
  <c r="E843" i="6"/>
  <c r="G843" i="6"/>
  <c r="D843" i="6"/>
  <c r="AW842" i="6"/>
  <c r="AE842" i="6"/>
  <c r="AD842" i="6"/>
  <c r="G841" i="6"/>
  <c r="E841" i="6"/>
  <c r="G840" i="6"/>
  <c r="E840" i="6"/>
  <c r="L837" i="6"/>
  <c r="L835" i="6" s="1"/>
  <c r="AT842" i="6" s="1"/>
  <c r="J837" i="6"/>
  <c r="G837" i="6"/>
  <c r="F837" i="6"/>
  <c r="E837" i="6"/>
  <c r="L836" i="6"/>
  <c r="I836" i="6"/>
  <c r="H836" i="6"/>
  <c r="G836" i="6"/>
  <c r="F836" i="6"/>
  <c r="L833" i="6"/>
  <c r="L832" i="6" s="1"/>
  <c r="J833" i="6"/>
  <c r="K833" i="6"/>
  <c r="G833" i="6"/>
  <c r="F833" i="6"/>
  <c r="C831" i="6"/>
  <c r="C830" i="6"/>
  <c r="B830" i="6"/>
  <c r="E829" i="6"/>
  <c r="G829" i="6"/>
  <c r="D829" i="6"/>
  <c r="AW826" i="6"/>
  <c r="AE826" i="6"/>
  <c r="AD826" i="6"/>
  <c r="G825" i="6"/>
  <c r="E825" i="6"/>
  <c r="G824" i="6"/>
  <c r="E824" i="6"/>
  <c r="L821" i="6"/>
  <c r="L819" i="6" s="1"/>
  <c r="J821" i="6"/>
  <c r="G821" i="6"/>
  <c r="F821" i="6"/>
  <c r="E821" i="6"/>
  <c r="L820" i="6"/>
  <c r="I820" i="6"/>
  <c r="H820" i="6"/>
  <c r="G820" i="6"/>
  <c r="F820" i="6"/>
  <c r="L817" i="6"/>
  <c r="L816" i="6" s="1"/>
  <c r="J817" i="6"/>
  <c r="K817" i="6"/>
  <c r="G817" i="6"/>
  <c r="C815" i="6"/>
  <c r="E814" i="6"/>
  <c r="G814" i="6"/>
  <c r="D814" i="6"/>
  <c r="AW813" i="6"/>
  <c r="AE813" i="6"/>
  <c r="AD813" i="6"/>
  <c r="G812" i="6"/>
  <c r="E812" i="6"/>
  <c r="G811" i="6"/>
  <c r="E811" i="6"/>
  <c r="L808" i="6"/>
  <c r="L806" i="6" s="1"/>
  <c r="J808" i="6"/>
  <c r="G808" i="6"/>
  <c r="F808" i="6"/>
  <c r="E808" i="6"/>
  <c r="L807" i="6"/>
  <c r="I807" i="6"/>
  <c r="H807" i="6"/>
  <c r="J807" i="6" s="1"/>
  <c r="G807" i="6"/>
  <c r="F807" i="6"/>
  <c r="L803" i="6"/>
  <c r="L804" i="6"/>
  <c r="J804" i="6"/>
  <c r="K804" i="6"/>
  <c r="G804" i="6"/>
  <c r="C802" i="6"/>
  <c r="E801" i="6"/>
  <c r="G801" i="6"/>
  <c r="D801" i="6"/>
  <c r="AW800" i="6"/>
  <c r="AE800" i="6"/>
  <c r="AD800" i="6"/>
  <c r="G799" i="6"/>
  <c r="E799" i="6"/>
  <c r="G798" i="6"/>
  <c r="E798" i="6"/>
  <c r="L795" i="6"/>
  <c r="L793" i="6" s="1"/>
  <c r="J795" i="6"/>
  <c r="G795" i="6"/>
  <c r="F795" i="6"/>
  <c r="E795" i="6"/>
  <c r="L794" i="6"/>
  <c r="I794" i="6"/>
  <c r="H794" i="6"/>
  <c r="G794" i="6"/>
  <c r="F794" i="6"/>
  <c r="L791" i="6"/>
  <c r="L790" i="6" s="1"/>
  <c r="AR800" i="6" s="1"/>
  <c r="J791" i="6"/>
  <c r="K791" i="6"/>
  <c r="G791" i="6"/>
  <c r="C789" i="6"/>
  <c r="E788" i="6"/>
  <c r="G788" i="6"/>
  <c r="D788" i="6"/>
  <c r="AW787" i="6"/>
  <c r="AE787" i="6"/>
  <c r="AD787" i="6"/>
  <c r="G786" i="6"/>
  <c r="E786" i="6"/>
  <c r="G785" i="6"/>
  <c r="E785" i="6"/>
  <c r="L782" i="6"/>
  <c r="L780" i="6" s="1"/>
  <c r="J782" i="6"/>
  <c r="G782" i="6"/>
  <c r="F782" i="6"/>
  <c r="E782" i="6"/>
  <c r="L781" i="6"/>
  <c r="I781" i="6"/>
  <c r="H781" i="6"/>
  <c r="G781" i="6"/>
  <c r="F781" i="6"/>
  <c r="L777" i="6"/>
  <c r="L778" i="6"/>
  <c r="J778" i="6"/>
  <c r="K778" i="6"/>
  <c r="G778" i="6"/>
  <c r="C776" i="6"/>
  <c r="E775" i="6"/>
  <c r="G775" i="6"/>
  <c r="D775" i="6"/>
  <c r="AW774" i="6"/>
  <c r="AE774" i="6"/>
  <c r="AD774" i="6"/>
  <c r="G773" i="6"/>
  <c r="E773" i="6"/>
  <c r="G772" i="6"/>
  <c r="E772" i="6"/>
  <c r="L767" i="6"/>
  <c r="L769" i="6"/>
  <c r="J769" i="6"/>
  <c r="G769" i="6"/>
  <c r="F769" i="6"/>
  <c r="E769" i="6"/>
  <c r="L768" i="6"/>
  <c r="I768" i="6"/>
  <c r="H768" i="6"/>
  <c r="G768" i="6"/>
  <c r="F768" i="6"/>
  <c r="L765" i="6"/>
  <c r="L764" i="6" s="1"/>
  <c r="AR774" i="6" s="1"/>
  <c r="J765" i="6"/>
  <c r="K765" i="6"/>
  <c r="G765" i="6"/>
  <c r="C763" i="6"/>
  <c r="E762" i="6"/>
  <c r="G762" i="6"/>
  <c r="D762" i="6"/>
  <c r="AW761" i="6"/>
  <c r="AR761" i="6"/>
  <c r="AE761" i="6"/>
  <c r="AD761" i="6"/>
  <c r="G760" i="6"/>
  <c r="E760" i="6"/>
  <c r="G759" i="6"/>
  <c r="E759" i="6"/>
  <c r="L756" i="6"/>
  <c r="L754" i="6" s="1"/>
  <c r="L753" i="6" s="1"/>
  <c r="J756" i="6"/>
  <c r="G756" i="6"/>
  <c r="F756" i="6"/>
  <c r="E756" i="6"/>
  <c r="L755" i="6"/>
  <c r="I755" i="6"/>
  <c r="H755" i="6"/>
  <c r="J755" i="6" s="1"/>
  <c r="G755" i="6"/>
  <c r="F755" i="6"/>
  <c r="L752" i="6"/>
  <c r="L751" i="6" s="1"/>
  <c r="J752" i="6"/>
  <c r="K752" i="6"/>
  <c r="G752" i="6"/>
  <c r="C750" i="6"/>
  <c r="E749" i="6"/>
  <c r="G749" i="6"/>
  <c r="D749" i="6"/>
  <c r="AT746" i="6"/>
  <c r="AO746" i="6"/>
  <c r="AE746" i="6"/>
  <c r="AD746" i="6"/>
  <c r="G745" i="6"/>
  <c r="E745" i="6"/>
  <c r="G744" i="6"/>
  <c r="E744" i="6"/>
  <c r="L741" i="6"/>
  <c r="L740" i="6" s="1"/>
  <c r="AW746" i="6" s="1"/>
  <c r="J741" i="6"/>
  <c r="G741" i="6"/>
  <c r="F741" i="6"/>
  <c r="L739" i="6"/>
  <c r="L738" i="6" s="1"/>
  <c r="L742" i="6" s="1"/>
  <c r="J739" i="6"/>
  <c r="K739" i="6"/>
  <c r="G739" i="6"/>
  <c r="F739" i="6"/>
  <c r="C737" i="6"/>
  <c r="C736" i="6"/>
  <c r="B736" i="6"/>
  <c r="E735" i="6"/>
  <c r="G735" i="6"/>
  <c r="D735" i="6"/>
  <c r="AT734" i="6"/>
  <c r="AO734" i="6"/>
  <c r="AE734" i="6"/>
  <c r="AD734" i="6"/>
  <c r="G733" i="6"/>
  <c r="E733" i="6"/>
  <c r="G732" i="6"/>
  <c r="E732" i="6"/>
  <c r="L729" i="6"/>
  <c r="L728" i="6" s="1"/>
  <c r="AW734" i="6" s="1"/>
  <c r="J729" i="6"/>
  <c r="G729" i="6"/>
  <c r="F729" i="6"/>
  <c r="L727" i="6"/>
  <c r="L726" i="6" s="1"/>
  <c r="J727" i="6"/>
  <c r="K727" i="6"/>
  <c r="G727" i="6"/>
  <c r="F727" i="6"/>
  <c r="C725" i="6"/>
  <c r="C724" i="6"/>
  <c r="B724" i="6"/>
  <c r="E723" i="6"/>
  <c r="G723" i="6"/>
  <c r="D723" i="6"/>
  <c r="AT722" i="6"/>
  <c r="AO722" i="6"/>
  <c r="AE722" i="6"/>
  <c r="AD722" i="6"/>
  <c r="G721" i="6"/>
  <c r="E721" i="6"/>
  <c r="G720" i="6"/>
  <c r="E720" i="6"/>
  <c r="L717" i="6"/>
  <c r="L716" i="6" s="1"/>
  <c r="AW722" i="6" s="1"/>
  <c r="J717" i="6"/>
  <c r="G717" i="6"/>
  <c r="F717" i="6"/>
  <c r="L715" i="6"/>
  <c r="L714" i="6" s="1"/>
  <c r="J715" i="6"/>
  <c r="K715" i="6"/>
  <c r="G715" i="6"/>
  <c r="F715" i="6"/>
  <c r="C713" i="6"/>
  <c r="C712" i="6"/>
  <c r="B712" i="6"/>
  <c r="E711" i="6"/>
  <c r="G711" i="6"/>
  <c r="D711" i="6"/>
  <c r="AT710" i="6"/>
  <c r="AO710" i="6"/>
  <c r="AE710" i="6"/>
  <c r="AD710" i="6"/>
  <c r="G709" i="6"/>
  <c r="E709" i="6"/>
  <c r="G708" i="6"/>
  <c r="E708" i="6"/>
  <c r="L705" i="6"/>
  <c r="L704" i="6" s="1"/>
  <c r="AW710" i="6" s="1"/>
  <c r="J705" i="6"/>
  <c r="G705" i="6"/>
  <c r="F705" i="6"/>
  <c r="L702" i="6"/>
  <c r="L703" i="6"/>
  <c r="J703" i="6"/>
  <c r="K703" i="6"/>
  <c r="G703" i="6"/>
  <c r="F703" i="6"/>
  <c r="C701" i="6"/>
  <c r="C700" i="6"/>
  <c r="B700" i="6"/>
  <c r="E699" i="6"/>
  <c r="G699" i="6"/>
  <c r="D699" i="6"/>
  <c r="AT698" i="6"/>
  <c r="AR698" i="6"/>
  <c r="AO698" i="6"/>
  <c r="AE698" i="6"/>
  <c r="AD698" i="6"/>
  <c r="G697" i="6"/>
  <c r="E697" i="6"/>
  <c r="G696" i="6"/>
  <c r="E696" i="6"/>
  <c r="L692" i="6"/>
  <c r="AW698" i="6" s="1"/>
  <c r="L693" i="6"/>
  <c r="J693" i="6"/>
  <c r="G693" i="6"/>
  <c r="F693" i="6"/>
  <c r="L691" i="6"/>
  <c r="L690" i="6" s="1"/>
  <c r="J691" i="6"/>
  <c r="K691" i="6"/>
  <c r="G691" i="6"/>
  <c r="F691" i="6"/>
  <c r="C689" i="6"/>
  <c r="C688" i="6"/>
  <c r="B688" i="6"/>
  <c r="E687" i="6"/>
  <c r="G687" i="6"/>
  <c r="D687" i="6"/>
  <c r="AT684" i="6"/>
  <c r="AO684" i="6"/>
  <c r="AE684" i="6"/>
  <c r="AD684" i="6"/>
  <c r="G683" i="6"/>
  <c r="E683" i="6"/>
  <c r="G682" i="6"/>
  <c r="E682" i="6"/>
  <c r="L679" i="6"/>
  <c r="L678" i="6" s="1"/>
  <c r="AW684" i="6" s="1"/>
  <c r="J679" i="6"/>
  <c r="G679" i="6"/>
  <c r="F679" i="6"/>
  <c r="L677" i="6"/>
  <c r="L676" i="6" s="1"/>
  <c r="J677" i="6"/>
  <c r="K677" i="6"/>
  <c r="G677" i="6"/>
  <c r="C675" i="6"/>
  <c r="E674" i="6"/>
  <c r="G674" i="6"/>
  <c r="D674" i="6"/>
  <c r="AT673" i="6"/>
  <c r="AO673" i="6"/>
  <c r="AE673" i="6"/>
  <c r="AD673" i="6"/>
  <c r="G672" i="6"/>
  <c r="E672" i="6"/>
  <c r="G671" i="6"/>
  <c r="E671" i="6"/>
  <c r="L668" i="6"/>
  <c r="L667" i="6" s="1"/>
  <c r="AW673" i="6" s="1"/>
  <c r="J668" i="6"/>
  <c r="G668" i="6"/>
  <c r="F668" i="6"/>
  <c r="L666" i="6"/>
  <c r="L665" i="6" s="1"/>
  <c r="J666" i="6"/>
  <c r="K666" i="6"/>
  <c r="G666" i="6"/>
  <c r="C664" i="6"/>
  <c r="E663" i="6"/>
  <c r="G663" i="6"/>
  <c r="D663" i="6"/>
  <c r="AT662" i="6"/>
  <c r="AO662" i="6"/>
  <c r="AE662" i="6"/>
  <c r="AD662" i="6"/>
  <c r="G661" i="6"/>
  <c r="E661" i="6"/>
  <c r="G660" i="6"/>
  <c r="E660" i="6"/>
  <c r="L657" i="6"/>
  <c r="L656" i="6" s="1"/>
  <c r="AW662" i="6" s="1"/>
  <c r="J657" i="6"/>
  <c r="G657" i="6"/>
  <c r="F657" i="6"/>
  <c r="L655" i="6"/>
  <c r="L654" i="6" s="1"/>
  <c r="J655" i="6"/>
  <c r="K655" i="6"/>
  <c r="G655" i="6"/>
  <c r="C653" i="6"/>
  <c r="E652" i="6"/>
  <c r="G652" i="6"/>
  <c r="D652" i="6"/>
  <c r="AT651" i="6"/>
  <c r="AO651" i="6"/>
  <c r="AE651" i="6"/>
  <c r="AD651" i="6"/>
  <c r="G650" i="6"/>
  <c r="E650" i="6"/>
  <c r="G649" i="6"/>
  <c r="E649" i="6"/>
  <c r="L646" i="6"/>
  <c r="L645" i="6" s="1"/>
  <c r="AW651" i="6" s="1"/>
  <c r="J646" i="6"/>
  <c r="G646" i="6"/>
  <c r="F646" i="6"/>
  <c r="L643" i="6"/>
  <c r="L644" i="6"/>
  <c r="J644" i="6"/>
  <c r="K644" i="6"/>
  <c r="G644" i="6"/>
  <c r="C642" i="6"/>
  <c r="E641" i="6"/>
  <c r="G641" i="6"/>
  <c r="D641" i="6"/>
  <c r="AT640" i="6"/>
  <c r="AO640" i="6"/>
  <c r="AE640" i="6"/>
  <c r="AD640" i="6"/>
  <c r="G639" i="6"/>
  <c r="E639" i="6"/>
  <c r="G638" i="6"/>
  <c r="E638" i="6"/>
  <c r="L635" i="6"/>
  <c r="L634" i="6" s="1"/>
  <c r="AW640" i="6" s="1"/>
  <c r="J635" i="6"/>
  <c r="G635" i="6"/>
  <c r="F635" i="6"/>
  <c r="L633" i="6"/>
  <c r="L632" i="6" s="1"/>
  <c r="J633" i="6"/>
  <c r="K633" i="6"/>
  <c r="G633" i="6"/>
  <c r="C631" i="6"/>
  <c r="E630" i="6"/>
  <c r="G630" i="6"/>
  <c r="D630" i="6"/>
  <c r="AT629" i="6"/>
  <c r="AO629" i="6"/>
  <c r="AE629" i="6"/>
  <c r="AD629" i="6"/>
  <c r="G628" i="6"/>
  <c r="E628" i="6"/>
  <c r="G627" i="6"/>
  <c r="E627" i="6"/>
  <c r="L623" i="6"/>
  <c r="AW629" i="6" s="1"/>
  <c r="L624" i="6"/>
  <c r="J624" i="6"/>
  <c r="G624" i="6"/>
  <c r="F624" i="6"/>
  <c r="L622" i="6"/>
  <c r="L621" i="6" s="1"/>
  <c r="J622" i="6"/>
  <c r="K622" i="6"/>
  <c r="G622" i="6"/>
  <c r="C620" i="6"/>
  <c r="E619" i="6"/>
  <c r="G619" i="6"/>
  <c r="D619" i="6"/>
  <c r="AW614" i="6"/>
  <c r="AE614" i="6"/>
  <c r="AD614" i="6"/>
  <c r="G613" i="6"/>
  <c r="E613" i="6"/>
  <c r="G612" i="6"/>
  <c r="E612" i="6"/>
  <c r="L609" i="6"/>
  <c r="I609" i="6"/>
  <c r="J609" i="6" s="1"/>
  <c r="H609" i="6"/>
  <c r="G609" i="6"/>
  <c r="F609" i="6"/>
  <c r="L608" i="6"/>
  <c r="L606" i="6" s="1"/>
  <c r="J608" i="6"/>
  <c r="G608" i="6"/>
  <c r="F608" i="6"/>
  <c r="E608" i="6"/>
  <c r="L607" i="6"/>
  <c r="I607" i="6"/>
  <c r="H607" i="6"/>
  <c r="G607" i="6"/>
  <c r="F607" i="6"/>
  <c r="L604" i="6"/>
  <c r="AR614" i="6" s="1"/>
  <c r="E603" i="6"/>
  <c r="G603" i="6"/>
  <c r="D603" i="6"/>
  <c r="AW600" i="6"/>
  <c r="AT600" i="6"/>
  <c r="AO600" i="6"/>
  <c r="AE600" i="6"/>
  <c r="AD600" i="6"/>
  <c r="G599" i="6"/>
  <c r="E599" i="6"/>
  <c r="G598" i="6"/>
  <c r="E598" i="6"/>
  <c r="L595" i="6"/>
  <c r="L594" i="6" s="1"/>
  <c r="J595" i="6"/>
  <c r="K595" i="6"/>
  <c r="G595" i="6"/>
  <c r="E593" i="6"/>
  <c r="G593" i="6"/>
  <c r="D593" i="6"/>
  <c r="AW592" i="6"/>
  <c r="AT592" i="6"/>
  <c r="AO592" i="6"/>
  <c r="AE592" i="6"/>
  <c r="AD592" i="6"/>
  <c r="G591" i="6"/>
  <c r="E591" i="6"/>
  <c r="G590" i="6"/>
  <c r="E590" i="6"/>
  <c r="L587" i="6"/>
  <c r="L586" i="6" s="1"/>
  <c r="J587" i="6"/>
  <c r="K587" i="6"/>
  <c r="G587" i="6"/>
  <c r="E585" i="6"/>
  <c r="G585" i="6"/>
  <c r="D585" i="6"/>
  <c r="AE582" i="6"/>
  <c r="AD582" i="6"/>
  <c r="G581" i="6"/>
  <c r="E581" i="6"/>
  <c r="G580" i="6"/>
  <c r="E580" i="6"/>
  <c r="G577" i="6"/>
  <c r="F577" i="6"/>
  <c r="E577" i="6"/>
  <c r="D577" i="6"/>
  <c r="C577" i="6"/>
  <c r="B577" i="6"/>
  <c r="L576" i="6"/>
  <c r="AW582" i="6" s="1"/>
  <c r="L575" i="6"/>
  <c r="L573" i="6" s="1"/>
  <c r="J575" i="6"/>
  <c r="G575" i="6"/>
  <c r="F575" i="6"/>
  <c r="E575" i="6"/>
  <c r="L574" i="6"/>
  <c r="J574" i="6"/>
  <c r="G574" i="6"/>
  <c r="F574" i="6"/>
  <c r="L571" i="6"/>
  <c r="L570" i="6" s="1"/>
  <c r="J571" i="6"/>
  <c r="K571" i="6"/>
  <c r="G571" i="6"/>
  <c r="E569" i="6"/>
  <c r="G569" i="6"/>
  <c r="D569" i="6"/>
  <c r="AE568" i="6"/>
  <c r="AD568" i="6"/>
  <c r="G567" i="6"/>
  <c r="E567" i="6"/>
  <c r="G566" i="6"/>
  <c r="E566" i="6"/>
  <c r="G563" i="6"/>
  <c r="F563" i="6"/>
  <c r="E563" i="6"/>
  <c r="D563" i="6"/>
  <c r="C563" i="6"/>
  <c r="B563" i="6"/>
  <c r="L562" i="6"/>
  <c r="AW568" i="6" s="1"/>
  <c r="L561" i="6"/>
  <c r="L559" i="6" s="1"/>
  <c r="AT568" i="6" s="1"/>
  <c r="J561" i="6"/>
  <c r="G561" i="6"/>
  <c r="F561" i="6"/>
  <c r="E561" i="6"/>
  <c r="L560" i="6"/>
  <c r="J560" i="6"/>
  <c r="G560" i="6"/>
  <c r="F560" i="6"/>
  <c r="L556" i="6"/>
  <c r="L557" i="6"/>
  <c r="J557" i="6"/>
  <c r="K557" i="6"/>
  <c r="G557" i="6"/>
  <c r="E555" i="6"/>
  <c r="G555" i="6"/>
  <c r="D555" i="6"/>
  <c r="AE554" i="6"/>
  <c r="AD554" i="6"/>
  <c r="G553" i="6"/>
  <c r="E553" i="6"/>
  <c r="G552" i="6"/>
  <c r="E552" i="6"/>
  <c r="G549" i="6"/>
  <c r="F549" i="6"/>
  <c r="E549" i="6"/>
  <c r="D549" i="6"/>
  <c r="C549" i="6"/>
  <c r="B549" i="6"/>
  <c r="L548" i="6"/>
  <c r="AW554" i="6" s="1"/>
  <c r="L545" i="6"/>
  <c r="L547" i="6"/>
  <c r="J547" i="6"/>
  <c r="G547" i="6"/>
  <c r="F547" i="6"/>
  <c r="E547" i="6"/>
  <c r="L546" i="6"/>
  <c r="J546" i="6"/>
  <c r="G546" i="6"/>
  <c r="F546" i="6"/>
  <c r="L543" i="6"/>
  <c r="L542" i="6" s="1"/>
  <c r="AR554" i="6" s="1"/>
  <c r="J543" i="6"/>
  <c r="K543" i="6"/>
  <c r="G543" i="6"/>
  <c r="E541" i="6"/>
  <c r="G541" i="6"/>
  <c r="D541" i="6"/>
  <c r="AE540" i="6"/>
  <c r="AD540" i="6"/>
  <c r="G539" i="6"/>
  <c r="E539" i="6"/>
  <c r="G538" i="6"/>
  <c r="E538" i="6"/>
  <c r="G535" i="6"/>
  <c r="F535" i="6"/>
  <c r="E535" i="6"/>
  <c r="D535" i="6"/>
  <c r="C535" i="6"/>
  <c r="B535" i="6"/>
  <c r="L534" i="6"/>
  <c r="AW540" i="6" s="1"/>
  <c r="L533" i="6"/>
  <c r="L531" i="6" s="1"/>
  <c r="J533" i="6"/>
  <c r="G533" i="6"/>
  <c r="F533" i="6"/>
  <c r="E533" i="6"/>
  <c r="L532" i="6"/>
  <c r="J532" i="6"/>
  <c r="G532" i="6"/>
  <c r="F532" i="6"/>
  <c r="L529" i="6"/>
  <c r="L528" i="6" s="1"/>
  <c r="AR540" i="6" s="1"/>
  <c r="J529" i="6"/>
  <c r="K529" i="6"/>
  <c r="G529" i="6"/>
  <c r="E527" i="6"/>
  <c r="G527" i="6"/>
  <c r="D527" i="6"/>
  <c r="AE526" i="6"/>
  <c r="AD526" i="6"/>
  <c r="G525" i="6"/>
  <c r="E525" i="6"/>
  <c r="G524" i="6"/>
  <c r="E524" i="6"/>
  <c r="G521" i="6"/>
  <c r="F521" i="6"/>
  <c r="E521" i="6"/>
  <c r="D521" i="6"/>
  <c r="C521" i="6"/>
  <c r="B521" i="6"/>
  <c r="L520" i="6"/>
  <c r="AW526" i="6" s="1"/>
  <c r="L519" i="6"/>
  <c r="L517" i="6" s="1"/>
  <c r="L516" i="6" s="1"/>
  <c r="AO526" i="6" s="1"/>
  <c r="J519" i="6"/>
  <c r="G519" i="6"/>
  <c r="F519" i="6"/>
  <c r="E519" i="6"/>
  <c r="L518" i="6"/>
  <c r="J518" i="6"/>
  <c r="G518" i="6"/>
  <c r="F518" i="6"/>
  <c r="L515" i="6"/>
  <c r="L514" i="6" s="1"/>
  <c r="L522" i="6" s="1"/>
  <c r="J515" i="6"/>
  <c r="K515" i="6"/>
  <c r="G515" i="6"/>
  <c r="E513" i="6"/>
  <c r="G513" i="6"/>
  <c r="D513" i="6"/>
  <c r="AE512" i="6"/>
  <c r="AD512" i="6"/>
  <c r="G511" i="6"/>
  <c r="E511" i="6"/>
  <c r="G510" i="6"/>
  <c r="E510" i="6"/>
  <c r="G507" i="6"/>
  <c r="F507" i="6"/>
  <c r="E507" i="6"/>
  <c r="D507" i="6"/>
  <c r="C507" i="6"/>
  <c r="B507" i="6"/>
  <c r="L506" i="6"/>
  <c r="AW512" i="6" s="1"/>
  <c r="L505" i="6"/>
  <c r="L503" i="6" s="1"/>
  <c r="AT512" i="6" s="1"/>
  <c r="J505" i="6"/>
  <c r="G505" i="6"/>
  <c r="F505" i="6"/>
  <c r="E505" i="6"/>
  <c r="L504" i="6"/>
  <c r="J504" i="6"/>
  <c r="G504" i="6"/>
  <c r="F504" i="6"/>
  <c r="L501" i="6"/>
  <c r="L500" i="6" s="1"/>
  <c r="AR512" i="6" s="1"/>
  <c r="L509" i="6" s="1"/>
  <c r="J501" i="6"/>
  <c r="K501" i="6"/>
  <c r="G501" i="6"/>
  <c r="E499" i="6"/>
  <c r="G499" i="6"/>
  <c r="D499" i="6"/>
  <c r="AE498" i="6"/>
  <c r="AD498" i="6"/>
  <c r="G497" i="6"/>
  <c r="E497" i="6"/>
  <c r="G496" i="6"/>
  <c r="E496" i="6"/>
  <c r="G493" i="6"/>
  <c r="F493" i="6"/>
  <c r="E493" i="6"/>
  <c r="D493" i="6"/>
  <c r="C493" i="6"/>
  <c r="B493" i="6"/>
  <c r="L492" i="6"/>
  <c r="AW498" i="6" s="1"/>
  <c r="L491" i="6"/>
  <c r="L489" i="6" s="1"/>
  <c r="J491" i="6"/>
  <c r="G491" i="6"/>
  <c r="F491" i="6"/>
  <c r="E491" i="6"/>
  <c r="L490" i="6"/>
  <c r="J490" i="6"/>
  <c r="G490" i="6"/>
  <c r="F490" i="6"/>
  <c r="L487" i="6"/>
  <c r="L486" i="6" s="1"/>
  <c r="AR498" i="6" s="1"/>
  <c r="J487" i="6"/>
  <c r="K487" i="6"/>
  <c r="G487" i="6"/>
  <c r="E485" i="6"/>
  <c r="G485" i="6"/>
  <c r="D485" i="6"/>
  <c r="AE484" i="6"/>
  <c r="AD484" i="6"/>
  <c r="G483" i="6"/>
  <c r="E483" i="6"/>
  <c r="G482" i="6"/>
  <c r="E482" i="6"/>
  <c r="G479" i="6"/>
  <c r="F479" i="6"/>
  <c r="E479" i="6"/>
  <c r="D479" i="6"/>
  <c r="C479" i="6"/>
  <c r="B479" i="6"/>
  <c r="L478" i="6"/>
  <c r="AW484" i="6" s="1"/>
  <c r="L475" i="6"/>
  <c r="L477" i="6"/>
  <c r="J477" i="6"/>
  <c r="G477" i="6"/>
  <c r="F477" i="6"/>
  <c r="E477" i="6"/>
  <c r="L476" i="6"/>
  <c r="J476" i="6"/>
  <c r="G476" i="6"/>
  <c r="F476" i="6"/>
  <c r="L473" i="6"/>
  <c r="L472" i="6" s="1"/>
  <c r="AR484" i="6" s="1"/>
  <c r="J473" i="6"/>
  <c r="K473" i="6"/>
  <c r="G473" i="6"/>
  <c r="E471" i="6"/>
  <c r="G471" i="6"/>
  <c r="D471" i="6"/>
  <c r="AT468" i="6"/>
  <c r="AO468" i="6"/>
  <c r="AE468" i="6"/>
  <c r="AD468" i="6"/>
  <c r="G467" i="6"/>
  <c r="E467" i="6"/>
  <c r="G466" i="6"/>
  <c r="E466" i="6"/>
  <c r="L463" i="6"/>
  <c r="L462" i="6" s="1"/>
  <c r="AW468" i="6" s="1"/>
  <c r="J463" i="6"/>
  <c r="G463" i="6"/>
  <c r="F463" i="6"/>
  <c r="L461" i="6"/>
  <c r="L460" i="6" s="1"/>
  <c r="J461" i="6"/>
  <c r="K461" i="6"/>
  <c r="G461" i="6"/>
  <c r="E459" i="6"/>
  <c r="G459" i="6"/>
  <c r="D459" i="6"/>
  <c r="AT458" i="6"/>
  <c r="AO458" i="6"/>
  <c r="AE458" i="6"/>
  <c r="AD458" i="6"/>
  <c r="G457" i="6"/>
  <c r="E457" i="6"/>
  <c r="G456" i="6"/>
  <c r="E456" i="6"/>
  <c r="L453" i="6"/>
  <c r="L452" i="6" s="1"/>
  <c r="AW458" i="6" s="1"/>
  <c r="J453" i="6"/>
  <c r="G453" i="6"/>
  <c r="F453" i="6"/>
  <c r="L451" i="6"/>
  <c r="L450" i="6" s="1"/>
  <c r="L454" i="6" s="1"/>
  <c r="J451" i="6"/>
  <c r="K451" i="6"/>
  <c r="G451" i="6"/>
  <c r="E449" i="6"/>
  <c r="G449" i="6"/>
  <c r="D449" i="6"/>
  <c r="AT448" i="6"/>
  <c r="AO448" i="6"/>
  <c r="AE448" i="6"/>
  <c r="AD448" i="6"/>
  <c r="G447" i="6"/>
  <c r="E447" i="6"/>
  <c r="G446" i="6"/>
  <c r="E446" i="6"/>
  <c r="L443" i="6"/>
  <c r="L442" i="6" s="1"/>
  <c r="J443" i="6"/>
  <c r="G443" i="6"/>
  <c r="F443" i="6"/>
  <c r="L441" i="6"/>
  <c r="L440" i="6" s="1"/>
  <c r="AR448" i="6" s="1"/>
  <c r="L445" i="6" s="1"/>
  <c r="J441" i="6"/>
  <c r="K441" i="6"/>
  <c r="G441" i="6"/>
  <c r="E439" i="6"/>
  <c r="G439" i="6"/>
  <c r="D439" i="6"/>
  <c r="AT438" i="6"/>
  <c r="AO438" i="6"/>
  <c r="AE438" i="6"/>
  <c r="AD438" i="6"/>
  <c r="G437" i="6"/>
  <c r="E437" i="6"/>
  <c r="G436" i="6"/>
  <c r="E436" i="6"/>
  <c r="L433" i="6"/>
  <c r="L432" i="6" s="1"/>
  <c r="AW438" i="6" s="1"/>
  <c r="J433" i="6"/>
  <c r="G433" i="6"/>
  <c r="F433" i="6"/>
  <c r="L431" i="6"/>
  <c r="L430" i="6" s="1"/>
  <c r="AR438" i="6" s="1"/>
  <c r="L435" i="6" s="1"/>
  <c r="J431" i="6"/>
  <c r="K431" i="6"/>
  <c r="G431" i="6"/>
  <c r="E429" i="6"/>
  <c r="G429" i="6"/>
  <c r="D429" i="6"/>
  <c r="AT428" i="6"/>
  <c r="AO428" i="6"/>
  <c r="AE428" i="6"/>
  <c r="AD428" i="6"/>
  <c r="G427" i="6"/>
  <c r="E427" i="6"/>
  <c r="G426" i="6"/>
  <c r="E426" i="6"/>
  <c r="L423" i="6"/>
  <c r="L422" i="6" s="1"/>
  <c r="AW428" i="6" s="1"/>
  <c r="J423" i="6"/>
  <c r="G423" i="6"/>
  <c r="F423" i="6"/>
  <c r="L420" i="6"/>
  <c r="AR428" i="6" s="1"/>
  <c r="L421" i="6"/>
  <c r="J421" i="6"/>
  <c r="K421" i="6"/>
  <c r="G421" i="6"/>
  <c r="E419" i="6"/>
  <c r="G419" i="6"/>
  <c r="D419" i="6"/>
  <c r="AE416" i="6"/>
  <c r="AD416" i="6"/>
  <c r="G415" i="6"/>
  <c r="E415" i="6"/>
  <c r="G414" i="6"/>
  <c r="E414" i="6"/>
  <c r="L410" i="6"/>
  <c r="AW416" i="6" s="1"/>
  <c r="L411" i="6"/>
  <c r="J411" i="6"/>
  <c r="G411" i="6"/>
  <c r="F411" i="6"/>
  <c r="L409" i="6"/>
  <c r="L407" i="6" s="1"/>
  <c r="AT416" i="6" s="1"/>
  <c r="J409" i="6"/>
  <c r="G409" i="6"/>
  <c r="F409" i="6"/>
  <c r="E409" i="6"/>
  <c r="L408" i="6"/>
  <c r="I408" i="6"/>
  <c r="J408" i="6" s="1"/>
  <c r="H408" i="6"/>
  <c r="G408" i="6"/>
  <c r="F408" i="6"/>
  <c r="L404" i="6"/>
  <c r="AR416" i="6" s="1"/>
  <c r="L405" i="6"/>
  <c r="J405" i="6"/>
  <c r="K405" i="6"/>
  <c r="G405" i="6"/>
  <c r="E403" i="6"/>
  <c r="G403" i="6"/>
  <c r="D403" i="6"/>
  <c r="AE402" i="6"/>
  <c r="AD402" i="6"/>
  <c r="G401" i="6"/>
  <c r="E401" i="6"/>
  <c r="G400" i="6"/>
  <c r="E400" i="6"/>
  <c r="L397" i="6"/>
  <c r="L396" i="6" s="1"/>
  <c r="AW402" i="6" s="1"/>
  <c r="J397" i="6"/>
  <c r="G397" i="6"/>
  <c r="F397" i="6"/>
  <c r="L395" i="6"/>
  <c r="L393" i="6" s="1"/>
  <c r="AT402" i="6" s="1"/>
  <c r="J395" i="6"/>
  <c r="G395" i="6"/>
  <c r="F395" i="6"/>
  <c r="E395" i="6"/>
  <c r="L394" i="6"/>
  <c r="I394" i="6"/>
  <c r="H394" i="6"/>
  <c r="G394" i="6"/>
  <c r="F394" i="6"/>
  <c r="L391" i="6"/>
  <c r="L390" i="6" s="1"/>
  <c r="AR402" i="6" s="1"/>
  <c r="J391" i="6"/>
  <c r="K391" i="6"/>
  <c r="G391" i="6"/>
  <c r="E389" i="6"/>
  <c r="G389" i="6"/>
  <c r="D389" i="6"/>
  <c r="AT388" i="6"/>
  <c r="AE388" i="6"/>
  <c r="AD388" i="6"/>
  <c r="G387" i="6"/>
  <c r="E387" i="6"/>
  <c r="G386" i="6"/>
  <c r="E386" i="6"/>
  <c r="L382" i="6"/>
  <c r="AW388" i="6" s="1"/>
  <c r="L383" i="6"/>
  <c r="J383" i="6"/>
  <c r="G383" i="6"/>
  <c r="F383" i="6"/>
  <c r="L379" i="6"/>
  <c r="L381" i="6"/>
  <c r="J381" i="6"/>
  <c r="G381" i="6"/>
  <c r="F381" i="6"/>
  <c r="E381" i="6"/>
  <c r="L380" i="6"/>
  <c r="I380" i="6"/>
  <c r="H380" i="6"/>
  <c r="G380" i="6"/>
  <c r="F380" i="6"/>
  <c r="L377" i="6"/>
  <c r="L376" i="6" s="1"/>
  <c r="AR388" i="6" s="1"/>
  <c r="J377" i="6"/>
  <c r="K377" i="6"/>
  <c r="G377" i="6"/>
  <c r="E375" i="6"/>
  <c r="G375" i="6"/>
  <c r="D375" i="6"/>
  <c r="AW374" i="6"/>
  <c r="AE374" i="6"/>
  <c r="AD374" i="6"/>
  <c r="G373" i="6"/>
  <c r="E373" i="6"/>
  <c r="G372" i="6"/>
  <c r="E372" i="6"/>
  <c r="L368" i="6"/>
  <c r="L369" i="6"/>
  <c r="J369" i="6"/>
  <c r="G369" i="6"/>
  <c r="F369" i="6"/>
  <c r="L367" i="6"/>
  <c r="L365" i="6" s="1"/>
  <c r="AT374" i="6" s="1"/>
  <c r="J367" i="6"/>
  <c r="G367" i="6"/>
  <c r="F367" i="6"/>
  <c r="E367" i="6"/>
  <c r="L366" i="6"/>
  <c r="I366" i="6"/>
  <c r="H366" i="6"/>
  <c r="G366" i="6"/>
  <c r="F366" i="6"/>
  <c r="L363" i="6"/>
  <c r="L362" i="6" s="1"/>
  <c r="J363" i="6"/>
  <c r="K363" i="6"/>
  <c r="G363" i="6"/>
  <c r="E361" i="6"/>
  <c r="G361" i="6"/>
  <c r="D361" i="6"/>
  <c r="AE360" i="6"/>
  <c r="AD360" i="6"/>
  <c r="G359" i="6"/>
  <c r="E359" i="6"/>
  <c r="G358" i="6"/>
  <c r="E358" i="6"/>
  <c r="L355" i="6"/>
  <c r="L354" i="6" s="1"/>
  <c r="AW360" i="6" s="1"/>
  <c r="J355" i="6"/>
  <c r="G355" i="6"/>
  <c r="F355" i="6"/>
  <c r="L353" i="6"/>
  <c r="L351" i="6" s="1"/>
  <c r="AT360" i="6" s="1"/>
  <c r="J353" i="6"/>
  <c r="G353" i="6"/>
  <c r="F353" i="6"/>
  <c r="E353" i="6"/>
  <c r="L352" i="6"/>
  <c r="I352" i="6"/>
  <c r="H352" i="6"/>
  <c r="G352" i="6"/>
  <c r="F352" i="6"/>
  <c r="L349" i="6"/>
  <c r="L348" i="6" s="1"/>
  <c r="J349" i="6"/>
  <c r="K349" i="6"/>
  <c r="G349" i="6"/>
  <c r="E347" i="6"/>
  <c r="G347" i="6"/>
  <c r="D347" i="6"/>
  <c r="AW342" i="6"/>
  <c r="AT342" i="6"/>
  <c r="AE342" i="6"/>
  <c r="AD342" i="6"/>
  <c r="G341" i="6"/>
  <c r="E341" i="6"/>
  <c r="G340" i="6"/>
  <c r="E340" i="6"/>
  <c r="L337" i="6"/>
  <c r="L335" i="6" s="1"/>
  <c r="J337" i="6"/>
  <c r="G337" i="6"/>
  <c r="F337" i="6"/>
  <c r="E337" i="6"/>
  <c r="L336" i="6"/>
  <c r="L334" i="6" s="1"/>
  <c r="J336" i="6"/>
  <c r="I336" i="6"/>
  <c r="H336" i="6"/>
  <c r="G336" i="6"/>
  <c r="F336" i="6"/>
  <c r="L333" i="6"/>
  <c r="L332" i="6" s="1"/>
  <c r="AR342" i="6" s="1"/>
  <c r="J333" i="6"/>
  <c r="K333" i="6"/>
  <c r="G333" i="6"/>
  <c r="F333" i="6"/>
  <c r="C331" i="6"/>
  <c r="C330" i="6"/>
  <c r="B330" i="6"/>
  <c r="E329" i="6"/>
  <c r="G329" i="6"/>
  <c r="D329" i="6"/>
  <c r="AW328" i="6"/>
  <c r="AE328" i="6"/>
  <c r="AD328" i="6"/>
  <c r="G327" i="6"/>
  <c r="E327" i="6"/>
  <c r="G326" i="6"/>
  <c r="E326" i="6"/>
  <c r="L323" i="6"/>
  <c r="L321" i="6" s="1"/>
  <c r="J323" i="6"/>
  <c r="G323" i="6"/>
  <c r="F323" i="6"/>
  <c r="E323" i="6"/>
  <c r="L322" i="6"/>
  <c r="I322" i="6"/>
  <c r="H322" i="6"/>
  <c r="G322" i="6"/>
  <c r="F322" i="6"/>
  <c r="L319" i="6"/>
  <c r="L318" i="6" s="1"/>
  <c r="J319" i="6"/>
  <c r="K319" i="6"/>
  <c r="G319" i="6"/>
  <c r="F319" i="6"/>
  <c r="C317" i="6"/>
  <c r="C316" i="6"/>
  <c r="B316" i="6"/>
  <c r="E315" i="6"/>
  <c r="G315" i="6"/>
  <c r="D315" i="6"/>
  <c r="AW314" i="6"/>
  <c r="AE314" i="6"/>
  <c r="AD314" i="6"/>
  <c r="G313" i="6"/>
  <c r="E313" i="6"/>
  <c r="G312" i="6"/>
  <c r="E312" i="6"/>
  <c r="L309" i="6"/>
  <c r="L307" i="6" s="1"/>
  <c r="J309" i="6"/>
  <c r="G309" i="6"/>
  <c r="F309" i="6"/>
  <c r="E309" i="6"/>
  <c r="L308" i="6"/>
  <c r="I308" i="6"/>
  <c r="H308" i="6"/>
  <c r="J308" i="6" s="1"/>
  <c r="G308" i="6"/>
  <c r="F308" i="6"/>
  <c r="L305" i="6"/>
  <c r="L304" i="6" s="1"/>
  <c r="J305" i="6"/>
  <c r="K305" i="6"/>
  <c r="G305" i="6"/>
  <c r="F305" i="6"/>
  <c r="C303" i="6"/>
  <c r="C302" i="6"/>
  <c r="B302" i="6"/>
  <c r="E301" i="6"/>
  <c r="G301" i="6"/>
  <c r="D301" i="6"/>
  <c r="AW300" i="6"/>
  <c r="AE300" i="6"/>
  <c r="AD300" i="6"/>
  <c r="G299" i="6"/>
  <c r="E299" i="6"/>
  <c r="G298" i="6"/>
  <c r="E298" i="6"/>
  <c r="L293" i="6"/>
  <c r="AT300" i="6" s="1"/>
  <c r="L295" i="6"/>
  <c r="J295" i="6"/>
  <c r="G295" i="6"/>
  <c r="F295" i="6"/>
  <c r="E295" i="6"/>
  <c r="L294" i="6"/>
  <c r="I294" i="6"/>
  <c r="H294" i="6"/>
  <c r="G294" i="6"/>
  <c r="F294" i="6"/>
  <c r="L291" i="6"/>
  <c r="L290" i="6" s="1"/>
  <c r="J291" i="6"/>
  <c r="K291" i="6"/>
  <c r="G291" i="6"/>
  <c r="F291" i="6"/>
  <c r="C289" i="6"/>
  <c r="C288" i="6"/>
  <c r="B288" i="6"/>
  <c r="E287" i="6"/>
  <c r="G287" i="6"/>
  <c r="D287" i="6"/>
  <c r="AW286" i="6"/>
  <c r="AE286" i="6"/>
  <c r="AD286" i="6"/>
  <c r="G285" i="6"/>
  <c r="E285" i="6"/>
  <c r="G284" i="6"/>
  <c r="E284" i="6"/>
  <c r="L281" i="6"/>
  <c r="L279" i="6" s="1"/>
  <c r="J281" i="6"/>
  <c r="G281" i="6"/>
  <c r="F281" i="6"/>
  <c r="E281" i="6"/>
  <c r="L280" i="6"/>
  <c r="I280" i="6"/>
  <c r="H280" i="6"/>
  <c r="J280" i="6" s="1"/>
  <c r="G280" i="6"/>
  <c r="F280" i="6"/>
  <c r="L277" i="6"/>
  <c r="L276" i="6" s="1"/>
  <c r="J277" i="6"/>
  <c r="K277" i="6"/>
  <c r="G277" i="6"/>
  <c r="F277" i="6"/>
  <c r="C275" i="6"/>
  <c r="C274" i="6"/>
  <c r="B274" i="6"/>
  <c r="E273" i="6"/>
  <c r="G273" i="6"/>
  <c r="D273" i="6"/>
  <c r="AW272" i="6"/>
  <c r="AE272" i="6"/>
  <c r="AD272" i="6"/>
  <c r="G271" i="6"/>
  <c r="E271" i="6"/>
  <c r="G270" i="6"/>
  <c r="E270" i="6"/>
  <c r="L267" i="6"/>
  <c r="L265" i="6" s="1"/>
  <c r="J267" i="6"/>
  <c r="G267" i="6"/>
  <c r="F267" i="6"/>
  <c r="E267" i="6"/>
  <c r="L266" i="6"/>
  <c r="I266" i="6"/>
  <c r="J266" i="6" s="1"/>
  <c r="H266" i="6"/>
  <c r="G266" i="6"/>
  <c r="F266" i="6"/>
  <c r="L263" i="6"/>
  <c r="L262" i="6" s="1"/>
  <c r="J263" i="6"/>
  <c r="K263" i="6"/>
  <c r="G263" i="6"/>
  <c r="F263" i="6"/>
  <c r="C261" i="6"/>
  <c r="C260" i="6"/>
  <c r="B260" i="6"/>
  <c r="E259" i="6"/>
  <c r="G259" i="6"/>
  <c r="D259" i="6"/>
  <c r="AW256" i="6"/>
  <c r="AE256" i="6"/>
  <c r="AD256" i="6"/>
  <c r="G255" i="6"/>
  <c r="E255" i="6"/>
  <c r="G254" i="6"/>
  <c r="E254" i="6"/>
  <c r="L251" i="6"/>
  <c r="L249" i="6" s="1"/>
  <c r="J251" i="6"/>
  <c r="G251" i="6"/>
  <c r="F251" i="6"/>
  <c r="E251" i="6"/>
  <c r="L250" i="6"/>
  <c r="I250" i="6"/>
  <c r="H250" i="6"/>
  <c r="G250" i="6"/>
  <c r="F250" i="6"/>
  <c r="L247" i="6"/>
  <c r="L246" i="6" s="1"/>
  <c r="J247" i="6"/>
  <c r="K247" i="6"/>
  <c r="G247" i="6"/>
  <c r="C245" i="6"/>
  <c r="E244" i="6"/>
  <c r="G244" i="6"/>
  <c r="D244" i="6"/>
  <c r="AW243" i="6"/>
  <c r="AE243" i="6"/>
  <c r="AD243" i="6"/>
  <c r="G242" i="6"/>
  <c r="E242" i="6"/>
  <c r="G241" i="6"/>
  <c r="E241" i="6"/>
  <c r="L238" i="6"/>
  <c r="L236" i="6" s="1"/>
  <c r="J238" i="6"/>
  <c r="G238" i="6"/>
  <c r="F238" i="6"/>
  <c r="E238" i="6"/>
  <c r="L237" i="6"/>
  <c r="I237" i="6"/>
  <c r="H237" i="6"/>
  <c r="G237" i="6"/>
  <c r="F237" i="6"/>
  <c r="L234" i="6"/>
  <c r="L233" i="6" s="1"/>
  <c r="J234" i="6"/>
  <c r="K234" i="6"/>
  <c r="G234" i="6"/>
  <c r="C232" i="6"/>
  <c r="E231" i="6"/>
  <c r="G231" i="6"/>
  <c r="D231" i="6"/>
  <c r="AW230" i="6"/>
  <c r="AE230" i="6"/>
  <c r="AD230" i="6"/>
  <c r="G229" i="6"/>
  <c r="E229" i="6"/>
  <c r="G228" i="6"/>
  <c r="E228" i="6"/>
  <c r="L223" i="6"/>
  <c r="L222" i="6" s="1"/>
  <c r="AO230" i="6" s="1"/>
  <c r="L225" i="6"/>
  <c r="J225" i="6"/>
  <c r="G225" i="6"/>
  <c r="F225" i="6"/>
  <c r="E225" i="6"/>
  <c r="L224" i="6"/>
  <c r="I224" i="6"/>
  <c r="H224" i="6"/>
  <c r="G224" i="6"/>
  <c r="F224" i="6"/>
  <c r="L221" i="6"/>
  <c r="L220" i="6" s="1"/>
  <c r="J221" i="6"/>
  <c r="K221" i="6"/>
  <c r="G221" i="6"/>
  <c r="C219" i="6"/>
  <c r="E218" i="6"/>
  <c r="G218" i="6"/>
  <c r="D218" i="6"/>
  <c r="AW217" i="6"/>
  <c r="AE217" i="6"/>
  <c r="AD217" i="6"/>
  <c r="G216" i="6"/>
  <c r="E216" i="6"/>
  <c r="G215" i="6"/>
  <c r="E215" i="6"/>
  <c r="L210" i="6"/>
  <c r="AT217" i="6" s="1"/>
  <c r="L212" i="6"/>
  <c r="J212" i="6"/>
  <c r="G212" i="6"/>
  <c r="F212" i="6"/>
  <c r="E212" i="6"/>
  <c r="L211" i="6"/>
  <c r="I211" i="6"/>
  <c r="H211" i="6"/>
  <c r="G211" i="6"/>
  <c r="F211" i="6"/>
  <c r="L207" i="6"/>
  <c r="L208" i="6"/>
  <c r="J208" i="6"/>
  <c r="K208" i="6"/>
  <c r="G208" i="6"/>
  <c r="C206" i="6"/>
  <c r="E205" i="6"/>
  <c r="G205" i="6"/>
  <c r="D205" i="6"/>
  <c r="AW204" i="6"/>
  <c r="AR204" i="6"/>
  <c r="AE204" i="6"/>
  <c r="AD204" i="6"/>
  <c r="G203" i="6"/>
  <c r="E203" i="6"/>
  <c r="G202" i="6"/>
  <c r="E202" i="6"/>
  <c r="L199" i="6"/>
  <c r="L197" i="6" s="1"/>
  <c r="J199" i="6"/>
  <c r="G199" i="6"/>
  <c r="F199" i="6"/>
  <c r="E199" i="6"/>
  <c r="L198" i="6"/>
  <c r="I198" i="6"/>
  <c r="H198" i="6"/>
  <c r="G198" i="6"/>
  <c r="F198" i="6"/>
  <c r="L195" i="6"/>
  <c r="L194" i="6" s="1"/>
  <c r="J195" i="6"/>
  <c r="K195" i="6"/>
  <c r="G195" i="6"/>
  <c r="C193" i="6"/>
  <c r="E192" i="6"/>
  <c r="G192" i="6"/>
  <c r="D192" i="6"/>
  <c r="AW191" i="6"/>
  <c r="AE191" i="6"/>
  <c r="AD191" i="6"/>
  <c r="G190" i="6"/>
  <c r="E190" i="6"/>
  <c r="G189" i="6"/>
  <c r="E189" i="6"/>
  <c r="L186" i="6"/>
  <c r="L184" i="6" s="1"/>
  <c r="J186" i="6"/>
  <c r="G186" i="6"/>
  <c r="F186" i="6"/>
  <c r="E186" i="6"/>
  <c r="L185" i="6"/>
  <c r="I185" i="6"/>
  <c r="H185" i="6"/>
  <c r="G185" i="6"/>
  <c r="F185" i="6"/>
  <c r="L182" i="6"/>
  <c r="L181" i="6" s="1"/>
  <c r="AR191" i="6" s="1"/>
  <c r="J182" i="6"/>
  <c r="K182" i="6"/>
  <c r="G182" i="6"/>
  <c r="C180" i="6"/>
  <c r="E179" i="6"/>
  <c r="G179" i="6"/>
  <c r="D179" i="6"/>
  <c r="AT176" i="6"/>
  <c r="AO176" i="6"/>
  <c r="AE176" i="6"/>
  <c r="AD176" i="6"/>
  <c r="G175" i="6"/>
  <c r="E175" i="6"/>
  <c r="G174" i="6"/>
  <c r="E174" i="6"/>
  <c r="L171" i="6"/>
  <c r="L170" i="6" s="1"/>
  <c r="AW176" i="6" s="1"/>
  <c r="J171" i="6"/>
  <c r="G171" i="6"/>
  <c r="F171" i="6"/>
  <c r="L168" i="6"/>
  <c r="AR176" i="6" s="1"/>
  <c r="L173" i="6" s="1"/>
  <c r="L169" i="6"/>
  <c r="J169" i="6"/>
  <c r="K169" i="6"/>
  <c r="G169" i="6"/>
  <c r="F169" i="6"/>
  <c r="C167" i="6"/>
  <c r="C166" i="6"/>
  <c r="B166" i="6"/>
  <c r="E165" i="6"/>
  <c r="G165" i="6"/>
  <c r="D165" i="6"/>
  <c r="AT164" i="6"/>
  <c r="AO164" i="6"/>
  <c r="AE164" i="6"/>
  <c r="AD164" i="6"/>
  <c r="G163" i="6"/>
  <c r="E163" i="6"/>
  <c r="G162" i="6"/>
  <c r="E162" i="6"/>
  <c r="L159" i="6"/>
  <c r="L158" i="6" s="1"/>
  <c r="AW164" i="6" s="1"/>
  <c r="J159" i="6"/>
  <c r="G159" i="6"/>
  <c r="F159" i="6"/>
  <c r="L157" i="6"/>
  <c r="L156" i="6" s="1"/>
  <c r="J157" i="6"/>
  <c r="K157" i="6"/>
  <c r="G157" i="6"/>
  <c r="F157" i="6"/>
  <c r="C155" i="6"/>
  <c r="C154" i="6"/>
  <c r="B154" i="6"/>
  <c r="E153" i="6"/>
  <c r="G153" i="6"/>
  <c r="D153" i="6"/>
  <c r="AT152" i="6"/>
  <c r="AO152" i="6"/>
  <c r="AE152" i="6"/>
  <c r="AD152" i="6"/>
  <c r="G151" i="6"/>
  <c r="E151" i="6"/>
  <c r="G150" i="6"/>
  <c r="E150" i="6"/>
  <c r="L147" i="6"/>
  <c r="L146" i="6" s="1"/>
  <c r="AW152" i="6" s="1"/>
  <c r="J147" i="6"/>
  <c r="G147" i="6"/>
  <c r="F147" i="6"/>
  <c r="L145" i="6"/>
  <c r="L144" i="6" s="1"/>
  <c r="J145" i="6"/>
  <c r="K145" i="6"/>
  <c r="G145" i="6"/>
  <c r="F145" i="6"/>
  <c r="C143" i="6"/>
  <c r="C142" i="6"/>
  <c r="B142" i="6"/>
  <c r="E141" i="6"/>
  <c r="G141" i="6"/>
  <c r="D141" i="6"/>
  <c r="AT140" i="6"/>
  <c r="AO140" i="6"/>
  <c r="AE140" i="6"/>
  <c r="AD140" i="6"/>
  <c r="G139" i="6"/>
  <c r="E139" i="6"/>
  <c r="G138" i="6"/>
  <c r="E138" i="6"/>
  <c r="L135" i="6"/>
  <c r="L134" i="6" s="1"/>
  <c r="AW140" i="6" s="1"/>
  <c r="J135" i="6"/>
  <c r="G135" i="6"/>
  <c r="F135" i="6"/>
  <c r="L133" i="6"/>
  <c r="L132" i="6" s="1"/>
  <c r="J133" i="6"/>
  <c r="K133" i="6"/>
  <c r="G133" i="6"/>
  <c r="F133" i="6"/>
  <c r="C131" i="6"/>
  <c r="C130" i="6"/>
  <c r="B130" i="6"/>
  <c r="E129" i="6"/>
  <c r="G129" i="6"/>
  <c r="D129" i="6"/>
  <c r="AT128" i="6"/>
  <c r="AO128" i="6"/>
  <c r="AE128" i="6"/>
  <c r="AD128" i="6"/>
  <c r="G127" i="6"/>
  <c r="E127" i="6"/>
  <c r="G126" i="6"/>
  <c r="E126" i="6"/>
  <c r="L123" i="6"/>
  <c r="L122" i="6" s="1"/>
  <c r="AW128" i="6" s="1"/>
  <c r="J123" i="6"/>
  <c r="G123" i="6"/>
  <c r="F123" i="6"/>
  <c r="L121" i="6"/>
  <c r="L120" i="6" s="1"/>
  <c r="AR128" i="6" s="1"/>
  <c r="L125" i="6" s="1"/>
  <c r="J121" i="6"/>
  <c r="K121" i="6"/>
  <c r="G121" i="6"/>
  <c r="F121" i="6"/>
  <c r="C119" i="6"/>
  <c r="C118" i="6"/>
  <c r="B118" i="6"/>
  <c r="E117" i="6"/>
  <c r="G117" i="6"/>
  <c r="D117" i="6"/>
  <c r="AT114" i="6"/>
  <c r="AO114" i="6"/>
  <c r="AE114" i="6"/>
  <c r="AD114" i="6"/>
  <c r="G113" i="6"/>
  <c r="E113" i="6"/>
  <c r="G112" i="6"/>
  <c r="E112" i="6"/>
  <c r="L109" i="6"/>
  <c r="L108" i="6" s="1"/>
  <c r="AW114" i="6" s="1"/>
  <c r="J109" i="6"/>
  <c r="G109" i="6"/>
  <c r="F109" i="6"/>
  <c r="L107" i="6"/>
  <c r="L106" i="6" s="1"/>
  <c r="J107" i="6"/>
  <c r="K107" i="6"/>
  <c r="G107" i="6"/>
  <c r="C105" i="6"/>
  <c r="E104" i="6"/>
  <c r="G104" i="6"/>
  <c r="D104" i="6"/>
  <c r="AT103" i="6"/>
  <c r="AO103" i="6"/>
  <c r="AE103" i="6"/>
  <c r="AD103" i="6"/>
  <c r="G102" i="6"/>
  <c r="E102" i="6"/>
  <c r="G101" i="6"/>
  <c r="E101" i="6"/>
  <c r="L98" i="6"/>
  <c r="L97" i="6" s="1"/>
  <c r="AW103" i="6" s="1"/>
  <c r="J98" i="6"/>
  <c r="G98" i="6"/>
  <c r="F98" i="6"/>
  <c r="L95" i="6"/>
  <c r="L96" i="6"/>
  <c r="J96" i="6"/>
  <c r="K96" i="6"/>
  <c r="G96" i="6"/>
  <c r="C94" i="6"/>
  <c r="E93" i="6"/>
  <c r="G93" i="6"/>
  <c r="D93" i="6"/>
  <c r="AT92" i="6"/>
  <c r="AO92" i="6"/>
  <c r="AE92" i="6"/>
  <c r="AD92" i="6"/>
  <c r="G91" i="6"/>
  <c r="E91" i="6"/>
  <c r="G90" i="6"/>
  <c r="E90" i="6"/>
  <c r="L87" i="6"/>
  <c r="L86" i="6" s="1"/>
  <c r="AW92" i="6" s="1"/>
  <c r="J87" i="6"/>
  <c r="G87" i="6"/>
  <c r="F87" i="6"/>
  <c r="L85" i="6"/>
  <c r="L84" i="6" s="1"/>
  <c r="AR92" i="6" s="1"/>
  <c r="L89" i="6" s="1"/>
  <c r="J85" i="6"/>
  <c r="K85" i="6"/>
  <c r="G85" i="6"/>
  <c r="C83" i="6"/>
  <c r="E82" i="6"/>
  <c r="G82" i="6"/>
  <c r="D82" i="6"/>
  <c r="AT81" i="6"/>
  <c r="AO81" i="6"/>
  <c r="AE81" i="6"/>
  <c r="AD81" i="6"/>
  <c r="G80" i="6"/>
  <c r="E80" i="6"/>
  <c r="G79" i="6"/>
  <c r="E79" i="6"/>
  <c r="L75" i="6"/>
  <c r="AW81" i="6" s="1"/>
  <c r="L76" i="6"/>
  <c r="J76" i="6"/>
  <c r="G76" i="6"/>
  <c r="F76" i="6"/>
  <c r="L74" i="6"/>
  <c r="L73" i="6" s="1"/>
  <c r="J74" i="6"/>
  <c r="K74" i="6"/>
  <c r="G74" i="6"/>
  <c r="C72" i="6"/>
  <c r="E71" i="6"/>
  <c r="G71" i="6"/>
  <c r="D71" i="6"/>
  <c r="AT70" i="6"/>
  <c r="AO70" i="6"/>
  <c r="AE70" i="6"/>
  <c r="AD70" i="6"/>
  <c r="G69" i="6"/>
  <c r="E69" i="6"/>
  <c r="G68" i="6"/>
  <c r="E68" i="6"/>
  <c r="L65" i="6"/>
  <c r="L64" i="6" s="1"/>
  <c r="AW70" i="6" s="1"/>
  <c r="J65" i="6"/>
  <c r="G65" i="6"/>
  <c r="F65" i="6"/>
  <c r="L63" i="6"/>
  <c r="L62" i="6" s="1"/>
  <c r="AR70" i="6" s="1"/>
  <c r="J63" i="6"/>
  <c r="K63" i="6"/>
  <c r="G63" i="6"/>
  <c r="C61" i="6"/>
  <c r="E60" i="6"/>
  <c r="G60" i="6"/>
  <c r="D60" i="6"/>
  <c r="AT59" i="6"/>
  <c r="AO59" i="6"/>
  <c r="AE59" i="6"/>
  <c r="AD59" i="6"/>
  <c r="G58" i="6"/>
  <c r="E58" i="6"/>
  <c r="G57" i="6"/>
  <c r="E57" i="6"/>
  <c r="L53" i="6"/>
  <c r="L55" i="6" s="1"/>
  <c r="L54" i="6"/>
  <c r="J54" i="6"/>
  <c r="G54" i="6"/>
  <c r="F54" i="6"/>
  <c r="L52" i="6"/>
  <c r="L51" i="6" s="1"/>
  <c r="AR59" i="6" s="1"/>
  <c r="J52" i="6"/>
  <c r="K52" i="6"/>
  <c r="G52" i="6"/>
  <c r="C50" i="6"/>
  <c r="E49" i="6"/>
  <c r="G49" i="6"/>
  <c r="D49" i="6"/>
  <c r="C44" i="6"/>
  <c r="A27" i="6"/>
  <c r="F16" i="6"/>
  <c r="F14" i="6"/>
  <c r="CO6" i="6"/>
  <c r="F6" i="6"/>
  <c r="CO4" i="6"/>
  <c r="F4" i="6"/>
  <c r="A1" i="6"/>
  <c r="J366" i="6" l="1"/>
  <c r="L278" i="6"/>
  <c r="L425" i="6"/>
  <c r="L805" i="6"/>
  <c r="AO813" i="6" s="1"/>
  <c r="J892" i="6"/>
  <c r="J352" i="6"/>
  <c r="L378" i="6"/>
  <c r="J294" i="6"/>
  <c r="J878" i="6"/>
  <c r="L339" i="6"/>
  <c r="L695" i="6"/>
  <c r="J394" i="6"/>
  <c r="L474" i="6"/>
  <c r="AO484" i="6" s="1"/>
  <c r="L1198" i="6"/>
  <c r="AR1212" i="6" s="1"/>
  <c r="L1209" i="6" s="1"/>
  <c r="L67" i="6"/>
  <c r="J380" i="6"/>
  <c r="J224" i="6"/>
  <c r="AN1234" i="6"/>
  <c r="AR1008" i="6"/>
  <c r="L1005" i="6" s="1"/>
  <c r="L596" i="6"/>
  <c r="AR600" i="6"/>
  <c r="L848" i="6"/>
  <c r="AO856" i="6" s="1"/>
  <c r="AT856" i="6"/>
  <c r="AW1008" i="6"/>
  <c r="AR1054" i="6"/>
  <c r="L1051" i="6" s="1"/>
  <c r="L235" i="6"/>
  <c r="AO243" i="6" s="1"/>
  <c r="AT243" i="6"/>
  <c r="AO1124" i="6"/>
  <c r="L976" i="6"/>
  <c r="AO986" i="6" s="1"/>
  <c r="AT986" i="6"/>
  <c r="L282" i="6"/>
  <c r="AO286" i="6"/>
  <c r="L605" i="6"/>
  <c r="AT614" i="6"/>
  <c r="L1044" i="6"/>
  <c r="AO1054" i="6" s="1"/>
  <c r="AT1054" i="6"/>
  <c r="L1175" i="6"/>
  <c r="AO1184" i="6" s="1"/>
  <c r="AT1184" i="6"/>
  <c r="AR286" i="6"/>
  <c r="L611" i="6"/>
  <c r="L110" i="6"/>
  <c r="L209" i="6"/>
  <c r="L213" i="6" s="1"/>
  <c r="J322" i="6"/>
  <c r="K1230" i="6"/>
  <c r="I1230" i="6" s="1"/>
  <c r="AW59" i="6"/>
  <c r="J198" i="6"/>
  <c r="AT286" i="6"/>
  <c r="I1240" i="6"/>
  <c r="L694" i="6"/>
  <c r="L1086" i="6"/>
  <c r="AO1096" i="6" s="1"/>
  <c r="AN1230" i="6"/>
  <c r="K1228" i="6"/>
  <c r="I1228" i="6" s="1"/>
  <c r="J185" i="6"/>
  <c r="L264" i="6"/>
  <c r="AO272" i="6" s="1"/>
  <c r="L292" i="6"/>
  <c r="AO300" i="6" s="1"/>
  <c r="AT484" i="6"/>
  <c r="L481" i="6" s="1"/>
  <c r="AR746" i="6"/>
  <c r="L743" i="6" s="1"/>
  <c r="K1226" i="6"/>
  <c r="I1226" i="6" s="1"/>
  <c r="I1238" i="6"/>
  <c r="AN1228" i="6"/>
  <c r="AR526" i="6"/>
  <c r="J794" i="6"/>
  <c r="AN1240" i="6"/>
  <c r="AT526" i="6"/>
  <c r="L909" i="6"/>
  <c r="K1224" i="6"/>
  <c r="I1224" i="6" s="1"/>
  <c r="I1236" i="6"/>
  <c r="L1015" i="6"/>
  <c r="AR114" i="6"/>
  <c r="L111" i="6" s="1"/>
  <c r="AT230" i="6"/>
  <c r="J607" i="6"/>
  <c r="L904" i="6"/>
  <c r="AN1238" i="6"/>
  <c r="J781" i="6"/>
  <c r="BB1240" i="6"/>
  <c r="I1222" i="6"/>
  <c r="J864" i="6"/>
  <c r="J978" i="6"/>
  <c r="AN1236" i="6"/>
  <c r="L350" i="6"/>
  <c r="AO360" i="6" s="1"/>
  <c r="I1232" i="6"/>
  <c r="BB1238" i="6"/>
  <c r="J211" i="6"/>
  <c r="AT272" i="6"/>
  <c r="J768" i="6"/>
  <c r="J836" i="6"/>
  <c r="J950" i="6"/>
  <c r="L384" i="6"/>
  <c r="AO388" i="6"/>
  <c r="AO761" i="6"/>
  <c r="L757" i="6"/>
  <c r="AR870" i="6"/>
  <c r="L994" i="6"/>
  <c r="AR998" i="6"/>
  <c r="L995" i="6" s="1"/>
  <c r="AW448" i="6"/>
  <c r="L444" i="6"/>
  <c r="AT582" i="6"/>
  <c r="L572" i="6"/>
  <c r="L578" i="6" s="1"/>
  <c r="AR1162" i="6"/>
  <c r="L1159" i="6" s="1"/>
  <c r="L1158" i="6"/>
  <c r="AO614" i="6"/>
  <c r="L610" i="6"/>
  <c r="AR256" i="6"/>
  <c r="L253" i="6" s="1"/>
  <c r="AT800" i="6"/>
  <c r="L797" i="6" s="1"/>
  <c r="L792" i="6"/>
  <c r="L320" i="6"/>
  <c r="AT328" i="6"/>
  <c r="L306" i="6"/>
  <c r="AO314" i="6" s="1"/>
  <c r="AT314" i="6"/>
  <c r="L136" i="6"/>
  <c r="AR140" i="6"/>
  <c r="L137" i="6" s="1"/>
  <c r="L226" i="6"/>
  <c r="AR230" i="6"/>
  <c r="AR272" i="6"/>
  <c r="AR930" i="6"/>
  <c r="AT1110" i="6"/>
  <c r="L1100" i="6"/>
  <c r="AT1152" i="6"/>
  <c r="L1149" i="6" s="1"/>
  <c r="L1142" i="6"/>
  <c r="AR898" i="6"/>
  <c r="L894" i="6"/>
  <c r="AT1082" i="6"/>
  <c r="L1079" i="6" s="1"/>
  <c r="L1072" i="6"/>
  <c r="AR300" i="6"/>
  <c r="L297" i="6" s="1"/>
  <c r="AR243" i="6"/>
  <c r="L240" i="6" s="1"/>
  <c r="AO342" i="6"/>
  <c r="L338" i="6"/>
  <c r="L248" i="6"/>
  <c r="AO256" i="6" s="1"/>
  <c r="AT256" i="6"/>
  <c r="L183" i="6"/>
  <c r="AO191" i="6" s="1"/>
  <c r="AT191" i="6"/>
  <c r="L188" i="6" s="1"/>
  <c r="AR958" i="6"/>
  <c r="L955" i="6" s="1"/>
  <c r="AR592" i="6"/>
  <c r="L589" i="6" s="1"/>
  <c r="L588" i="6"/>
  <c r="L56" i="6"/>
  <c r="L818" i="6"/>
  <c r="AT826" i="6"/>
  <c r="AR684" i="6"/>
  <c r="L681" i="6" s="1"/>
  <c r="L680" i="6"/>
  <c r="L66" i="6"/>
  <c r="L862" i="6"/>
  <c r="AO870" i="6" s="1"/>
  <c r="AT870" i="6"/>
  <c r="BB1222" i="6"/>
  <c r="AN1222" i="6"/>
  <c r="AR164" i="6"/>
  <c r="L161" i="6" s="1"/>
  <c r="L385" i="6"/>
  <c r="AR651" i="6"/>
  <c r="L648" i="6" s="1"/>
  <c r="L647" i="6"/>
  <c r="AT761" i="6"/>
  <c r="L758" i="6" s="1"/>
  <c r="AT813" i="6"/>
  <c r="L852" i="6"/>
  <c r="L876" i="6"/>
  <c r="AO884" i="6" s="1"/>
  <c r="AR972" i="6"/>
  <c r="BB1220" i="6"/>
  <c r="AN1220" i="6"/>
  <c r="L88" i="6"/>
  <c r="AR217" i="6"/>
  <c r="L214" i="6" s="1"/>
  <c r="AT1124" i="6"/>
  <c r="L1121" i="6" s="1"/>
  <c r="AN1224" i="6"/>
  <c r="I1234" i="6"/>
  <c r="L424" i="6"/>
  <c r="L706" i="6"/>
  <c r="AR710" i="6"/>
  <c r="L707" i="6" s="1"/>
  <c r="AR152" i="6"/>
  <c r="L149" i="6" s="1"/>
  <c r="L625" i="6"/>
  <c r="L920" i="6"/>
  <c r="AO930" i="6" s="1"/>
  <c r="AT930" i="6"/>
  <c r="AR986" i="6"/>
  <c r="AR1096" i="6"/>
  <c r="L1092" i="6"/>
  <c r="K1220" i="6"/>
  <c r="I1220" i="6" s="1"/>
  <c r="J237" i="6"/>
  <c r="J250" i="6"/>
  <c r="L464" i="6"/>
  <c r="AR468" i="6"/>
  <c r="L465" i="6" s="1"/>
  <c r="AT1068" i="6"/>
  <c r="L1058" i="6"/>
  <c r="J1203" i="6"/>
  <c r="BB1218" i="6"/>
  <c r="AN1218" i="6"/>
  <c r="L669" i="6"/>
  <c r="AR673" i="6"/>
  <c r="L670" i="6" s="1"/>
  <c r="AT944" i="6"/>
  <c r="L934" i="6"/>
  <c r="L124" i="6"/>
  <c r="L148" i="6"/>
  <c r="L196" i="6"/>
  <c r="AO204" i="6" s="1"/>
  <c r="AT204" i="6"/>
  <c r="L201" i="6" s="1"/>
  <c r="L392" i="6"/>
  <c r="AR582" i="6"/>
  <c r="AR640" i="6"/>
  <c r="L637" i="6" s="1"/>
  <c r="L730" i="6"/>
  <c r="AR734" i="6"/>
  <c r="L731" i="6" s="1"/>
  <c r="L779" i="6"/>
  <c r="AT787" i="6"/>
  <c r="AR856" i="6"/>
  <c r="L853" i="6" s="1"/>
  <c r="L1004" i="6"/>
  <c r="AR1028" i="6"/>
  <c r="L1025" i="6" s="1"/>
  <c r="L1024" i="6"/>
  <c r="L1050" i="6"/>
  <c r="AR1110" i="6"/>
  <c r="AT1138" i="6"/>
  <c r="L1128" i="6"/>
  <c r="AR374" i="6"/>
  <c r="L371" i="6" s="1"/>
  <c r="L172" i="6"/>
  <c r="AR81" i="6"/>
  <c r="L78" i="6" s="1"/>
  <c r="L413" i="6"/>
  <c r="L434" i="6"/>
  <c r="L544" i="6"/>
  <c r="AO554" i="6" s="1"/>
  <c r="L948" i="6"/>
  <c r="AO958" i="6" s="1"/>
  <c r="L1120" i="6"/>
  <c r="AR1184" i="6"/>
  <c r="L1181" i="6" s="1"/>
  <c r="L658" i="6"/>
  <c r="AR662" i="6"/>
  <c r="L659" i="6" s="1"/>
  <c r="L406" i="6"/>
  <c r="AT554" i="6"/>
  <c r="L551" i="6" s="1"/>
  <c r="L834" i="6"/>
  <c r="L838" i="6" s="1"/>
  <c r="L1166" i="6"/>
  <c r="AR1170" i="6"/>
  <c r="L1167" i="6" s="1"/>
  <c r="BB1216" i="6"/>
  <c r="K1216" i="6"/>
  <c r="I1216" i="6" s="1"/>
  <c r="AR328" i="6"/>
  <c r="L1180" i="6"/>
  <c r="AW1018" i="6"/>
  <c r="AR314" i="6"/>
  <c r="AR458" i="6"/>
  <c r="L455" i="6" s="1"/>
  <c r="AT498" i="6"/>
  <c r="L495" i="6" s="1"/>
  <c r="L488" i="6"/>
  <c r="L718" i="6"/>
  <c r="AR722" i="6"/>
  <c r="L719" i="6" s="1"/>
  <c r="AR826" i="6"/>
  <c r="J1177" i="6"/>
  <c r="L1201" i="6"/>
  <c r="AO1212" i="6" s="1"/>
  <c r="L766" i="6"/>
  <c r="L770" i="6" s="1"/>
  <c r="AT774" i="6"/>
  <c r="L771" i="6" s="1"/>
  <c r="L364" i="6"/>
  <c r="AO374" i="6" s="1"/>
  <c r="L399" i="6"/>
  <c r="L636" i="6"/>
  <c r="AR787" i="6"/>
  <c r="L809" i="6"/>
  <c r="AR813" i="6"/>
  <c r="AR884" i="6"/>
  <c r="L881" i="6" s="1"/>
  <c r="AR944" i="6"/>
  <c r="AT972" i="6"/>
  <c r="L962" i="6"/>
  <c r="AO972" i="6" s="1"/>
  <c r="AT1096" i="6"/>
  <c r="L160" i="6"/>
  <c r="AR568" i="6"/>
  <c r="L565" i="6" s="1"/>
  <c r="L1014" i="6"/>
  <c r="L99" i="6"/>
  <c r="AR103" i="6"/>
  <c r="L100" i="6" s="1"/>
  <c r="L480" i="6"/>
  <c r="AR629" i="6"/>
  <c r="L626" i="6" s="1"/>
  <c r="L1034" i="6"/>
  <c r="AR1038" i="6"/>
  <c r="L1035" i="6" s="1"/>
  <c r="L1065" i="6"/>
  <c r="L1135" i="6"/>
  <c r="L1191" i="6"/>
  <c r="AR1195" i="6"/>
  <c r="L1192" i="6" s="1"/>
  <c r="AN1216" i="6"/>
  <c r="AT540" i="6"/>
  <c r="L537" i="6" s="1"/>
  <c r="L530" i="6"/>
  <c r="L77" i="6"/>
  <c r="AR360" i="6"/>
  <c r="L357" i="6" s="1"/>
  <c r="L502" i="6"/>
  <c r="L356" i="6"/>
  <c r="L536" i="6"/>
  <c r="L597" i="6"/>
  <c r="J820" i="6"/>
  <c r="J922" i="6"/>
  <c r="AN1226" i="6"/>
  <c r="AR842" i="6"/>
  <c r="L839" i="6" s="1"/>
  <c r="L558" i="6"/>
  <c r="AO568" i="6" s="1"/>
  <c r="AT89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V53" i="3"/>
  <c r="CX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U59" i="3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DG60" i="3"/>
  <c r="DH60" i="3"/>
  <c r="A61" i="3"/>
  <c r="Y61" i="3"/>
  <c r="CW61" i="3"/>
  <c r="CX61" i="3"/>
  <c r="CY61" i="3"/>
  <c r="CZ61" i="3"/>
  <c r="DA61" i="3"/>
  <c r="DB61" i="3"/>
  <c r="DC61" i="3"/>
  <c r="DF61" i="3"/>
  <c r="DG61" i="3"/>
  <c r="DH61" i="3"/>
  <c r="DI61" i="3"/>
  <c r="DJ61" i="3"/>
  <c r="A62" i="3"/>
  <c r="Y62" i="3"/>
  <c r="CX62" i="3" s="1"/>
  <c r="CY62" i="3"/>
  <c r="CZ62" i="3"/>
  <c r="DB62" i="3" s="1"/>
  <c r="DA62" i="3"/>
  <c r="DC62" i="3"/>
  <c r="A63" i="3"/>
  <c r="Y63" i="3"/>
  <c r="CU63" i="3"/>
  <c r="CV63" i="3"/>
  <c r="CX63" i="3"/>
  <c r="DF63" i="3" s="1"/>
  <c r="CY63" i="3"/>
  <c r="CZ63" i="3"/>
  <c r="DA63" i="3"/>
  <c r="DB63" i="3"/>
  <c r="DC63" i="3"/>
  <c r="A64" i="3"/>
  <c r="Y64" i="3"/>
  <c r="CX64" i="3" s="1"/>
  <c r="DH64" i="3" s="1"/>
  <c r="CY64" i="3"/>
  <c r="CZ64" i="3"/>
  <c r="DA64" i="3"/>
  <c r="DB64" i="3"/>
  <c r="DC64" i="3"/>
  <c r="DF64" i="3"/>
  <c r="DG64" i="3"/>
  <c r="DI64" i="3"/>
  <c r="DJ64" i="3" s="1"/>
  <c r="A65" i="3"/>
  <c r="Y65" i="3"/>
  <c r="CW65" i="3"/>
  <c r="CX65" i="3"/>
  <c r="DF65" i="3" s="1"/>
  <c r="CY65" i="3"/>
  <c r="CZ65" i="3"/>
  <c r="DB65" i="3" s="1"/>
  <c r="DA65" i="3"/>
  <c r="DC65" i="3"/>
  <c r="DG65" i="3"/>
  <c r="DH65" i="3"/>
  <c r="DI65" i="3"/>
  <c r="DJ65" i="3"/>
  <c r="A66" i="3"/>
  <c r="Y66" i="3"/>
  <c r="CX66" i="3"/>
  <c r="CY66" i="3"/>
  <c r="CZ66" i="3"/>
  <c r="DA66" i="3"/>
  <c r="DB66" i="3"/>
  <c r="DC66" i="3"/>
  <c r="A67" i="3"/>
  <c r="Y67" i="3"/>
  <c r="CU67" i="3"/>
  <c r="CV67" i="3"/>
  <c r="CX67" i="3"/>
  <c r="CY67" i="3"/>
  <c r="CZ67" i="3"/>
  <c r="DA67" i="3"/>
  <c r="DB67" i="3"/>
  <c r="DC67" i="3"/>
  <c r="A68" i="3"/>
  <c r="Y68" i="3"/>
  <c r="CX68" i="3"/>
  <c r="DG68" i="3" s="1"/>
  <c r="CY68" i="3"/>
  <c r="CZ68" i="3"/>
  <c r="DA68" i="3"/>
  <c r="DB68" i="3"/>
  <c r="DC68" i="3"/>
  <c r="A69" i="3"/>
  <c r="Y69" i="3"/>
  <c r="CW69" i="3" s="1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A71" i="3"/>
  <c r="Y71" i="3"/>
  <c r="CU71" i="3"/>
  <c r="CV71" i="3"/>
  <c r="CX71" i="3"/>
  <c r="CY71" i="3"/>
  <c r="CZ71" i="3"/>
  <c r="DB71" i="3" s="1"/>
  <c r="DA71" i="3"/>
  <c r="DC71" i="3"/>
  <c r="A72" i="3"/>
  <c r="Y72" i="3"/>
  <c r="CX72" i="3" s="1"/>
  <c r="CY72" i="3"/>
  <c r="CZ72" i="3"/>
  <c r="DA72" i="3"/>
  <c r="DB72" i="3"/>
  <c r="DC72" i="3"/>
  <c r="A73" i="3"/>
  <c r="Y73" i="3"/>
  <c r="CW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A75" i="3"/>
  <c r="Y75" i="3"/>
  <c r="CX75" i="3" s="1"/>
  <c r="CU75" i="3"/>
  <c r="CV75" i="3"/>
  <c r="CY75" i="3"/>
  <c r="CZ75" i="3"/>
  <c r="DB75" i="3" s="1"/>
  <c r="DA75" i="3"/>
  <c r="DC75" i="3"/>
  <c r="A76" i="3"/>
  <c r="Y76" i="3"/>
  <c r="CX76" i="3"/>
  <c r="DH76" i="3" s="1"/>
  <c r="CY76" i="3"/>
  <c r="CZ76" i="3"/>
  <c r="DA76" i="3"/>
  <c r="DB76" i="3"/>
  <c r="DC76" i="3"/>
  <c r="DF76" i="3"/>
  <c r="DG76" i="3"/>
  <c r="A77" i="3"/>
  <c r="Y77" i="3"/>
  <c r="CW77" i="3"/>
  <c r="CX77" i="3"/>
  <c r="CY77" i="3"/>
  <c r="CZ77" i="3"/>
  <c r="DB77" i="3" s="1"/>
  <c r="DA77" i="3"/>
  <c r="DC77" i="3"/>
  <c r="DF77" i="3"/>
  <c r="DG77" i="3"/>
  <c r="DJ77" i="3" s="1"/>
  <c r="DH77" i="3"/>
  <c r="DI77" i="3"/>
  <c r="A78" i="3"/>
  <c r="Y78" i="3"/>
  <c r="CX78" i="3"/>
  <c r="DF78" i="3" s="1"/>
  <c r="DJ78" i="3" s="1"/>
  <c r="CY78" i="3"/>
  <c r="CZ78" i="3"/>
  <c r="DB78" i="3" s="1"/>
  <c r="DA78" i="3"/>
  <c r="DC78" i="3"/>
  <c r="DG78" i="3"/>
  <c r="DH78" i="3"/>
  <c r="DI78" i="3"/>
  <c r="A79" i="3"/>
  <c r="Y79" i="3"/>
  <c r="CV79" i="3" s="1"/>
  <c r="CU79" i="3"/>
  <c r="CX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DF80" i="3"/>
  <c r="DJ80" i="3" s="1"/>
  <c r="A81" i="3"/>
  <c r="Y81" i="3"/>
  <c r="CV81" i="3" s="1"/>
  <c r="CU81" i="3"/>
  <c r="CX81" i="3"/>
  <c r="DG81" i="3" s="1"/>
  <c r="CY81" i="3"/>
  <c r="CZ81" i="3"/>
  <c r="DA81" i="3"/>
  <c r="DB81" i="3"/>
  <c r="DC81" i="3"/>
  <c r="DF81" i="3"/>
  <c r="DH81" i="3"/>
  <c r="DI81" i="3"/>
  <c r="DJ81" i="3" s="1"/>
  <c r="A82" i="3"/>
  <c r="Y82" i="3"/>
  <c r="CX82" i="3"/>
  <c r="DF82" i="3" s="1"/>
  <c r="CY82" i="3"/>
  <c r="CZ82" i="3"/>
  <c r="DB82" i="3" s="1"/>
  <c r="DA82" i="3"/>
  <c r="DC82" i="3"/>
  <c r="DI82" i="3"/>
  <c r="DJ82" i="3"/>
  <c r="A83" i="3"/>
  <c r="Y83" i="3"/>
  <c r="CX83" i="3" s="1"/>
  <c r="CU83" i="3"/>
  <c r="CV83" i="3"/>
  <c r="CY83" i="3"/>
  <c r="CZ83" i="3"/>
  <c r="DB83" i="3" s="1"/>
  <c r="DA83" i="3"/>
  <c r="DC83" i="3"/>
  <c r="DH83" i="3"/>
  <c r="A84" i="3"/>
  <c r="Y84" i="3"/>
  <c r="CX84" i="3"/>
  <c r="CY84" i="3"/>
  <c r="CZ84" i="3"/>
  <c r="DA84" i="3"/>
  <c r="DB84" i="3"/>
  <c r="DC84" i="3"/>
  <c r="A85" i="3"/>
  <c r="Y85" i="3"/>
  <c r="CU85" i="3"/>
  <c r="CV85" i="3"/>
  <c r="CX85" i="3"/>
  <c r="DH85" i="3" s="1"/>
  <c r="CY85" i="3"/>
  <c r="CZ85" i="3"/>
  <c r="DA85" i="3"/>
  <c r="DB85" i="3"/>
  <c r="DC85" i="3"/>
  <c r="DF85" i="3"/>
  <c r="DG85" i="3"/>
  <c r="A86" i="3"/>
  <c r="Y86" i="3"/>
  <c r="CX86" i="3"/>
  <c r="CY86" i="3"/>
  <c r="CZ86" i="3"/>
  <c r="DA86" i="3"/>
  <c r="DB86" i="3"/>
  <c r="DC86" i="3"/>
  <c r="DF86" i="3"/>
  <c r="DJ86" i="3" s="1"/>
  <c r="DG86" i="3"/>
  <c r="DH86" i="3"/>
  <c r="DI86" i="3"/>
  <c r="A87" i="3"/>
  <c r="Y87" i="3"/>
  <c r="CU87" i="3"/>
  <c r="CY87" i="3"/>
  <c r="CZ87" i="3"/>
  <c r="DA87" i="3"/>
  <c r="DB87" i="3"/>
  <c r="DC87" i="3"/>
  <c r="A88" i="3"/>
  <c r="Y88" i="3"/>
  <c r="CX88" i="3" s="1"/>
  <c r="CY88" i="3"/>
  <c r="CZ88" i="3"/>
  <c r="DB88" i="3" s="1"/>
  <c r="DA88" i="3"/>
  <c r="DC88" i="3"/>
  <c r="A89" i="3"/>
  <c r="Y89" i="3"/>
  <c r="CV89" i="3" s="1"/>
  <c r="CU89" i="3"/>
  <c r="CX89" i="3"/>
  <c r="DF89" i="3" s="1"/>
  <c r="CY89" i="3"/>
  <c r="CZ89" i="3"/>
  <c r="DB89" i="3" s="1"/>
  <c r="DA89" i="3"/>
  <c r="DC89" i="3"/>
  <c r="A90" i="3"/>
  <c r="Y90" i="3"/>
  <c r="CX90" i="3" s="1"/>
  <c r="DH90" i="3" s="1"/>
  <c r="CY90" i="3"/>
  <c r="CZ90" i="3"/>
  <c r="DB90" i="3" s="1"/>
  <c r="DA90" i="3"/>
  <c r="DC90" i="3"/>
  <c r="DF90" i="3"/>
  <c r="DG90" i="3"/>
  <c r="DI90" i="3"/>
  <c r="DJ90" i="3"/>
  <c r="A91" i="3"/>
  <c r="Y91" i="3"/>
  <c r="CW91" i="3"/>
  <c r="CX91" i="3"/>
  <c r="DF91" i="3" s="1"/>
  <c r="CY91" i="3"/>
  <c r="CZ91" i="3"/>
  <c r="DB91" i="3" s="1"/>
  <c r="DA91" i="3"/>
  <c r="DC91" i="3"/>
  <c r="DG91" i="3"/>
  <c r="DI91" i="3"/>
  <c r="A92" i="3"/>
  <c r="Y92" i="3"/>
  <c r="CX92" i="3"/>
  <c r="CY92" i="3"/>
  <c r="CZ92" i="3"/>
  <c r="DA92" i="3"/>
  <c r="DB92" i="3"/>
  <c r="DC92" i="3"/>
  <c r="A93" i="3"/>
  <c r="Y93" i="3"/>
  <c r="CU93" i="3"/>
  <c r="CV93" i="3"/>
  <c r="CX93" i="3"/>
  <c r="CY93" i="3"/>
  <c r="CZ93" i="3"/>
  <c r="DA93" i="3"/>
  <c r="DB93" i="3"/>
  <c r="DC93" i="3"/>
  <c r="A94" i="3"/>
  <c r="Y94" i="3"/>
  <c r="CX94" i="3"/>
  <c r="DG94" i="3" s="1"/>
  <c r="CY94" i="3"/>
  <c r="CZ94" i="3"/>
  <c r="DA94" i="3"/>
  <c r="DB94" i="3"/>
  <c r="DC94" i="3"/>
  <c r="DF94" i="3"/>
  <c r="DH94" i="3"/>
  <c r="DI94" i="3"/>
  <c r="DJ94" i="3" s="1"/>
  <c r="A95" i="3"/>
  <c r="Y95" i="3"/>
  <c r="CX95" i="3" s="1"/>
  <c r="CW95" i="3"/>
  <c r="CY95" i="3"/>
  <c r="CZ95" i="3"/>
  <c r="DA95" i="3"/>
  <c r="DB95" i="3"/>
  <c r="DC95" i="3"/>
  <c r="DI95" i="3"/>
  <c r="A96" i="3"/>
  <c r="Y96" i="3"/>
  <c r="CX96" i="3"/>
  <c r="CY96" i="3"/>
  <c r="CZ96" i="3"/>
  <c r="DA96" i="3"/>
  <c r="DB96" i="3"/>
  <c r="DC96" i="3"/>
  <c r="A97" i="3"/>
  <c r="Y97" i="3"/>
  <c r="CU97" i="3"/>
  <c r="CV97" i="3"/>
  <c r="CX97" i="3"/>
  <c r="CY97" i="3"/>
  <c r="CZ97" i="3"/>
  <c r="DB97" i="3" s="1"/>
  <c r="DA97" i="3"/>
  <c r="DC97" i="3"/>
  <c r="A98" i="3"/>
  <c r="Y98" i="3"/>
  <c r="CX98" i="3" s="1"/>
  <c r="CY98" i="3"/>
  <c r="CZ98" i="3"/>
  <c r="DA98" i="3"/>
  <c r="DB98" i="3"/>
  <c r="DC98" i="3"/>
  <c r="DG98" i="3"/>
  <c r="DH98" i="3"/>
  <c r="A99" i="3"/>
  <c r="Y99" i="3"/>
  <c r="CW99" i="3" s="1"/>
  <c r="CY99" i="3"/>
  <c r="CZ99" i="3"/>
  <c r="DA99" i="3"/>
  <c r="DB99" i="3"/>
  <c r="DC99" i="3"/>
  <c r="A100" i="3"/>
  <c r="Y100" i="3"/>
  <c r="CX100" i="3" s="1"/>
  <c r="CY100" i="3"/>
  <c r="CZ100" i="3"/>
  <c r="DB100" i="3" s="1"/>
  <c r="DA100" i="3"/>
  <c r="DC100" i="3"/>
  <c r="DH100" i="3"/>
  <c r="A101" i="3"/>
  <c r="Y101" i="3"/>
  <c r="CX101" i="3" s="1"/>
  <c r="CU101" i="3"/>
  <c r="CV101" i="3"/>
  <c r="CY101" i="3"/>
  <c r="CZ101" i="3"/>
  <c r="DB101" i="3" s="1"/>
  <c r="DA101" i="3"/>
  <c r="DC101" i="3"/>
  <c r="A102" i="3"/>
  <c r="Y102" i="3"/>
  <c r="CX102" i="3"/>
  <c r="DH102" i="3" s="1"/>
  <c r="CY102" i="3"/>
  <c r="CZ102" i="3"/>
  <c r="DA102" i="3"/>
  <c r="DB102" i="3"/>
  <c r="DC102" i="3"/>
  <c r="DF102" i="3"/>
  <c r="DG102" i="3"/>
  <c r="A103" i="3"/>
  <c r="Y103" i="3"/>
  <c r="CW103" i="3"/>
  <c r="CX103" i="3"/>
  <c r="CY103" i="3"/>
  <c r="CZ103" i="3"/>
  <c r="DB103" i="3" s="1"/>
  <c r="DA103" i="3"/>
  <c r="DC103" i="3"/>
  <c r="DF103" i="3"/>
  <c r="DG103" i="3"/>
  <c r="DH103" i="3"/>
  <c r="DI103" i="3"/>
  <c r="DJ103" i="3"/>
  <c r="A104" i="3"/>
  <c r="Y104" i="3"/>
  <c r="CX104" i="3"/>
  <c r="DF104" i="3" s="1"/>
  <c r="DJ104" i="3" s="1"/>
  <c r="CY104" i="3"/>
  <c r="CZ104" i="3"/>
  <c r="DB104" i="3" s="1"/>
  <c r="DA104" i="3"/>
  <c r="DC104" i="3"/>
  <c r="DG104" i="3"/>
  <c r="DH104" i="3"/>
  <c r="DI104" i="3"/>
  <c r="A105" i="3"/>
  <c r="Y105" i="3"/>
  <c r="CV105" i="3" s="1"/>
  <c r="CU105" i="3"/>
  <c r="CX105" i="3"/>
  <c r="CY105" i="3"/>
  <c r="CZ105" i="3"/>
  <c r="DA105" i="3"/>
  <c r="DB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W107" i="3" s="1"/>
  <c r="CY107" i="3"/>
  <c r="CZ107" i="3"/>
  <c r="DB107" i="3" s="1"/>
  <c r="DA107" i="3"/>
  <c r="DC107" i="3"/>
  <c r="A108" i="3"/>
  <c r="Y108" i="3"/>
  <c r="CX108" i="3"/>
  <c r="CY108" i="3"/>
  <c r="CZ108" i="3"/>
  <c r="DA108" i="3"/>
  <c r="DB108" i="3"/>
  <c r="DC108" i="3"/>
  <c r="DF108" i="3"/>
  <c r="DJ108" i="3" s="1"/>
  <c r="DG108" i="3"/>
  <c r="DH108" i="3"/>
  <c r="DI108" i="3"/>
  <c r="A109" i="3"/>
  <c r="Y109" i="3"/>
  <c r="CV109" i="3" s="1"/>
  <c r="CU109" i="3"/>
  <c r="CX109" i="3"/>
  <c r="CY109" i="3"/>
  <c r="CZ109" i="3"/>
  <c r="DA109" i="3"/>
  <c r="DB109" i="3"/>
  <c r="DC109" i="3"/>
  <c r="DI109" i="3"/>
  <c r="DJ109" i="3" s="1"/>
  <c r="A110" i="3"/>
  <c r="Y110" i="3"/>
  <c r="CX110" i="3"/>
  <c r="DF110" i="3" s="1"/>
  <c r="CY110" i="3"/>
  <c r="CZ110" i="3"/>
  <c r="DA110" i="3"/>
  <c r="DB110" i="3"/>
  <c r="DC110" i="3"/>
  <c r="A111" i="3"/>
  <c r="Y111" i="3"/>
  <c r="CW111" i="3" s="1"/>
  <c r="CX111" i="3"/>
  <c r="DG111" i="3" s="1"/>
  <c r="CY111" i="3"/>
  <c r="CZ111" i="3"/>
  <c r="DA111" i="3"/>
  <c r="DB111" i="3"/>
  <c r="DC111" i="3"/>
  <c r="DF111" i="3"/>
  <c r="DH111" i="3"/>
  <c r="DI111" i="3"/>
  <c r="A112" i="3"/>
  <c r="Y112" i="3"/>
  <c r="CX112" i="3"/>
  <c r="DF112" i="3" s="1"/>
  <c r="CY112" i="3"/>
  <c r="CZ112" i="3"/>
  <c r="DB112" i="3" s="1"/>
  <c r="DA112" i="3"/>
  <c r="DC112" i="3"/>
  <c r="DI112" i="3"/>
  <c r="DJ112" i="3"/>
  <c r="A113" i="3"/>
  <c r="Y113" i="3"/>
  <c r="CX113" i="3" s="1"/>
  <c r="CU113" i="3"/>
  <c r="CV113" i="3"/>
  <c r="CY113" i="3"/>
  <c r="CZ113" i="3"/>
  <c r="DB113" i="3" s="1"/>
  <c r="DA113" i="3"/>
  <c r="DC113" i="3"/>
  <c r="DH113" i="3"/>
  <c r="A114" i="3"/>
  <c r="Y114" i="3"/>
  <c r="CX114" i="3"/>
  <c r="CY114" i="3"/>
  <c r="CZ114" i="3"/>
  <c r="DA114" i="3"/>
  <c r="DB114" i="3"/>
  <c r="DC114" i="3"/>
  <c r="A115" i="3"/>
  <c r="Y115" i="3"/>
  <c r="CW115" i="3"/>
  <c r="CX115" i="3"/>
  <c r="DI115" i="3" s="1"/>
  <c r="CY115" i="3"/>
  <c r="CZ115" i="3"/>
  <c r="DA115" i="3"/>
  <c r="DB115" i="3"/>
  <c r="DC115" i="3"/>
  <c r="DG115" i="3"/>
  <c r="DJ115" i="3" s="1"/>
  <c r="DH115" i="3"/>
  <c r="A116" i="3"/>
  <c r="Y116" i="3"/>
  <c r="CX116" i="3" s="1"/>
  <c r="CY116" i="3"/>
  <c r="CZ116" i="3"/>
  <c r="DA116" i="3"/>
  <c r="DB116" i="3"/>
  <c r="DC116" i="3"/>
  <c r="DI116" i="3"/>
  <c r="A117" i="3"/>
  <c r="Y117" i="3"/>
  <c r="CU117" i="3"/>
  <c r="CY117" i="3"/>
  <c r="CZ117" i="3"/>
  <c r="DB117" i="3" s="1"/>
  <c r="DA117" i="3"/>
  <c r="DC117" i="3"/>
  <c r="A118" i="3"/>
  <c r="Y118" i="3"/>
  <c r="CX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X120" i="3"/>
  <c r="CY120" i="3"/>
  <c r="CZ120" i="3"/>
  <c r="DA120" i="3"/>
  <c r="DB120" i="3"/>
  <c r="DC120" i="3"/>
  <c r="DF120" i="3"/>
  <c r="DG120" i="3"/>
  <c r="DH120" i="3"/>
  <c r="DI120" i="3"/>
  <c r="DJ120" i="3"/>
  <c r="A121" i="3"/>
  <c r="Y121" i="3"/>
  <c r="CU121" i="3"/>
  <c r="CY121" i="3"/>
  <c r="CZ121" i="3"/>
  <c r="DA121" i="3"/>
  <c r="DB121" i="3"/>
  <c r="DC121" i="3"/>
  <c r="A122" i="3"/>
  <c r="Y122" i="3"/>
  <c r="CX122" i="3" s="1"/>
  <c r="CU122" i="3"/>
  <c r="CV122" i="3"/>
  <c r="CY122" i="3"/>
  <c r="CZ122" i="3"/>
  <c r="DA122" i="3"/>
  <c r="DB122" i="3"/>
  <c r="DC122" i="3"/>
  <c r="A123" i="3"/>
  <c r="Y123" i="3"/>
  <c r="CX123" i="3"/>
  <c r="DF123" i="3" s="1"/>
  <c r="CY123" i="3"/>
  <c r="CZ123" i="3"/>
  <c r="DB123" i="3" s="1"/>
  <c r="DA123" i="3"/>
  <c r="DC123" i="3"/>
  <c r="A124" i="3"/>
  <c r="Y124" i="3"/>
  <c r="CW124" i="3" s="1"/>
  <c r="CX124" i="3"/>
  <c r="DG124" i="3" s="1"/>
  <c r="CY124" i="3"/>
  <c r="CZ124" i="3"/>
  <c r="DA124" i="3"/>
  <c r="DB124" i="3"/>
  <c r="DC124" i="3"/>
  <c r="DF124" i="3"/>
  <c r="DH124" i="3"/>
  <c r="DI124" i="3"/>
  <c r="A125" i="3"/>
  <c r="Y125" i="3"/>
  <c r="CX125" i="3" s="1"/>
  <c r="CW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V142" i="3"/>
  <c r="U504" i="1" s="1"/>
  <c r="G714" i="6" s="1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U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U184" i="3"/>
  <c r="CV184" i="3"/>
  <c r="CX184" i="3"/>
  <c r="DF184" i="3" s="1"/>
  <c r="CY184" i="3"/>
  <c r="CZ184" i="3"/>
  <c r="DA184" i="3"/>
  <c r="DB184" i="3"/>
  <c r="DC184" i="3"/>
  <c r="A185" i="3"/>
  <c r="Y185" i="3"/>
  <c r="CX185" i="3"/>
  <c r="CY185" i="3"/>
  <c r="CZ185" i="3"/>
  <c r="DA185" i="3"/>
  <c r="DB185" i="3"/>
  <c r="DC185" i="3"/>
  <c r="DF185" i="3"/>
  <c r="DG185" i="3"/>
  <c r="DH185" i="3"/>
  <c r="DI185" i="3"/>
  <c r="DJ185" i="3" s="1"/>
  <c r="A186" i="3"/>
  <c r="Y186" i="3"/>
  <c r="CX186" i="3" s="1"/>
  <c r="DG186" i="3" s="1"/>
  <c r="CW186" i="3"/>
  <c r="CY186" i="3"/>
  <c r="CZ186" i="3"/>
  <c r="DA186" i="3"/>
  <c r="DB186" i="3"/>
  <c r="DC186" i="3"/>
  <c r="A187" i="3"/>
  <c r="Y187" i="3"/>
  <c r="CX187" i="3" s="1"/>
  <c r="CY187" i="3"/>
  <c r="CZ187" i="3"/>
  <c r="DA187" i="3"/>
  <c r="DB187" i="3"/>
  <c r="DC187" i="3"/>
  <c r="A188" i="3"/>
  <c r="Y188" i="3"/>
  <c r="CU188" i="3"/>
  <c r="CY188" i="3"/>
  <c r="CZ188" i="3"/>
  <c r="DB188" i="3" s="1"/>
  <c r="DA188" i="3"/>
  <c r="DC188" i="3"/>
  <c r="A189" i="3"/>
  <c r="Y189" i="3"/>
  <c r="CX189" i="3" s="1"/>
  <c r="CY189" i="3"/>
  <c r="CZ189" i="3"/>
  <c r="DB189" i="3" s="1"/>
  <c r="DA189" i="3"/>
  <c r="DC189" i="3"/>
  <c r="A190" i="3"/>
  <c r="Y190" i="3"/>
  <c r="CW190" i="3" s="1"/>
  <c r="CX190" i="3"/>
  <c r="CY190" i="3"/>
  <c r="CZ190" i="3"/>
  <c r="DB190" i="3" s="1"/>
  <c r="DA190" i="3"/>
  <c r="DC190" i="3"/>
  <c r="DF190" i="3"/>
  <c r="DG190" i="3"/>
  <c r="DH190" i="3"/>
  <c r="DJ190" i="3" s="1"/>
  <c r="DI190" i="3"/>
  <c r="A191" i="3"/>
  <c r="Y191" i="3"/>
  <c r="CX191" i="3" s="1"/>
  <c r="CY191" i="3"/>
  <c r="CZ191" i="3"/>
  <c r="DB191" i="3" s="1"/>
  <c r="DA191" i="3"/>
  <c r="DC191" i="3"/>
  <c r="A192" i="3"/>
  <c r="Y192" i="3"/>
  <c r="CU192" i="3"/>
  <c r="CV192" i="3"/>
  <c r="CX192" i="3"/>
  <c r="DF192" i="3" s="1"/>
  <c r="CY192" i="3"/>
  <c r="CZ192" i="3"/>
  <c r="DB192" i="3" s="1"/>
  <c r="DA192" i="3"/>
  <c r="DC192" i="3"/>
  <c r="A193" i="3"/>
  <c r="Y193" i="3"/>
  <c r="CX193" i="3"/>
  <c r="DH193" i="3" s="1"/>
  <c r="CY193" i="3"/>
  <c r="CZ193" i="3"/>
  <c r="DA193" i="3"/>
  <c r="DB193" i="3"/>
  <c r="DC193" i="3"/>
  <c r="DF193" i="3"/>
  <c r="DG193" i="3"/>
  <c r="A194" i="3"/>
  <c r="Y194" i="3"/>
  <c r="CW194" i="3"/>
  <c r="CX194" i="3"/>
  <c r="CY194" i="3"/>
  <c r="CZ194" i="3"/>
  <c r="DA194" i="3"/>
  <c r="DB194" i="3"/>
  <c r="DC194" i="3"/>
  <c r="DF194" i="3"/>
  <c r="DG194" i="3"/>
  <c r="DH194" i="3"/>
  <c r="DI194" i="3"/>
  <c r="DJ194" i="3"/>
  <c r="A195" i="3"/>
  <c r="Y195" i="3"/>
  <c r="CX195" i="3" s="1"/>
  <c r="CY195" i="3"/>
  <c r="CZ195" i="3"/>
  <c r="DA195" i="3"/>
  <c r="DB195" i="3"/>
  <c r="DC195" i="3"/>
  <c r="A196" i="3"/>
  <c r="Y196" i="3"/>
  <c r="CV196" i="3" s="1"/>
  <c r="CU196" i="3"/>
  <c r="CX196" i="3"/>
  <c r="CY196" i="3"/>
  <c r="CZ196" i="3"/>
  <c r="DA196" i="3"/>
  <c r="DB196" i="3"/>
  <c r="DC196" i="3"/>
  <c r="A197" i="3"/>
  <c r="Y197" i="3"/>
  <c r="CX197" i="3"/>
  <c r="CY197" i="3"/>
  <c r="CZ197" i="3"/>
  <c r="DB197" i="3" s="1"/>
  <c r="DA197" i="3"/>
  <c r="DC197" i="3"/>
  <c r="DF197" i="3"/>
  <c r="A198" i="3"/>
  <c r="Y198" i="3"/>
  <c r="CW198" i="3" s="1"/>
  <c r="CY198" i="3"/>
  <c r="CZ198" i="3"/>
  <c r="DA198" i="3"/>
  <c r="DB198" i="3"/>
  <c r="DC198" i="3"/>
  <c r="A199" i="3"/>
  <c r="Y199" i="3"/>
  <c r="CX199" i="3"/>
  <c r="DG199" i="3" s="1"/>
  <c r="CY199" i="3"/>
  <c r="CZ199" i="3"/>
  <c r="DA199" i="3"/>
  <c r="DB199" i="3"/>
  <c r="DC199" i="3"/>
  <c r="DF199" i="3"/>
  <c r="DH199" i="3"/>
  <c r="DI199" i="3"/>
  <c r="DJ199" i="3"/>
  <c r="A200" i="3"/>
  <c r="Y200" i="3"/>
  <c r="CU200" i="3"/>
  <c r="CV200" i="3"/>
  <c r="CX200" i="3"/>
  <c r="CY200" i="3"/>
  <c r="CZ200" i="3"/>
  <c r="DA200" i="3"/>
  <c r="DB200" i="3"/>
  <c r="DC200" i="3"/>
  <c r="A201" i="3"/>
  <c r="Y201" i="3"/>
  <c r="CX201" i="3" s="1"/>
  <c r="CY201" i="3"/>
  <c r="CZ201" i="3"/>
  <c r="DA201" i="3"/>
  <c r="DB201" i="3"/>
  <c r="DC201" i="3"/>
  <c r="A202" i="3"/>
  <c r="Y202" i="3"/>
  <c r="CW202" i="3"/>
  <c r="CX202" i="3"/>
  <c r="CY202" i="3"/>
  <c r="CZ202" i="3"/>
  <c r="DA202" i="3"/>
  <c r="DB202" i="3"/>
  <c r="DC202" i="3"/>
  <c r="DF202" i="3"/>
  <c r="DG202" i="3"/>
  <c r="DJ202" i="3" s="1"/>
  <c r="DH202" i="3"/>
  <c r="DI202" i="3"/>
  <c r="A203" i="3"/>
  <c r="Y203" i="3"/>
  <c r="CX203" i="3"/>
  <c r="DF203" i="3" s="1"/>
  <c r="DJ203" i="3" s="1"/>
  <c r="CY203" i="3"/>
  <c r="CZ203" i="3"/>
  <c r="DB203" i="3" s="1"/>
  <c r="DA203" i="3"/>
  <c r="DC203" i="3"/>
  <c r="DG203" i="3"/>
  <c r="DH203" i="3"/>
  <c r="DI203" i="3"/>
  <c r="A204" i="3"/>
  <c r="Y204" i="3"/>
  <c r="CX204" i="3" s="1"/>
  <c r="CU204" i="3"/>
  <c r="CV204" i="3"/>
  <c r="CY204" i="3"/>
  <c r="CZ204" i="3"/>
  <c r="DB204" i="3" s="1"/>
  <c r="DA204" i="3"/>
  <c r="DC204" i="3"/>
  <c r="A205" i="3"/>
  <c r="Y205" i="3"/>
  <c r="CX205" i="3"/>
  <c r="DF205" i="3" s="1"/>
  <c r="DJ205" i="3" s="1"/>
  <c r="CY205" i="3"/>
  <c r="CZ205" i="3"/>
  <c r="DA205" i="3"/>
  <c r="DB205" i="3"/>
  <c r="DC205" i="3"/>
  <c r="A206" i="3"/>
  <c r="Y206" i="3"/>
  <c r="CV206" i="3" s="1"/>
  <c r="CU206" i="3"/>
  <c r="CX206" i="3"/>
  <c r="DH206" i="3" s="1"/>
  <c r="CY206" i="3"/>
  <c r="CZ206" i="3"/>
  <c r="DA206" i="3"/>
  <c r="DB206" i="3"/>
  <c r="DC206" i="3"/>
  <c r="DF206" i="3"/>
  <c r="DG206" i="3"/>
  <c r="A207" i="3"/>
  <c r="Y207" i="3"/>
  <c r="CX207" i="3"/>
  <c r="CY207" i="3"/>
  <c r="CZ207" i="3"/>
  <c r="DB207" i="3" s="1"/>
  <c r="DA207" i="3"/>
  <c r="DC207" i="3"/>
  <c r="DF207" i="3"/>
  <c r="DJ207" i="3" s="1"/>
  <c r="DG207" i="3"/>
  <c r="DH207" i="3"/>
  <c r="DI207" i="3"/>
  <c r="A208" i="3"/>
  <c r="Y208" i="3"/>
  <c r="CU208" i="3"/>
  <c r="CY208" i="3"/>
  <c r="CZ208" i="3"/>
  <c r="DA208" i="3"/>
  <c r="DB208" i="3"/>
  <c r="DC208" i="3"/>
  <c r="A209" i="3"/>
  <c r="Y209" i="3"/>
  <c r="CX209" i="3" s="1"/>
  <c r="CY209" i="3"/>
  <c r="CZ209" i="3"/>
  <c r="DB209" i="3" s="1"/>
  <c r="DA209" i="3"/>
  <c r="DC209" i="3"/>
  <c r="A210" i="3"/>
  <c r="Y210" i="3"/>
  <c r="CU210" i="3"/>
  <c r="CV210" i="3"/>
  <c r="CX210" i="3"/>
  <c r="DF210" i="3" s="1"/>
  <c r="CY210" i="3"/>
  <c r="CZ210" i="3"/>
  <c r="DA210" i="3"/>
  <c r="DB210" i="3"/>
  <c r="DC210" i="3"/>
  <c r="A211" i="3"/>
  <c r="Y211" i="3"/>
  <c r="CX211" i="3"/>
  <c r="CY211" i="3"/>
  <c r="CZ211" i="3"/>
  <c r="DA211" i="3"/>
  <c r="DB211" i="3"/>
  <c r="DC211" i="3"/>
  <c r="DF211" i="3"/>
  <c r="DG211" i="3"/>
  <c r="DH211" i="3"/>
  <c r="DI211" i="3"/>
  <c r="DJ211" i="3"/>
  <c r="A212" i="3"/>
  <c r="Y212" i="3"/>
  <c r="CU212" i="3"/>
  <c r="CV212" i="3"/>
  <c r="CX212" i="3"/>
  <c r="CY212" i="3"/>
  <c r="CZ212" i="3"/>
  <c r="DA212" i="3"/>
  <c r="DB212" i="3"/>
  <c r="DC212" i="3"/>
  <c r="DF212" i="3"/>
  <c r="DG212" i="3"/>
  <c r="DH212" i="3"/>
  <c r="DI212" i="3"/>
  <c r="DJ212" i="3"/>
  <c r="A213" i="3"/>
  <c r="Y213" i="3"/>
  <c r="CX213" i="3"/>
  <c r="CY213" i="3"/>
  <c r="CZ213" i="3"/>
  <c r="DA213" i="3"/>
  <c r="DB213" i="3"/>
  <c r="DC213" i="3"/>
  <c r="A214" i="3"/>
  <c r="Y214" i="3"/>
  <c r="CV214" i="3" s="1"/>
  <c r="CU214" i="3"/>
  <c r="CX214" i="3"/>
  <c r="CY214" i="3"/>
  <c r="CZ214" i="3"/>
  <c r="DB214" i="3" s="1"/>
  <c r="DA214" i="3"/>
  <c r="DC214" i="3"/>
  <c r="A215" i="3"/>
  <c r="Y215" i="3"/>
  <c r="CX215" i="3" s="1"/>
  <c r="CY215" i="3"/>
  <c r="CZ215" i="3"/>
  <c r="DB215" i="3" s="1"/>
  <c r="DA215" i="3"/>
  <c r="DC215" i="3"/>
  <c r="A216" i="3"/>
  <c r="Y216" i="3"/>
  <c r="CW216" i="3" s="1"/>
  <c r="CX216" i="3"/>
  <c r="CY216" i="3"/>
  <c r="CZ216" i="3"/>
  <c r="DB216" i="3" s="1"/>
  <c r="DA216" i="3"/>
  <c r="DC216" i="3"/>
  <c r="DF216" i="3"/>
  <c r="DG216" i="3"/>
  <c r="DH216" i="3"/>
  <c r="DJ216" i="3" s="1"/>
  <c r="DI216" i="3"/>
  <c r="A217" i="3"/>
  <c r="Y217" i="3"/>
  <c r="CX217" i="3" s="1"/>
  <c r="CY217" i="3"/>
  <c r="CZ217" i="3"/>
  <c r="DB217" i="3" s="1"/>
  <c r="DA217" i="3"/>
  <c r="DC217" i="3"/>
  <c r="A218" i="3"/>
  <c r="Y218" i="3"/>
  <c r="CU218" i="3"/>
  <c r="CV218" i="3"/>
  <c r="CX218" i="3"/>
  <c r="DF218" i="3" s="1"/>
  <c r="CY218" i="3"/>
  <c r="CZ218" i="3"/>
  <c r="DB218" i="3" s="1"/>
  <c r="DA218" i="3"/>
  <c r="DC218" i="3"/>
  <c r="A219" i="3"/>
  <c r="Y219" i="3"/>
  <c r="CX219" i="3"/>
  <c r="DH219" i="3" s="1"/>
  <c r="CY219" i="3"/>
  <c r="CZ219" i="3"/>
  <c r="DA219" i="3"/>
  <c r="DB219" i="3"/>
  <c r="DC219" i="3"/>
  <c r="DF219" i="3"/>
  <c r="DG219" i="3"/>
  <c r="A220" i="3"/>
  <c r="Y220" i="3"/>
  <c r="CW220" i="3"/>
  <c r="CX220" i="3"/>
  <c r="CY220" i="3"/>
  <c r="CZ220" i="3"/>
  <c r="DA220" i="3"/>
  <c r="DB220" i="3"/>
  <c r="DC220" i="3"/>
  <c r="DF220" i="3"/>
  <c r="DG220" i="3"/>
  <c r="DH220" i="3"/>
  <c r="DJ220" i="3" s="1"/>
  <c r="DI220" i="3"/>
  <c r="A221" i="3"/>
  <c r="Y221" i="3"/>
  <c r="CX221" i="3" s="1"/>
  <c r="CY221" i="3"/>
  <c r="CZ221" i="3"/>
  <c r="DA221" i="3"/>
  <c r="DB221" i="3"/>
  <c r="DC221" i="3"/>
  <c r="A222" i="3"/>
  <c r="Y222" i="3"/>
  <c r="CV222" i="3" s="1"/>
  <c r="CU222" i="3"/>
  <c r="CX222" i="3"/>
  <c r="CY222" i="3"/>
  <c r="CZ222" i="3"/>
  <c r="DA222" i="3"/>
  <c r="DB222" i="3"/>
  <c r="DC222" i="3"/>
  <c r="A223" i="3"/>
  <c r="Y223" i="3"/>
  <c r="CX223" i="3"/>
  <c r="CY223" i="3"/>
  <c r="CZ223" i="3"/>
  <c r="DB223" i="3" s="1"/>
  <c r="DA223" i="3"/>
  <c r="DC223" i="3"/>
  <c r="DF223" i="3"/>
  <c r="A224" i="3"/>
  <c r="Y224" i="3"/>
  <c r="CW224" i="3" s="1"/>
  <c r="CY224" i="3"/>
  <c r="CZ224" i="3"/>
  <c r="DA224" i="3"/>
  <c r="DB224" i="3"/>
  <c r="DC224" i="3"/>
  <c r="A225" i="3"/>
  <c r="Y225" i="3"/>
  <c r="CX225" i="3"/>
  <c r="DG225" i="3" s="1"/>
  <c r="CY225" i="3"/>
  <c r="CZ225" i="3"/>
  <c r="DA225" i="3"/>
  <c r="DB225" i="3"/>
  <c r="DC225" i="3"/>
  <c r="DF225" i="3"/>
  <c r="DH225" i="3"/>
  <c r="DI225" i="3"/>
  <c r="DJ225" i="3"/>
  <c r="A226" i="3"/>
  <c r="Y226" i="3"/>
  <c r="CU226" i="3"/>
  <c r="CV226" i="3"/>
  <c r="CX226" i="3"/>
  <c r="CY226" i="3"/>
  <c r="CZ226" i="3"/>
  <c r="DA226" i="3"/>
  <c r="DB226" i="3"/>
  <c r="DC226" i="3"/>
  <c r="A227" i="3"/>
  <c r="Y227" i="3"/>
  <c r="CX227" i="3" s="1"/>
  <c r="CY227" i="3"/>
  <c r="CZ227" i="3"/>
  <c r="DA227" i="3"/>
  <c r="DB227" i="3"/>
  <c r="DC227" i="3"/>
  <c r="A228" i="3"/>
  <c r="Y228" i="3"/>
  <c r="CW228" i="3"/>
  <c r="CX228" i="3"/>
  <c r="CY228" i="3"/>
  <c r="CZ228" i="3"/>
  <c r="DA228" i="3"/>
  <c r="DB228" i="3"/>
  <c r="DC228" i="3"/>
  <c r="DF228" i="3"/>
  <c r="DG228" i="3"/>
  <c r="DJ228" i="3" s="1"/>
  <c r="DH228" i="3"/>
  <c r="DI228" i="3"/>
  <c r="A229" i="3"/>
  <c r="Y229" i="3"/>
  <c r="CX229" i="3"/>
  <c r="DF229" i="3" s="1"/>
  <c r="DJ229" i="3" s="1"/>
  <c r="CY229" i="3"/>
  <c r="CZ229" i="3"/>
  <c r="DB229" i="3" s="1"/>
  <c r="DA229" i="3"/>
  <c r="DC229" i="3"/>
  <c r="DG229" i="3"/>
  <c r="DH229" i="3"/>
  <c r="DI229" i="3"/>
  <c r="A230" i="3"/>
  <c r="Y230" i="3"/>
  <c r="CX230" i="3" s="1"/>
  <c r="CU230" i="3"/>
  <c r="CV230" i="3"/>
  <c r="CY230" i="3"/>
  <c r="CZ230" i="3"/>
  <c r="DB230" i="3" s="1"/>
  <c r="DA230" i="3"/>
  <c r="DC230" i="3"/>
  <c r="A231" i="3"/>
  <c r="Y231" i="3"/>
  <c r="CX231" i="3"/>
  <c r="DF231" i="3" s="1"/>
  <c r="CY231" i="3"/>
  <c r="CZ231" i="3"/>
  <c r="DA231" i="3"/>
  <c r="DB231" i="3"/>
  <c r="DC231" i="3"/>
  <c r="A232" i="3"/>
  <c r="Y232" i="3"/>
  <c r="CW232" i="3" s="1"/>
  <c r="CY232" i="3"/>
  <c r="CZ232" i="3"/>
  <c r="DB232" i="3" s="1"/>
  <c r="DA232" i="3"/>
  <c r="DC232" i="3"/>
  <c r="A233" i="3"/>
  <c r="Y233" i="3"/>
  <c r="CX233" i="3" s="1"/>
  <c r="CY233" i="3"/>
  <c r="CZ233" i="3"/>
  <c r="DA233" i="3"/>
  <c r="DB233" i="3"/>
  <c r="DC233" i="3"/>
  <c r="DG233" i="3"/>
  <c r="A234" i="3"/>
  <c r="Y234" i="3"/>
  <c r="CU234" i="3"/>
  <c r="CY234" i="3"/>
  <c r="CZ234" i="3"/>
  <c r="DA234" i="3"/>
  <c r="DB234" i="3"/>
  <c r="DC234" i="3"/>
  <c r="A235" i="3"/>
  <c r="Y235" i="3"/>
  <c r="CX235" i="3"/>
  <c r="CY235" i="3"/>
  <c r="CZ235" i="3"/>
  <c r="DB235" i="3" s="1"/>
  <c r="DA235" i="3"/>
  <c r="DC235" i="3"/>
  <c r="A236" i="3"/>
  <c r="Y236" i="3"/>
  <c r="CW236" i="3" s="1"/>
  <c r="CX236" i="3"/>
  <c r="DH236" i="3" s="1"/>
  <c r="CY236" i="3"/>
  <c r="CZ236" i="3"/>
  <c r="DA236" i="3"/>
  <c r="DB236" i="3"/>
  <c r="DC236" i="3"/>
  <c r="DF236" i="3"/>
  <c r="DG236" i="3"/>
  <c r="A237" i="3"/>
  <c r="Y237" i="3"/>
  <c r="CX237" i="3"/>
  <c r="CY237" i="3"/>
  <c r="CZ237" i="3"/>
  <c r="DB237" i="3" s="1"/>
  <c r="DA237" i="3"/>
  <c r="DC237" i="3"/>
  <c r="DF237" i="3"/>
  <c r="DJ237" i="3" s="1"/>
  <c r="DG237" i="3"/>
  <c r="DH237" i="3"/>
  <c r="DI237" i="3"/>
  <c r="A238" i="3"/>
  <c r="Y238" i="3"/>
  <c r="CU238" i="3"/>
  <c r="CY238" i="3"/>
  <c r="CZ238" i="3"/>
  <c r="DA238" i="3"/>
  <c r="DB238" i="3"/>
  <c r="DC238" i="3"/>
  <c r="A239" i="3"/>
  <c r="Y239" i="3"/>
  <c r="CX239" i="3" s="1"/>
  <c r="CY239" i="3"/>
  <c r="CZ239" i="3"/>
  <c r="DB239" i="3" s="1"/>
  <c r="DA239" i="3"/>
  <c r="DC239" i="3"/>
  <c r="A240" i="3"/>
  <c r="Y240" i="3"/>
  <c r="CW240" i="3"/>
  <c r="CX240" i="3"/>
  <c r="CY240" i="3"/>
  <c r="CZ240" i="3"/>
  <c r="DB240" i="3" s="1"/>
  <c r="DA240" i="3"/>
  <c r="DC240" i="3"/>
  <c r="A241" i="3"/>
  <c r="Y241" i="3"/>
  <c r="CX241" i="3" s="1"/>
  <c r="CY241" i="3"/>
  <c r="CZ241" i="3"/>
  <c r="DA241" i="3"/>
  <c r="DB241" i="3"/>
  <c r="DC241" i="3"/>
  <c r="DH241" i="3"/>
  <c r="A242" i="3"/>
  <c r="Y242" i="3"/>
  <c r="CU242" i="3"/>
  <c r="CV242" i="3"/>
  <c r="CX242" i="3"/>
  <c r="DF242" i="3" s="1"/>
  <c r="CY242" i="3"/>
  <c r="CZ242" i="3"/>
  <c r="DB242" i="3" s="1"/>
  <c r="DA242" i="3"/>
  <c r="DC242" i="3"/>
  <c r="DG242" i="3"/>
  <c r="DH242" i="3"/>
  <c r="DI242" i="3"/>
  <c r="DJ242" i="3"/>
  <c r="A243" i="3"/>
  <c r="Y243" i="3"/>
  <c r="CX243" i="3"/>
  <c r="CY243" i="3"/>
  <c r="CZ243" i="3"/>
  <c r="DA243" i="3"/>
  <c r="DB243" i="3"/>
  <c r="DC243" i="3"/>
  <c r="A244" i="3"/>
  <c r="Y244" i="3"/>
  <c r="CX244" i="3" s="1"/>
  <c r="CW244" i="3"/>
  <c r="CY244" i="3"/>
  <c r="CZ244" i="3"/>
  <c r="DB244" i="3" s="1"/>
  <c r="DA244" i="3"/>
  <c r="DC244" i="3"/>
  <c r="A245" i="3"/>
  <c r="Y245" i="3"/>
  <c r="CX245" i="3"/>
  <c r="CY245" i="3"/>
  <c r="CZ245" i="3"/>
  <c r="DA245" i="3"/>
  <c r="DB245" i="3"/>
  <c r="DC245" i="3"/>
  <c r="DF245" i="3"/>
  <c r="DG245" i="3"/>
  <c r="DH245" i="3"/>
  <c r="DI245" i="3"/>
  <c r="DJ245" i="3"/>
  <c r="A246" i="3"/>
  <c r="Y246" i="3"/>
  <c r="CX246" i="3" s="1"/>
  <c r="CU246" i="3"/>
  <c r="CV246" i="3"/>
  <c r="CY246" i="3"/>
  <c r="CZ246" i="3"/>
  <c r="DA246" i="3"/>
  <c r="DB246" i="3"/>
  <c r="DC246" i="3"/>
  <c r="A247" i="3"/>
  <c r="Y247" i="3"/>
  <c r="CU247" i="3"/>
  <c r="CY247" i="3"/>
  <c r="CZ247" i="3"/>
  <c r="DA247" i="3"/>
  <c r="DB247" i="3"/>
  <c r="DC247" i="3"/>
  <c r="A248" i="3"/>
  <c r="Y248" i="3"/>
  <c r="CX248" i="3"/>
  <c r="CY248" i="3"/>
  <c r="CZ248" i="3"/>
  <c r="DB248" i="3" s="1"/>
  <c r="DA248" i="3"/>
  <c r="DC248" i="3"/>
  <c r="A249" i="3"/>
  <c r="Y249" i="3"/>
  <c r="CW249" i="3" s="1"/>
  <c r="CX249" i="3"/>
  <c r="DH249" i="3" s="1"/>
  <c r="CY249" i="3"/>
  <c r="CZ249" i="3"/>
  <c r="DA249" i="3"/>
  <c r="DB249" i="3"/>
  <c r="DC249" i="3"/>
  <c r="DF249" i="3"/>
  <c r="DG249" i="3"/>
  <c r="A250" i="3"/>
  <c r="Y250" i="3"/>
  <c r="CW250" i="3"/>
  <c r="CX250" i="3"/>
  <c r="CY250" i="3"/>
  <c r="CZ250" i="3"/>
  <c r="DA250" i="3"/>
  <c r="DB250" i="3"/>
  <c r="DC250" i="3"/>
  <c r="DF250" i="3"/>
  <c r="DG250" i="3"/>
  <c r="DH250" i="3"/>
  <c r="DI250" i="3"/>
  <c r="DJ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E32" i="1"/>
  <c r="G32" i="1"/>
  <c r="Z32" i="1"/>
  <c r="AA32" i="1"/>
  <c r="AM32" i="1"/>
  <c r="AN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I34" i="1"/>
  <c r="K34" i="1"/>
  <c r="V34" i="1"/>
  <c r="AC34" i="1"/>
  <c r="AE34" i="1"/>
  <c r="AD34" i="1" s="1"/>
  <c r="AF34" i="1"/>
  <c r="AG34" i="1"/>
  <c r="CU34" i="1" s="1"/>
  <c r="T34" i="1" s="1"/>
  <c r="AH34" i="1"/>
  <c r="AI34" i="1"/>
  <c r="AJ34" i="1"/>
  <c r="CX34" i="1" s="1"/>
  <c r="W34" i="1" s="1"/>
  <c r="CQ34" i="1"/>
  <c r="CR34" i="1"/>
  <c r="CS34" i="1"/>
  <c r="CT34" i="1"/>
  <c r="CV34" i="1"/>
  <c r="CW34" i="1"/>
  <c r="FR34" i="1"/>
  <c r="GL34" i="1"/>
  <c r="GO34" i="1"/>
  <c r="GP34" i="1"/>
  <c r="GV34" i="1"/>
  <c r="HC34" i="1" s="1"/>
  <c r="GX34" i="1" s="1"/>
  <c r="C35" i="1"/>
  <c r="D35" i="1"/>
  <c r="I35" i="1"/>
  <c r="CU3" i="3" s="1"/>
  <c r="K35" i="1"/>
  <c r="V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O35" i="1"/>
  <c r="GP35" i="1"/>
  <c r="GV35" i="1"/>
  <c r="HC35" i="1" s="1"/>
  <c r="GX35" i="1" s="1"/>
  <c r="C36" i="1"/>
  <c r="D36" i="1"/>
  <c r="I36" i="1"/>
  <c r="CU5" i="3" s="1"/>
  <c r="K36" i="1"/>
  <c r="V36" i="1"/>
  <c r="AC36" i="1"/>
  <c r="AE36" i="1"/>
  <c r="AD36" i="1" s="1"/>
  <c r="AF36" i="1"/>
  <c r="AB36" i="1" s="1"/>
  <c r="AG36" i="1"/>
  <c r="CU36" i="1" s="1"/>
  <c r="AH36" i="1"/>
  <c r="AI36" i="1"/>
  <c r="AJ36" i="1"/>
  <c r="CX36" i="1" s="1"/>
  <c r="CQ36" i="1"/>
  <c r="CR36" i="1"/>
  <c r="CS36" i="1"/>
  <c r="CT36" i="1"/>
  <c r="CV36" i="1"/>
  <c r="CW36" i="1"/>
  <c r="FR36" i="1"/>
  <c r="GL36" i="1"/>
  <c r="GO36" i="1"/>
  <c r="GP36" i="1"/>
  <c r="GV36" i="1"/>
  <c r="HC36" i="1" s="1"/>
  <c r="GX36" i="1" s="1"/>
  <c r="C37" i="1"/>
  <c r="D37" i="1"/>
  <c r="I37" i="1"/>
  <c r="CX8" i="3" s="1"/>
  <c r="K37" i="1"/>
  <c r="V37" i="1"/>
  <c r="W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FR37" i="1"/>
  <c r="GL37" i="1"/>
  <c r="GO37" i="1"/>
  <c r="GP37" i="1"/>
  <c r="GV37" i="1"/>
  <c r="HC37" i="1"/>
  <c r="GX37" i="1" s="1"/>
  <c r="C38" i="1"/>
  <c r="D38" i="1"/>
  <c r="I38" i="1"/>
  <c r="CX9" i="3" s="1"/>
  <c r="K38" i="1"/>
  <c r="V38" i="1"/>
  <c r="W38" i="1"/>
  <c r="AC38" i="1"/>
  <c r="AD38" i="1"/>
  <c r="AE38" i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FR38" i="1"/>
  <c r="GL38" i="1"/>
  <c r="GO38" i="1"/>
  <c r="GP38" i="1"/>
  <c r="GV38" i="1"/>
  <c r="HC38" i="1"/>
  <c r="GX38" i="1" s="1"/>
  <c r="C39" i="1"/>
  <c r="D39" i="1"/>
  <c r="I39" i="1"/>
  <c r="CU11" i="3" s="1"/>
  <c r="K39" i="1"/>
  <c r="V39" i="1"/>
  <c r="AC39" i="1"/>
  <c r="AD39" i="1"/>
  <c r="AE39" i="1"/>
  <c r="AF39" i="1"/>
  <c r="AG39" i="1"/>
  <c r="CU39" i="1" s="1"/>
  <c r="AH39" i="1"/>
  <c r="AI39" i="1"/>
  <c r="AJ39" i="1"/>
  <c r="CQ39" i="1"/>
  <c r="CR39" i="1"/>
  <c r="CS39" i="1"/>
  <c r="CT39" i="1"/>
  <c r="CV39" i="1"/>
  <c r="CW39" i="1"/>
  <c r="CX39" i="1"/>
  <c r="FR39" i="1"/>
  <c r="GL39" i="1"/>
  <c r="GO39" i="1"/>
  <c r="GP39" i="1"/>
  <c r="GV39" i="1"/>
  <c r="HC39" i="1" s="1"/>
  <c r="B41" i="1"/>
  <c r="C41" i="1"/>
  <c r="C32" i="1" s="1"/>
  <c r="D41" i="1"/>
  <c r="D32" i="1" s="1"/>
  <c r="F41" i="1"/>
  <c r="F32" i="1" s="1"/>
  <c r="G41" i="1"/>
  <c r="AO41" i="1"/>
  <c r="BB41" i="1"/>
  <c r="BB32" i="1" s="1"/>
  <c r="BD41" i="1"/>
  <c r="BX41" i="1"/>
  <c r="BX32" i="1" s="1"/>
  <c r="CK41" i="1"/>
  <c r="CK32" i="1" s="1"/>
  <c r="CL41" i="1"/>
  <c r="CL32" i="1" s="1"/>
  <c r="CM41" i="1"/>
  <c r="CM32" i="1" s="1"/>
  <c r="D71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L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U13" i="3" s="1"/>
  <c r="K75" i="1"/>
  <c r="V75" i="1"/>
  <c r="AC75" i="1"/>
  <c r="AD75" i="1"/>
  <c r="AE75" i="1"/>
  <c r="AF75" i="1"/>
  <c r="AB75" i="1" s="1"/>
  <c r="AG75" i="1"/>
  <c r="AH75" i="1"/>
  <c r="AI75" i="1"/>
  <c r="AJ75" i="1"/>
  <c r="CQ75" i="1"/>
  <c r="CR75" i="1"/>
  <c r="CS75" i="1"/>
  <c r="CT75" i="1"/>
  <c r="CU75" i="1"/>
  <c r="T75" i="1" s="1"/>
  <c r="CV75" i="1"/>
  <c r="CW75" i="1"/>
  <c r="CX75" i="1"/>
  <c r="W75" i="1" s="1"/>
  <c r="FR75" i="1"/>
  <c r="GL75" i="1"/>
  <c r="GO75" i="1"/>
  <c r="GP75" i="1"/>
  <c r="GV75" i="1"/>
  <c r="GX75" i="1"/>
  <c r="HC75" i="1"/>
  <c r="C76" i="1"/>
  <c r="D76" i="1"/>
  <c r="I76" i="1"/>
  <c r="K76" i="1"/>
  <c r="V76" i="1"/>
  <c r="AC76" i="1"/>
  <c r="AD76" i="1"/>
  <c r="AE76" i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FR76" i="1"/>
  <c r="GL76" i="1"/>
  <c r="GO76" i="1"/>
  <c r="GP76" i="1"/>
  <c r="GV76" i="1"/>
  <c r="HC76" i="1"/>
  <c r="GX76" i="1" s="1"/>
  <c r="C77" i="1"/>
  <c r="D77" i="1"/>
  <c r="I77" i="1"/>
  <c r="CV17" i="3" s="1"/>
  <c r="U77" i="1" s="1"/>
  <c r="G144" i="6" s="1"/>
  <c r="K77" i="1"/>
  <c r="T77" i="1"/>
  <c r="V77" i="1"/>
  <c r="AC77" i="1"/>
  <c r="AD77" i="1"/>
  <c r="AE77" i="1"/>
  <c r="AF77" i="1"/>
  <c r="AG77" i="1"/>
  <c r="AH77" i="1"/>
  <c r="AI77" i="1"/>
  <c r="AJ77" i="1"/>
  <c r="CQ77" i="1"/>
  <c r="CR77" i="1"/>
  <c r="CS77" i="1"/>
  <c r="CT77" i="1"/>
  <c r="CU77" i="1"/>
  <c r="CV77" i="1"/>
  <c r="CW77" i="1"/>
  <c r="CX77" i="1"/>
  <c r="W77" i="1" s="1"/>
  <c r="FR77" i="1"/>
  <c r="GL77" i="1"/>
  <c r="GO77" i="1"/>
  <c r="GP77" i="1"/>
  <c r="GV77" i="1"/>
  <c r="GX77" i="1"/>
  <c r="HC77" i="1"/>
  <c r="C78" i="1"/>
  <c r="D78" i="1"/>
  <c r="I78" i="1"/>
  <c r="K78" i="1"/>
  <c r="T78" i="1"/>
  <c r="V78" i="1"/>
  <c r="AC78" i="1"/>
  <c r="AE78" i="1"/>
  <c r="AD78" i="1" s="1"/>
  <c r="AF78" i="1"/>
  <c r="AG78" i="1"/>
  <c r="AH78" i="1"/>
  <c r="AI78" i="1"/>
  <c r="AJ78" i="1"/>
  <c r="CX78" i="1" s="1"/>
  <c r="W78" i="1" s="1"/>
  <c r="CQ78" i="1"/>
  <c r="CR78" i="1"/>
  <c r="CS78" i="1"/>
  <c r="CT78" i="1"/>
  <c r="CU78" i="1"/>
  <c r="CV78" i="1"/>
  <c r="CW78" i="1"/>
  <c r="FR78" i="1"/>
  <c r="GL78" i="1"/>
  <c r="GO78" i="1"/>
  <c r="GP78" i="1"/>
  <c r="GV78" i="1"/>
  <c r="HC78" i="1" s="1"/>
  <c r="GX78" i="1"/>
  <c r="C79" i="1"/>
  <c r="D79" i="1"/>
  <c r="I79" i="1"/>
  <c r="CU21" i="3" s="1"/>
  <c r="K79" i="1"/>
  <c r="V79" i="1"/>
  <c r="AC79" i="1"/>
  <c r="AE79" i="1"/>
  <c r="AD79" i="1" s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FR79" i="1"/>
  <c r="GL79" i="1"/>
  <c r="GO79" i="1"/>
  <c r="GP79" i="1"/>
  <c r="GV79" i="1"/>
  <c r="HC79" i="1" s="1"/>
  <c r="GX79" i="1" s="1"/>
  <c r="B81" i="1"/>
  <c r="B73" i="1" s="1"/>
  <c r="C81" i="1"/>
  <c r="C73" i="1" s="1"/>
  <c r="D81" i="1"/>
  <c r="D73" i="1" s="1"/>
  <c r="F81" i="1"/>
  <c r="F73" i="1" s="1"/>
  <c r="G81" i="1"/>
  <c r="G73" i="1" s="1"/>
  <c r="BB81" i="1"/>
  <c r="BB73" i="1" s="1"/>
  <c r="BC81" i="1"/>
  <c r="BX81" i="1"/>
  <c r="CK81" i="1"/>
  <c r="CK73" i="1" s="1"/>
  <c r="CL81" i="1"/>
  <c r="CM81" i="1"/>
  <c r="F94" i="1"/>
  <c r="B111" i="1"/>
  <c r="B28" i="1" s="1"/>
  <c r="C111" i="1"/>
  <c r="C28" i="1" s="1"/>
  <c r="D111" i="1"/>
  <c r="D28" i="1" s="1"/>
  <c r="F111" i="1"/>
  <c r="F28" i="1" s="1"/>
  <c r="G111" i="1"/>
  <c r="G28" i="1" s="1"/>
  <c r="BB111" i="1"/>
  <c r="BB28" i="1" s="1"/>
  <c r="D141" i="1"/>
  <c r="E143" i="1"/>
  <c r="G143" i="1"/>
  <c r="Z143" i="1"/>
  <c r="AA143" i="1"/>
  <c r="AM143" i="1"/>
  <c r="AN143" i="1"/>
  <c r="AO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I145" i="1"/>
  <c r="K145" i="1"/>
  <c r="W145" i="1"/>
  <c r="AC145" i="1"/>
  <c r="AE145" i="1"/>
  <c r="AD145" i="1" s="1"/>
  <c r="AF145" i="1"/>
  <c r="AG145" i="1"/>
  <c r="AH145" i="1"/>
  <c r="AI145" i="1"/>
  <c r="AJ145" i="1"/>
  <c r="CQ145" i="1"/>
  <c r="CR145" i="1"/>
  <c r="CS145" i="1"/>
  <c r="CT145" i="1"/>
  <c r="CU145" i="1"/>
  <c r="T145" i="1" s="1"/>
  <c r="CV145" i="1"/>
  <c r="CW145" i="1"/>
  <c r="CX145" i="1"/>
  <c r="FR145" i="1"/>
  <c r="GL145" i="1"/>
  <c r="GO145" i="1"/>
  <c r="GP145" i="1"/>
  <c r="GV145" i="1"/>
  <c r="HC145" i="1" s="1"/>
  <c r="GX145" i="1" s="1"/>
  <c r="C146" i="1"/>
  <c r="D146" i="1"/>
  <c r="I146" i="1"/>
  <c r="K146" i="1"/>
  <c r="AC146" i="1"/>
  <c r="AE146" i="1"/>
  <c r="AD146" i="1" s="1"/>
  <c r="AF146" i="1"/>
  <c r="AG146" i="1"/>
  <c r="CU146" i="1" s="1"/>
  <c r="AH146" i="1"/>
  <c r="AI146" i="1"/>
  <c r="AJ146" i="1"/>
  <c r="CX146" i="1" s="1"/>
  <c r="CQ146" i="1"/>
  <c r="CR146" i="1"/>
  <c r="CS146" i="1"/>
  <c r="CT146" i="1"/>
  <c r="CV146" i="1"/>
  <c r="CW146" i="1"/>
  <c r="FR146" i="1"/>
  <c r="GL146" i="1"/>
  <c r="GO146" i="1"/>
  <c r="GP146" i="1"/>
  <c r="GV146" i="1"/>
  <c r="HC146" i="1"/>
  <c r="GX146" i="1" s="1"/>
  <c r="C147" i="1"/>
  <c r="D147" i="1"/>
  <c r="I147" i="1"/>
  <c r="K147" i="1"/>
  <c r="AC147" i="1"/>
  <c r="AE147" i="1"/>
  <c r="AD147" i="1" s="1"/>
  <c r="AF147" i="1"/>
  <c r="AG147" i="1"/>
  <c r="AH147" i="1"/>
  <c r="AI147" i="1"/>
  <c r="AJ147" i="1"/>
  <c r="CQ147" i="1"/>
  <c r="CR147" i="1"/>
  <c r="CS147" i="1"/>
  <c r="CT147" i="1"/>
  <c r="CU147" i="1"/>
  <c r="T147" i="1" s="1"/>
  <c r="CV147" i="1"/>
  <c r="CW147" i="1"/>
  <c r="CX147" i="1"/>
  <c r="W147" i="1" s="1"/>
  <c r="FR147" i="1"/>
  <c r="GL147" i="1"/>
  <c r="GO147" i="1"/>
  <c r="GP147" i="1"/>
  <c r="GV147" i="1"/>
  <c r="HC147" i="1"/>
  <c r="GX147" i="1" s="1"/>
  <c r="C148" i="1"/>
  <c r="D148" i="1"/>
  <c r="I148" i="1"/>
  <c r="K148" i="1"/>
  <c r="AC148" i="1"/>
  <c r="AE148" i="1"/>
  <c r="AD148" i="1" s="1"/>
  <c r="AF148" i="1"/>
  <c r="AG148" i="1"/>
  <c r="CU148" i="1" s="1"/>
  <c r="T148" i="1" s="1"/>
  <c r="AH148" i="1"/>
  <c r="AI148" i="1"/>
  <c r="AJ148" i="1"/>
  <c r="CX148" i="1" s="1"/>
  <c r="W148" i="1" s="1"/>
  <c r="CQ148" i="1"/>
  <c r="CR148" i="1"/>
  <c r="CS148" i="1"/>
  <c r="CT148" i="1"/>
  <c r="CV148" i="1"/>
  <c r="CW148" i="1"/>
  <c r="FR148" i="1"/>
  <c r="GL148" i="1"/>
  <c r="GO148" i="1"/>
  <c r="GP148" i="1"/>
  <c r="GV148" i="1"/>
  <c r="HC148" i="1" s="1"/>
  <c r="GX148" i="1"/>
  <c r="C149" i="1"/>
  <c r="D149" i="1"/>
  <c r="I149" i="1"/>
  <c r="K149" i="1"/>
  <c r="T149" i="1"/>
  <c r="AC149" i="1"/>
  <c r="AE149" i="1"/>
  <c r="AD149" i="1" s="1"/>
  <c r="AF149" i="1"/>
  <c r="AG149" i="1"/>
  <c r="AH149" i="1"/>
  <c r="AI149" i="1"/>
  <c r="AJ149" i="1"/>
  <c r="CQ149" i="1"/>
  <c r="CR149" i="1"/>
  <c r="CS149" i="1"/>
  <c r="CT149" i="1"/>
  <c r="CU149" i="1"/>
  <c r="CV149" i="1"/>
  <c r="CW149" i="1"/>
  <c r="CX149" i="1"/>
  <c r="W149" i="1" s="1"/>
  <c r="FR149" i="1"/>
  <c r="GL149" i="1"/>
  <c r="GO149" i="1"/>
  <c r="GP149" i="1"/>
  <c r="GV149" i="1"/>
  <c r="HC149" i="1" s="1"/>
  <c r="GX149" i="1" s="1"/>
  <c r="C150" i="1"/>
  <c r="D150" i="1"/>
  <c r="I150" i="1"/>
  <c r="K150" i="1"/>
  <c r="AC150" i="1"/>
  <c r="AE150" i="1"/>
  <c r="AD150" i="1" s="1"/>
  <c r="AF150" i="1"/>
  <c r="AG150" i="1"/>
  <c r="AH150" i="1"/>
  <c r="AI150" i="1"/>
  <c r="AJ150" i="1"/>
  <c r="CX150" i="1" s="1"/>
  <c r="CQ150" i="1"/>
  <c r="CR150" i="1"/>
  <c r="CS150" i="1"/>
  <c r="CT150" i="1"/>
  <c r="CU150" i="1"/>
  <c r="T150" i="1" s="1"/>
  <c r="CV150" i="1"/>
  <c r="CW150" i="1"/>
  <c r="FR150" i="1"/>
  <c r="GL150" i="1"/>
  <c r="GO150" i="1"/>
  <c r="GP150" i="1"/>
  <c r="GV150" i="1"/>
  <c r="HC150" i="1"/>
  <c r="B152" i="1"/>
  <c r="B143" i="1" s="1"/>
  <c r="C152" i="1"/>
  <c r="C143" i="1" s="1"/>
  <c r="D152" i="1"/>
  <c r="D143" i="1" s="1"/>
  <c r="F152" i="1"/>
  <c r="F143" i="1" s="1"/>
  <c r="G152" i="1"/>
  <c r="BX152" i="1"/>
  <c r="AO152" i="1" s="1"/>
  <c r="F156" i="1" s="1"/>
  <c r="CK152" i="1"/>
  <c r="CL152" i="1"/>
  <c r="CM152" i="1"/>
  <c r="BD152" i="1" s="1"/>
  <c r="F177" i="1" s="1"/>
  <c r="D182" i="1"/>
  <c r="C184" i="1"/>
  <c r="D184" i="1"/>
  <c r="E184" i="1"/>
  <c r="G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K186" i="1"/>
  <c r="AC186" i="1"/>
  <c r="AE186" i="1"/>
  <c r="AD186" i="1" s="1"/>
  <c r="AF186" i="1"/>
  <c r="AG186" i="1"/>
  <c r="CU186" i="1" s="1"/>
  <c r="T186" i="1" s="1"/>
  <c r="AH186" i="1"/>
  <c r="AI186" i="1"/>
  <c r="AJ186" i="1"/>
  <c r="CX186" i="1" s="1"/>
  <c r="W186" i="1" s="1"/>
  <c r="AJ193" i="1" s="1"/>
  <c r="CQ186" i="1"/>
  <c r="CR186" i="1"/>
  <c r="CS186" i="1"/>
  <c r="CT186" i="1"/>
  <c r="CV186" i="1"/>
  <c r="CW186" i="1"/>
  <c r="FR186" i="1"/>
  <c r="GL186" i="1"/>
  <c r="GO186" i="1"/>
  <c r="GP186" i="1"/>
  <c r="GV186" i="1"/>
  <c r="HC186" i="1" s="1"/>
  <c r="GX186" i="1"/>
  <c r="C187" i="1"/>
  <c r="D187" i="1"/>
  <c r="I187" i="1"/>
  <c r="K187" i="1"/>
  <c r="W187" i="1"/>
  <c r="AC187" i="1"/>
  <c r="AE187" i="1"/>
  <c r="AD187" i="1" s="1"/>
  <c r="AF187" i="1"/>
  <c r="AG187" i="1"/>
  <c r="AH187" i="1"/>
  <c r="AI187" i="1"/>
  <c r="AJ187" i="1"/>
  <c r="CQ187" i="1"/>
  <c r="CR187" i="1"/>
  <c r="CS187" i="1"/>
  <c r="CT187" i="1"/>
  <c r="CU187" i="1"/>
  <c r="T187" i="1" s="1"/>
  <c r="CV187" i="1"/>
  <c r="CW187" i="1"/>
  <c r="CX187" i="1"/>
  <c r="FR187" i="1"/>
  <c r="GL187" i="1"/>
  <c r="GO187" i="1"/>
  <c r="GP187" i="1"/>
  <c r="GV187" i="1"/>
  <c r="HC187" i="1"/>
  <c r="GX187" i="1" s="1"/>
  <c r="C188" i="1"/>
  <c r="D188" i="1"/>
  <c r="I188" i="1"/>
  <c r="K188" i="1"/>
  <c r="AC188" i="1"/>
  <c r="AE188" i="1"/>
  <c r="AD188" i="1" s="1"/>
  <c r="AF188" i="1"/>
  <c r="AG188" i="1"/>
  <c r="CU188" i="1" s="1"/>
  <c r="T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FR188" i="1"/>
  <c r="GL188" i="1"/>
  <c r="GO188" i="1"/>
  <c r="GP188" i="1"/>
  <c r="GV188" i="1"/>
  <c r="HC188" i="1"/>
  <c r="GX188" i="1" s="1"/>
  <c r="C189" i="1"/>
  <c r="D189" i="1"/>
  <c r="I189" i="1"/>
  <c r="K189" i="1"/>
  <c r="T189" i="1"/>
  <c r="AC189" i="1"/>
  <c r="AE189" i="1"/>
  <c r="AD189" i="1" s="1"/>
  <c r="AF189" i="1"/>
  <c r="AG189" i="1"/>
  <c r="AH189" i="1"/>
  <c r="AI189" i="1"/>
  <c r="AJ189" i="1"/>
  <c r="CQ189" i="1"/>
  <c r="CR189" i="1"/>
  <c r="CS189" i="1"/>
  <c r="CT189" i="1"/>
  <c r="CU189" i="1"/>
  <c r="CV189" i="1"/>
  <c r="CW189" i="1"/>
  <c r="CX189" i="1"/>
  <c r="W189" i="1" s="1"/>
  <c r="FR189" i="1"/>
  <c r="GL189" i="1"/>
  <c r="GO189" i="1"/>
  <c r="GP189" i="1"/>
  <c r="GV189" i="1"/>
  <c r="HC189" i="1"/>
  <c r="GX189" i="1" s="1"/>
  <c r="C190" i="1"/>
  <c r="D190" i="1"/>
  <c r="I190" i="1"/>
  <c r="K190" i="1"/>
  <c r="U190" i="1"/>
  <c r="G318" i="6" s="1"/>
  <c r="AC190" i="1"/>
  <c r="AE190" i="1"/>
  <c r="AD190" i="1" s="1"/>
  <c r="AF190" i="1"/>
  <c r="AG190" i="1"/>
  <c r="CU190" i="1" s="1"/>
  <c r="T190" i="1" s="1"/>
  <c r="AG193" i="1" s="1"/>
  <c r="AH190" i="1"/>
  <c r="AI190" i="1"/>
  <c r="AJ190" i="1"/>
  <c r="CX190" i="1" s="1"/>
  <c r="W190" i="1" s="1"/>
  <c r="CQ190" i="1"/>
  <c r="CR190" i="1"/>
  <c r="CS190" i="1"/>
  <c r="CT190" i="1"/>
  <c r="CV190" i="1"/>
  <c r="CW190" i="1"/>
  <c r="FR190" i="1"/>
  <c r="GL190" i="1"/>
  <c r="GO190" i="1"/>
  <c r="GP190" i="1"/>
  <c r="GV190" i="1"/>
  <c r="HC190" i="1"/>
  <c r="GX190" i="1" s="1"/>
  <c r="C191" i="1"/>
  <c r="D191" i="1"/>
  <c r="I191" i="1"/>
  <c r="K191" i="1"/>
  <c r="AC191" i="1"/>
  <c r="AE191" i="1"/>
  <c r="AD191" i="1" s="1"/>
  <c r="AF191" i="1"/>
  <c r="AG191" i="1"/>
  <c r="CU191" i="1" s="1"/>
  <c r="T191" i="1" s="1"/>
  <c r="AH191" i="1"/>
  <c r="AI191" i="1"/>
  <c r="AJ191" i="1"/>
  <c r="CQ191" i="1"/>
  <c r="CR191" i="1"/>
  <c r="CS191" i="1"/>
  <c r="CT191" i="1"/>
  <c r="CV191" i="1"/>
  <c r="CW191" i="1"/>
  <c r="CX191" i="1"/>
  <c r="W191" i="1" s="1"/>
  <c r="FR191" i="1"/>
  <c r="GL191" i="1"/>
  <c r="GO191" i="1"/>
  <c r="GP191" i="1"/>
  <c r="GV191" i="1"/>
  <c r="HC191" i="1" s="1"/>
  <c r="B193" i="1"/>
  <c r="B184" i="1" s="1"/>
  <c r="C193" i="1"/>
  <c r="D193" i="1"/>
  <c r="F193" i="1"/>
  <c r="F184" i="1" s="1"/>
  <c r="G193" i="1"/>
  <c r="AO193" i="1"/>
  <c r="AO184" i="1" s="1"/>
  <c r="BX193" i="1"/>
  <c r="CK193" i="1"/>
  <c r="CK184" i="1" s="1"/>
  <c r="CL193" i="1"/>
  <c r="CM193" i="1"/>
  <c r="CM184" i="1" s="1"/>
  <c r="D223" i="1"/>
  <c r="E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D227" i="1"/>
  <c r="E229" i="1"/>
  <c r="F229" i="1"/>
  <c r="G229" i="1"/>
  <c r="Z229" i="1"/>
  <c r="AA229" i="1"/>
  <c r="AM229" i="1"/>
  <c r="AN229" i="1"/>
  <c r="AO229" i="1"/>
  <c r="BC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C231" i="1"/>
  <c r="D231" i="1"/>
  <c r="V231" i="1"/>
  <c r="G351" i="6" s="1"/>
  <c r="W231" i="1"/>
  <c r="AC231" i="1"/>
  <c r="AE231" i="1"/>
  <c r="AD231" i="1" s="1"/>
  <c r="AF231" i="1"/>
  <c r="AG231" i="1"/>
  <c r="AH231" i="1"/>
  <c r="AI231" i="1"/>
  <c r="AJ231" i="1"/>
  <c r="CQ231" i="1"/>
  <c r="CR231" i="1"/>
  <c r="CS231" i="1"/>
  <c r="CT231" i="1"/>
  <c r="CU231" i="1"/>
  <c r="T231" i="1" s="1"/>
  <c r="CV231" i="1"/>
  <c r="CW231" i="1"/>
  <c r="CX231" i="1"/>
  <c r="FR231" i="1"/>
  <c r="GL231" i="1"/>
  <c r="GO231" i="1"/>
  <c r="GP231" i="1"/>
  <c r="GV231" i="1"/>
  <c r="HC231" i="1"/>
  <c r="GX231" i="1" s="1"/>
  <c r="C232" i="1"/>
  <c r="D232" i="1"/>
  <c r="U232" i="1"/>
  <c r="G362" i="6" s="1"/>
  <c r="V232" i="1"/>
  <c r="G365" i="6" s="1"/>
  <c r="AC232" i="1"/>
  <c r="AE232" i="1"/>
  <c r="AD232" i="1" s="1"/>
  <c r="AF232" i="1"/>
  <c r="AG232" i="1"/>
  <c r="CU232" i="1" s="1"/>
  <c r="T232" i="1" s="1"/>
  <c r="AH232" i="1"/>
  <c r="AI232" i="1"/>
  <c r="AJ232" i="1"/>
  <c r="CX232" i="1" s="1"/>
  <c r="W232" i="1" s="1"/>
  <c r="CQ232" i="1"/>
  <c r="CR232" i="1"/>
  <c r="CS232" i="1"/>
  <c r="CT232" i="1"/>
  <c r="CV232" i="1"/>
  <c r="CW232" i="1"/>
  <c r="FR232" i="1"/>
  <c r="GL232" i="1"/>
  <c r="GO232" i="1"/>
  <c r="GP232" i="1"/>
  <c r="GV232" i="1"/>
  <c r="HC232" i="1"/>
  <c r="GX232" i="1" s="1"/>
  <c r="CJ237" i="1" s="1"/>
  <c r="C233" i="1"/>
  <c r="D233" i="1"/>
  <c r="U233" i="1"/>
  <c r="G376" i="6" s="1"/>
  <c r="V233" i="1"/>
  <c r="G379" i="6" s="1"/>
  <c r="AC233" i="1"/>
  <c r="AE233" i="1"/>
  <c r="AD233" i="1" s="1"/>
  <c r="AF233" i="1"/>
  <c r="AG233" i="1"/>
  <c r="CU233" i="1" s="1"/>
  <c r="T233" i="1" s="1"/>
  <c r="AH233" i="1"/>
  <c r="AI233" i="1"/>
  <c r="AJ233" i="1"/>
  <c r="CQ233" i="1"/>
  <c r="CR233" i="1"/>
  <c r="CS233" i="1"/>
  <c r="CT233" i="1"/>
  <c r="CV233" i="1"/>
  <c r="CW233" i="1"/>
  <c r="CX233" i="1"/>
  <c r="W233" i="1" s="1"/>
  <c r="FR233" i="1"/>
  <c r="GL233" i="1"/>
  <c r="GO233" i="1"/>
  <c r="GP233" i="1"/>
  <c r="GV233" i="1"/>
  <c r="HC233" i="1"/>
  <c r="GX233" i="1" s="1"/>
  <c r="C234" i="1"/>
  <c r="D234" i="1"/>
  <c r="U234" i="1"/>
  <c r="G390" i="6" s="1"/>
  <c r="V234" i="1"/>
  <c r="G393" i="6" s="1"/>
  <c r="W234" i="1"/>
  <c r="AC234" i="1"/>
  <c r="AE234" i="1"/>
  <c r="AD234" i="1" s="1"/>
  <c r="AF234" i="1"/>
  <c r="AG234" i="1"/>
  <c r="AH234" i="1"/>
  <c r="AI234" i="1"/>
  <c r="AJ234" i="1"/>
  <c r="CQ234" i="1"/>
  <c r="CR234" i="1"/>
  <c r="CS234" i="1"/>
  <c r="CT234" i="1"/>
  <c r="CU234" i="1"/>
  <c r="T234" i="1" s="1"/>
  <c r="CV234" i="1"/>
  <c r="CW234" i="1"/>
  <c r="CX234" i="1"/>
  <c r="FR234" i="1"/>
  <c r="GL234" i="1"/>
  <c r="GO234" i="1"/>
  <c r="GP234" i="1"/>
  <c r="GV234" i="1"/>
  <c r="HC234" i="1"/>
  <c r="GX234" i="1" s="1"/>
  <c r="C235" i="1"/>
  <c r="D235" i="1"/>
  <c r="U235" i="1"/>
  <c r="G404" i="6" s="1"/>
  <c r="V235" i="1"/>
  <c r="G407" i="6" s="1"/>
  <c r="AC235" i="1"/>
  <c r="AE235" i="1"/>
  <c r="AD235" i="1" s="1"/>
  <c r="AF235" i="1"/>
  <c r="AG235" i="1"/>
  <c r="CU235" i="1" s="1"/>
  <c r="T235" i="1" s="1"/>
  <c r="AH235" i="1"/>
  <c r="AI235" i="1"/>
  <c r="AJ235" i="1"/>
  <c r="CX235" i="1" s="1"/>
  <c r="W235" i="1" s="1"/>
  <c r="CQ235" i="1"/>
  <c r="CR235" i="1"/>
  <c r="CS235" i="1"/>
  <c r="CT235" i="1"/>
  <c r="CV235" i="1"/>
  <c r="CW235" i="1"/>
  <c r="FR235" i="1"/>
  <c r="GL235" i="1"/>
  <c r="GO235" i="1"/>
  <c r="GP235" i="1"/>
  <c r="GV235" i="1"/>
  <c r="HC235" i="1" s="1"/>
  <c r="GX235" i="1" s="1"/>
  <c r="B237" i="1"/>
  <c r="B229" i="1" s="1"/>
  <c r="C237" i="1"/>
  <c r="C229" i="1" s="1"/>
  <c r="D237" i="1"/>
  <c r="D229" i="1" s="1"/>
  <c r="F237" i="1"/>
  <c r="G237" i="1"/>
  <c r="AO237" i="1"/>
  <c r="F241" i="1" s="1"/>
  <c r="BC237" i="1"/>
  <c r="BX237" i="1"/>
  <c r="CK237" i="1"/>
  <c r="CL237" i="1"/>
  <c r="CM237" i="1"/>
  <c r="BD237" i="1" s="1"/>
  <c r="F253" i="1"/>
  <c r="D267" i="1"/>
  <c r="B269" i="1"/>
  <c r="E269" i="1"/>
  <c r="G269" i="1"/>
  <c r="Z269" i="1"/>
  <c r="AA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C271" i="1"/>
  <c r="D271" i="1"/>
  <c r="U271" i="1"/>
  <c r="G420" i="6" s="1"/>
  <c r="V271" i="1"/>
  <c r="AC271" i="1"/>
  <c r="AD271" i="1"/>
  <c r="AE271" i="1"/>
  <c r="AF271" i="1"/>
  <c r="AB271" i="1" s="1"/>
  <c r="AG271" i="1"/>
  <c r="CU271" i="1" s="1"/>
  <c r="T271" i="1" s="1"/>
  <c r="AH271" i="1"/>
  <c r="AI271" i="1"/>
  <c r="AJ271" i="1"/>
  <c r="CX271" i="1" s="1"/>
  <c r="W271" i="1" s="1"/>
  <c r="CQ271" i="1"/>
  <c r="CR271" i="1"/>
  <c r="CS271" i="1"/>
  <c r="CT271" i="1"/>
  <c r="CV271" i="1"/>
  <c r="CW271" i="1"/>
  <c r="FR271" i="1"/>
  <c r="GL271" i="1"/>
  <c r="GO271" i="1"/>
  <c r="GP271" i="1"/>
  <c r="GV271" i="1"/>
  <c r="HC271" i="1"/>
  <c r="GX271" i="1" s="1"/>
  <c r="C272" i="1"/>
  <c r="D272" i="1"/>
  <c r="P272" i="1"/>
  <c r="S272" i="1"/>
  <c r="T272" i="1"/>
  <c r="U272" i="1"/>
  <c r="G430" i="6" s="1"/>
  <c r="V272" i="1"/>
  <c r="AC272" i="1"/>
  <c r="AE272" i="1"/>
  <c r="AD272" i="1" s="1"/>
  <c r="AF272" i="1"/>
  <c r="AG272" i="1"/>
  <c r="AH272" i="1"/>
  <c r="AI272" i="1"/>
  <c r="AJ272" i="1"/>
  <c r="CQ272" i="1"/>
  <c r="CR272" i="1"/>
  <c r="CS272" i="1"/>
  <c r="CT272" i="1"/>
  <c r="CU272" i="1"/>
  <c r="CV272" i="1"/>
  <c r="CW272" i="1"/>
  <c r="CX272" i="1"/>
  <c r="W272" i="1" s="1"/>
  <c r="AJ277" i="1" s="1"/>
  <c r="FR272" i="1"/>
  <c r="GL272" i="1"/>
  <c r="GO272" i="1"/>
  <c r="GP272" i="1"/>
  <c r="GV272" i="1"/>
  <c r="HC272" i="1"/>
  <c r="GX272" i="1" s="1"/>
  <c r="C273" i="1"/>
  <c r="D273" i="1"/>
  <c r="U273" i="1"/>
  <c r="G440" i="6" s="1"/>
  <c r="V273" i="1"/>
  <c r="W273" i="1"/>
  <c r="AC273" i="1"/>
  <c r="AD273" i="1"/>
  <c r="AE273" i="1"/>
  <c r="AF273" i="1"/>
  <c r="AB273" i="1" s="1"/>
  <c r="AG273" i="1"/>
  <c r="AH273" i="1"/>
  <c r="AI273" i="1"/>
  <c r="AJ273" i="1"/>
  <c r="CX273" i="1" s="1"/>
  <c r="CQ273" i="1"/>
  <c r="CR273" i="1"/>
  <c r="CS273" i="1"/>
  <c r="CT273" i="1"/>
  <c r="CU273" i="1"/>
  <c r="T273" i="1" s="1"/>
  <c r="CV273" i="1"/>
  <c r="CW273" i="1"/>
  <c r="FR273" i="1"/>
  <c r="GL273" i="1"/>
  <c r="GO273" i="1"/>
  <c r="GP273" i="1"/>
  <c r="GV273" i="1"/>
  <c r="HC273" i="1" s="1"/>
  <c r="GX273" i="1" s="1"/>
  <c r="C274" i="1"/>
  <c r="D274" i="1"/>
  <c r="P274" i="1"/>
  <c r="Q274" i="1"/>
  <c r="R274" i="1"/>
  <c r="U274" i="1"/>
  <c r="G450" i="6" s="1"/>
  <c r="V274" i="1"/>
  <c r="AC274" i="1"/>
  <c r="AD274" i="1"/>
  <c r="AE274" i="1"/>
  <c r="AF274" i="1"/>
  <c r="AG274" i="1"/>
  <c r="CU274" i="1" s="1"/>
  <c r="T274" i="1" s="1"/>
  <c r="AH274" i="1"/>
  <c r="AI274" i="1"/>
  <c r="AJ274" i="1"/>
  <c r="CX274" i="1" s="1"/>
  <c r="W274" i="1" s="1"/>
  <c r="CQ274" i="1"/>
  <c r="CR274" i="1"/>
  <c r="CS274" i="1"/>
  <c r="CT274" i="1"/>
  <c r="CV274" i="1"/>
  <c r="CW274" i="1"/>
  <c r="FR274" i="1"/>
  <c r="GL274" i="1"/>
  <c r="GO274" i="1"/>
  <c r="GP274" i="1"/>
  <c r="GV274" i="1"/>
  <c r="HC274" i="1" s="1"/>
  <c r="GX274" i="1" s="1"/>
  <c r="C275" i="1"/>
  <c r="D275" i="1"/>
  <c r="V275" i="1"/>
  <c r="AC275" i="1"/>
  <c r="AE275" i="1"/>
  <c r="AD275" i="1" s="1"/>
  <c r="AF275" i="1"/>
  <c r="AG275" i="1"/>
  <c r="AH275" i="1"/>
  <c r="AI275" i="1"/>
  <c r="AJ275" i="1"/>
  <c r="CQ275" i="1"/>
  <c r="CR275" i="1"/>
  <c r="CS275" i="1"/>
  <c r="CT275" i="1"/>
  <c r="CU275" i="1"/>
  <c r="T275" i="1" s="1"/>
  <c r="CV275" i="1"/>
  <c r="CW275" i="1"/>
  <c r="CX275" i="1"/>
  <c r="W275" i="1" s="1"/>
  <c r="FR275" i="1"/>
  <c r="GL275" i="1"/>
  <c r="GO275" i="1"/>
  <c r="GP275" i="1"/>
  <c r="GV275" i="1"/>
  <c r="HC275" i="1" s="1"/>
  <c r="GX275" i="1" s="1"/>
  <c r="B277" i="1"/>
  <c r="C277" i="1"/>
  <c r="C269" i="1" s="1"/>
  <c r="D277" i="1"/>
  <c r="D269" i="1" s="1"/>
  <c r="F277" i="1"/>
  <c r="F269" i="1" s="1"/>
  <c r="G277" i="1"/>
  <c r="AO277" i="1"/>
  <c r="AO307" i="1" s="1"/>
  <c r="F311" i="1" s="1"/>
  <c r="BB277" i="1"/>
  <c r="BX277" i="1"/>
  <c r="CK277" i="1"/>
  <c r="CK269" i="1" s="1"/>
  <c r="CL277" i="1"/>
  <c r="CM277" i="1"/>
  <c r="CM269" i="1" s="1"/>
  <c r="F281" i="1"/>
  <c r="B307" i="1"/>
  <c r="B225" i="1" s="1"/>
  <c r="C307" i="1"/>
  <c r="C225" i="1" s="1"/>
  <c r="D307" i="1"/>
  <c r="D225" i="1" s="1"/>
  <c r="F307" i="1"/>
  <c r="F225" i="1" s="1"/>
  <c r="G307" i="1"/>
  <c r="G225" i="1" s="1"/>
  <c r="D337" i="1"/>
  <c r="B339" i="1"/>
  <c r="D339" i="1"/>
  <c r="E339" i="1"/>
  <c r="F339" i="1"/>
  <c r="G339" i="1"/>
  <c r="Z339" i="1"/>
  <c r="AA339" i="1"/>
  <c r="AM339" i="1"/>
  <c r="AN339" i="1"/>
  <c r="BB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K339" i="1"/>
  <c r="CL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U341" i="1"/>
  <c r="G472" i="6" s="1"/>
  <c r="V341" i="1"/>
  <c r="G475" i="6" s="1"/>
  <c r="AC341" i="1"/>
  <c r="AE341" i="1"/>
  <c r="AD341" i="1" s="1"/>
  <c r="AF341" i="1"/>
  <c r="AG341" i="1"/>
  <c r="AH341" i="1"/>
  <c r="AI341" i="1"/>
  <c r="AJ341" i="1"/>
  <c r="CX341" i="1" s="1"/>
  <c r="W341" i="1" s="1"/>
  <c r="CQ341" i="1"/>
  <c r="CR341" i="1"/>
  <c r="CS341" i="1"/>
  <c r="CT341" i="1"/>
  <c r="CU341" i="1"/>
  <c r="T341" i="1" s="1"/>
  <c r="CV341" i="1"/>
  <c r="CW341" i="1"/>
  <c r="FR341" i="1"/>
  <c r="GL341" i="1"/>
  <c r="GO341" i="1"/>
  <c r="GP341" i="1"/>
  <c r="GV341" i="1"/>
  <c r="GX341" i="1"/>
  <c r="HC341" i="1"/>
  <c r="C342" i="1"/>
  <c r="D342" i="1"/>
  <c r="U342" i="1"/>
  <c r="G486" i="6" s="1"/>
  <c r="V342" i="1"/>
  <c r="G489" i="6" s="1"/>
  <c r="AC342" i="1"/>
  <c r="AE342" i="1"/>
  <c r="AD342" i="1" s="1"/>
  <c r="AF342" i="1"/>
  <c r="AG342" i="1"/>
  <c r="CU342" i="1" s="1"/>
  <c r="T342" i="1" s="1"/>
  <c r="AH342" i="1"/>
  <c r="AI342" i="1"/>
  <c r="AJ342" i="1"/>
  <c r="CQ342" i="1"/>
  <c r="CR342" i="1"/>
  <c r="CS342" i="1"/>
  <c r="CT342" i="1"/>
  <c r="CV342" i="1"/>
  <c r="CW342" i="1"/>
  <c r="CX342" i="1"/>
  <c r="W342" i="1" s="1"/>
  <c r="FR342" i="1"/>
  <c r="GL342" i="1"/>
  <c r="GO342" i="1"/>
  <c r="GP342" i="1"/>
  <c r="GV342" i="1"/>
  <c r="HC342" i="1" s="1"/>
  <c r="GX342" i="1" s="1"/>
  <c r="C343" i="1"/>
  <c r="D343" i="1"/>
  <c r="U343" i="1"/>
  <c r="G500" i="6" s="1"/>
  <c r="V343" i="1"/>
  <c r="G503" i="6" s="1"/>
  <c r="AC343" i="1"/>
  <c r="AE343" i="1"/>
  <c r="AD343" i="1" s="1"/>
  <c r="AF343" i="1"/>
  <c r="AG343" i="1"/>
  <c r="AH343" i="1"/>
  <c r="AI343" i="1"/>
  <c r="AJ343" i="1"/>
  <c r="CQ343" i="1"/>
  <c r="CR343" i="1"/>
  <c r="CS343" i="1"/>
  <c r="CT343" i="1"/>
  <c r="CU343" i="1"/>
  <c r="T343" i="1" s="1"/>
  <c r="CV343" i="1"/>
  <c r="CW343" i="1"/>
  <c r="CX343" i="1"/>
  <c r="W343" i="1" s="1"/>
  <c r="FR343" i="1"/>
  <c r="GL343" i="1"/>
  <c r="GO343" i="1"/>
  <c r="GP343" i="1"/>
  <c r="GV343" i="1"/>
  <c r="HC343" i="1"/>
  <c r="GX343" i="1" s="1"/>
  <c r="C344" i="1"/>
  <c r="D344" i="1"/>
  <c r="U344" i="1"/>
  <c r="G514" i="6" s="1"/>
  <c r="V344" i="1"/>
  <c r="G517" i="6" s="1"/>
  <c r="AC344" i="1"/>
  <c r="AE344" i="1"/>
  <c r="AD344" i="1" s="1"/>
  <c r="AF344" i="1"/>
  <c r="AG344" i="1"/>
  <c r="AH344" i="1"/>
  <c r="AI344" i="1"/>
  <c r="AJ344" i="1"/>
  <c r="CX344" i="1" s="1"/>
  <c r="W344" i="1" s="1"/>
  <c r="CQ344" i="1"/>
  <c r="CR344" i="1"/>
  <c r="CS344" i="1"/>
  <c r="CT344" i="1"/>
  <c r="CU344" i="1"/>
  <c r="T344" i="1" s="1"/>
  <c r="CV344" i="1"/>
  <c r="CW344" i="1"/>
  <c r="FR344" i="1"/>
  <c r="GL344" i="1"/>
  <c r="GO344" i="1"/>
  <c r="GP344" i="1"/>
  <c r="GV344" i="1"/>
  <c r="HC344" i="1"/>
  <c r="GX344" i="1" s="1"/>
  <c r="C345" i="1"/>
  <c r="D345" i="1"/>
  <c r="U345" i="1"/>
  <c r="G528" i="6" s="1"/>
  <c r="V345" i="1"/>
  <c r="G531" i="6" s="1"/>
  <c r="AC345" i="1"/>
  <c r="AE345" i="1"/>
  <c r="AD345" i="1" s="1"/>
  <c r="AF345" i="1"/>
  <c r="AG345" i="1"/>
  <c r="CU345" i="1" s="1"/>
  <c r="T345" i="1" s="1"/>
  <c r="AH345" i="1"/>
  <c r="AI345" i="1"/>
  <c r="AJ345" i="1"/>
  <c r="CQ345" i="1"/>
  <c r="CR345" i="1"/>
  <c r="CS345" i="1"/>
  <c r="CT345" i="1"/>
  <c r="CV345" i="1"/>
  <c r="CW345" i="1"/>
  <c r="CX345" i="1"/>
  <c r="W345" i="1" s="1"/>
  <c r="FR345" i="1"/>
  <c r="GL345" i="1"/>
  <c r="GO345" i="1"/>
  <c r="GP345" i="1"/>
  <c r="GV345" i="1"/>
  <c r="HC345" i="1" s="1"/>
  <c r="GX345" i="1" s="1"/>
  <c r="C346" i="1"/>
  <c r="D346" i="1"/>
  <c r="U346" i="1"/>
  <c r="G542" i="6" s="1"/>
  <c r="V346" i="1"/>
  <c r="G545" i="6" s="1"/>
  <c r="AC346" i="1"/>
  <c r="AE346" i="1"/>
  <c r="AD346" i="1" s="1"/>
  <c r="AF346" i="1"/>
  <c r="AG346" i="1"/>
  <c r="AH346" i="1"/>
  <c r="AI346" i="1"/>
  <c r="AJ346" i="1"/>
  <c r="CQ346" i="1"/>
  <c r="CR346" i="1"/>
  <c r="CS346" i="1"/>
  <c r="CT346" i="1"/>
  <c r="CU346" i="1"/>
  <c r="T346" i="1" s="1"/>
  <c r="CV346" i="1"/>
  <c r="CW346" i="1"/>
  <c r="CX346" i="1"/>
  <c r="W346" i="1" s="1"/>
  <c r="FR346" i="1"/>
  <c r="GL346" i="1"/>
  <c r="GO346" i="1"/>
  <c r="GP346" i="1"/>
  <c r="GV346" i="1"/>
  <c r="HC346" i="1"/>
  <c r="GX346" i="1" s="1"/>
  <c r="C347" i="1"/>
  <c r="D347" i="1"/>
  <c r="U347" i="1"/>
  <c r="G556" i="6" s="1"/>
  <c r="V347" i="1"/>
  <c r="G559" i="6" s="1"/>
  <c r="AC347" i="1"/>
  <c r="AE347" i="1"/>
  <c r="AD347" i="1" s="1"/>
  <c r="AF347" i="1"/>
  <c r="AG347" i="1"/>
  <c r="AH347" i="1"/>
  <c r="AI347" i="1"/>
  <c r="AJ347" i="1"/>
  <c r="CX347" i="1" s="1"/>
  <c r="W347" i="1" s="1"/>
  <c r="CQ347" i="1"/>
  <c r="CR347" i="1"/>
  <c r="CS347" i="1"/>
  <c r="CT347" i="1"/>
  <c r="CU347" i="1"/>
  <c r="T347" i="1" s="1"/>
  <c r="CV347" i="1"/>
  <c r="CW347" i="1"/>
  <c r="FR347" i="1"/>
  <c r="GL347" i="1"/>
  <c r="GO347" i="1"/>
  <c r="GP347" i="1"/>
  <c r="GV347" i="1"/>
  <c r="HC347" i="1"/>
  <c r="GX347" i="1" s="1"/>
  <c r="C348" i="1"/>
  <c r="D348" i="1"/>
  <c r="AC348" i="1"/>
  <c r="AE348" i="1"/>
  <c r="AD348" i="1" s="1"/>
  <c r="AF348" i="1"/>
  <c r="AG348" i="1"/>
  <c r="CU348" i="1" s="1"/>
  <c r="T348" i="1" s="1"/>
  <c r="AH348" i="1"/>
  <c r="AI348" i="1"/>
  <c r="AJ348" i="1"/>
  <c r="CX348" i="1" s="1"/>
  <c r="W348" i="1" s="1"/>
  <c r="CQ348" i="1"/>
  <c r="CR348" i="1"/>
  <c r="CS348" i="1"/>
  <c r="CT348" i="1"/>
  <c r="CV348" i="1"/>
  <c r="CW348" i="1"/>
  <c r="FR348" i="1"/>
  <c r="GL348" i="1"/>
  <c r="GO348" i="1"/>
  <c r="GP348" i="1"/>
  <c r="GV348" i="1"/>
  <c r="HC348" i="1" s="1"/>
  <c r="GX348" i="1" s="1"/>
  <c r="B350" i="1"/>
  <c r="C350" i="1"/>
  <c r="C339" i="1" s="1"/>
  <c r="D350" i="1"/>
  <c r="F350" i="1"/>
  <c r="G350" i="1"/>
  <c r="AO350" i="1"/>
  <c r="AO339" i="1" s="1"/>
  <c r="BB350" i="1"/>
  <c r="F363" i="1" s="1"/>
  <c r="BC350" i="1"/>
  <c r="BC339" i="1" s="1"/>
  <c r="BD350" i="1"/>
  <c r="BX350" i="1"/>
  <c r="CK350" i="1"/>
  <c r="CL350" i="1"/>
  <c r="CM350" i="1"/>
  <c r="CM339" i="1" s="1"/>
  <c r="D380" i="1"/>
  <c r="B382" i="1"/>
  <c r="E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X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V384" i="1"/>
  <c r="AC384" i="1"/>
  <c r="AD384" i="1"/>
  <c r="AE384" i="1"/>
  <c r="AF384" i="1"/>
  <c r="AG384" i="1"/>
  <c r="AH384" i="1"/>
  <c r="AI384" i="1"/>
  <c r="AJ384" i="1"/>
  <c r="CQ384" i="1"/>
  <c r="CR384" i="1"/>
  <c r="CS384" i="1"/>
  <c r="CT384" i="1"/>
  <c r="CU384" i="1"/>
  <c r="T384" i="1" s="1"/>
  <c r="AG387" i="1" s="1"/>
  <c r="CV384" i="1"/>
  <c r="CW384" i="1"/>
  <c r="CX384" i="1"/>
  <c r="W384" i="1" s="1"/>
  <c r="AJ387" i="1" s="1"/>
  <c r="FR384" i="1"/>
  <c r="GL384" i="1"/>
  <c r="GO384" i="1"/>
  <c r="GP384" i="1"/>
  <c r="GV384" i="1"/>
  <c r="HC384" i="1" s="1"/>
  <c r="GX384" i="1" s="1"/>
  <c r="CJ387" i="1" s="1"/>
  <c r="C385" i="1"/>
  <c r="D385" i="1"/>
  <c r="T385" i="1"/>
  <c r="U385" i="1"/>
  <c r="G594" i="6" s="1"/>
  <c r="V385" i="1"/>
  <c r="AC385" i="1"/>
  <c r="AE385" i="1"/>
  <c r="AD385" i="1" s="1"/>
  <c r="AF385" i="1"/>
  <c r="AG385" i="1"/>
  <c r="AH385" i="1"/>
  <c r="AI385" i="1"/>
  <c r="AJ385" i="1"/>
  <c r="CQ385" i="1"/>
  <c r="CR385" i="1"/>
  <c r="CS385" i="1"/>
  <c r="CT385" i="1"/>
  <c r="CU385" i="1"/>
  <c r="CV385" i="1"/>
  <c r="CW385" i="1"/>
  <c r="CX385" i="1"/>
  <c r="W385" i="1" s="1"/>
  <c r="FR385" i="1"/>
  <c r="GL385" i="1"/>
  <c r="GO385" i="1"/>
  <c r="CC387" i="1" s="1"/>
  <c r="AT387" i="1" s="1"/>
  <c r="AT382" i="1" s="1"/>
  <c r="GP385" i="1"/>
  <c r="GV385" i="1"/>
  <c r="HC385" i="1" s="1"/>
  <c r="GX385" i="1" s="1"/>
  <c r="B387" i="1"/>
  <c r="C387" i="1"/>
  <c r="C382" i="1" s="1"/>
  <c r="D387" i="1"/>
  <c r="D382" i="1" s="1"/>
  <c r="F387" i="1"/>
  <c r="F382" i="1" s="1"/>
  <c r="G387" i="1"/>
  <c r="G382" i="1" s="1"/>
  <c r="BC387" i="1"/>
  <c r="BC382" i="1" s="1"/>
  <c r="BD387" i="1"/>
  <c r="BX387" i="1"/>
  <c r="AO387" i="1" s="1"/>
  <c r="CK387" i="1"/>
  <c r="CL387" i="1"/>
  <c r="CL382" i="1" s="1"/>
  <c r="CM387" i="1"/>
  <c r="CM382" i="1" s="1"/>
  <c r="D417" i="1"/>
  <c r="B419" i="1"/>
  <c r="E419" i="1"/>
  <c r="G419" i="1"/>
  <c r="Z419" i="1"/>
  <c r="AA419" i="1"/>
  <c r="AM419" i="1"/>
  <c r="AN419" i="1"/>
  <c r="BA419" i="1"/>
  <c r="BB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U421" i="1"/>
  <c r="V421" i="1"/>
  <c r="AC421" i="1"/>
  <c r="AE421" i="1"/>
  <c r="AD421" i="1" s="1"/>
  <c r="AB421" i="1" s="1"/>
  <c r="AF421" i="1"/>
  <c r="AG421" i="1"/>
  <c r="AH421" i="1"/>
  <c r="AI421" i="1"/>
  <c r="AJ421" i="1"/>
  <c r="CX421" i="1" s="1"/>
  <c r="W421" i="1" s="1"/>
  <c r="AJ423" i="1" s="1"/>
  <c r="W423" i="1" s="1"/>
  <c r="CQ421" i="1"/>
  <c r="CR421" i="1"/>
  <c r="CS421" i="1"/>
  <c r="CT421" i="1"/>
  <c r="CU421" i="1"/>
  <c r="T421" i="1" s="1"/>
  <c r="AG423" i="1" s="1"/>
  <c r="CV421" i="1"/>
  <c r="CW421" i="1"/>
  <c r="FR421" i="1"/>
  <c r="BY423" i="1" s="1"/>
  <c r="GL421" i="1"/>
  <c r="BZ423" i="1" s="1"/>
  <c r="CG423" i="1" s="1"/>
  <c r="CG419" i="1" s="1"/>
  <c r="GO421" i="1"/>
  <c r="CC423" i="1" s="1"/>
  <c r="AT423" i="1" s="1"/>
  <c r="AT419" i="1" s="1"/>
  <c r="GP421" i="1"/>
  <c r="CD423" i="1" s="1"/>
  <c r="GV421" i="1"/>
  <c r="GX421" i="1"/>
  <c r="CJ423" i="1" s="1"/>
  <c r="CJ419" i="1" s="1"/>
  <c r="HC421" i="1"/>
  <c r="B423" i="1"/>
  <c r="C423" i="1"/>
  <c r="C419" i="1" s="1"/>
  <c r="D423" i="1"/>
  <c r="D419" i="1" s="1"/>
  <c r="F423" i="1"/>
  <c r="F419" i="1" s="1"/>
  <c r="G423" i="1"/>
  <c r="BA423" i="1"/>
  <c r="F443" i="1" s="1"/>
  <c r="BX423" i="1"/>
  <c r="BX419" i="1" s="1"/>
  <c r="CK423" i="1"/>
  <c r="BB423" i="1" s="1"/>
  <c r="CL423" i="1"/>
  <c r="BC423" i="1" s="1"/>
  <c r="CM423" i="1"/>
  <c r="CM419" i="1" s="1"/>
  <c r="F436" i="1"/>
  <c r="D453" i="1"/>
  <c r="E455" i="1"/>
  <c r="Z455" i="1"/>
  <c r="AA455" i="1"/>
  <c r="AB455" i="1"/>
  <c r="AC455" i="1"/>
  <c r="AD455" i="1"/>
  <c r="AE455" i="1"/>
  <c r="AF455" i="1"/>
  <c r="AG455" i="1"/>
  <c r="AH455" i="1"/>
  <c r="AI455" i="1"/>
  <c r="AJ455" i="1"/>
  <c r="AK455" i="1"/>
  <c r="AL455" i="1"/>
  <c r="AM455" i="1"/>
  <c r="AN455" i="1"/>
  <c r="BE455" i="1"/>
  <c r="BF455" i="1"/>
  <c r="BG455" i="1"/>
  <c r="BH455" i="1"/>
  <c r="BI455" i="1"/>
  <c r="BJ455" i="1"/>
  <c r="BK455" i="1"/>
  <c r="BL455" i="1"/>
  <c r="BM455" i="1"/>
  <c r="BN455" i="1"/>
  <c r="BO455" i="1"/>
  <c r="BP455" i="1"/>
  <c r="BQ455" i="1"/>
  <c r="BR455" i="1"/>
  <c r="BS455" i="1"/>
  <c r="BT455" i="1"/>
  <c r="BU455" i="1"/>
  <c r="BV455" i="1"/>
  <c r="BW455" i="1"/>
  <c r="BX455" i="1"/>
  <c r="BY455" i="1"/>
  <c r="BZ455" i="1"/>
  <c r="CA455" i="1"/>
  <c r="CB455" i="1"/>
  <c r="CC455" i="1"/>
  <c r="CD455" i="1"/>
  <c r="CE455" i="1"/>
  <c r="CF455" i="1"/>
  <c r="CG455" i="1"/>
  <c r="CH455" i="1"/>
  <c r="CI455" i="1"/>
  <c r="CJ455" i="1"/>
  <c r="CK455" i="1"/>
  <c r="CL455" i="1"/>
  <c r="CM455" i="1"/>
  <c r="CN455" i="1"/>
  <c r="CO455" i="1"/>
  <c r="CP455" i="1"/>
  <c r="CQ455" i="1"/>
  <c r="CR455" i="1"/>
  <c r="CS455" i="1"/>
  <c r="CT455" i="1"/>
  <c r="CU455" i="1"/>
  <c r="CV455" i="1"/>
  <c r="CW455" i="1"/>
  <c r="CX455" i="1"/>
  <c r="CY455" i="1"/>
  <c r="CZ455" i="1"/>
  <c r="DA455" i="1"/>
  <c r="DB455" i="1"/>
  <c r="DC455" i="1"/>
  <c r="DD455" i="1"/>
  <c r="DE455" i="1"/>
  <c r="DF455" i="1"/>
  <c r="DG455" i="1"/>
  <c r="DH455" i="1"/>
  <c r="DI455" i="1"/>
  <c r="DJ455" i="1"/>
  <c r="DK455" i="1"/>
  <c r="DL455" i="1"/>
  <c r="DM455" i="1"/>
  <c r="DN455" i="1"/>
  <c r="DO455" i="1"/>
  <c r="DP455" i="1"/>
  <c r="DQ455" i="1"/>
  <c r="DR455" i="1"/>
  <c r="DS455" i="1"/>
  <c r="DT455" i="1"/>
  <c r="DU455" i="1"/>
  <c r="DV455" i="1"/>
  <c r="DW455" i="1"/>
  <c r="DX455" i="1"/>
  <c r="DY455" i="1"/>
  <c r="DZ455" i="1"/>
  <c r="EA455" i="1"/>
  <c r="EB455" i="1"/>
  <c r="EC455" i="1"/>
  <c r="ED455" i="1"/>
  <c r="EE455" i="1"/>
  <c r="EF455" i="1"/>
  <c r="EG455" i="1"/>
  <c r="EH455" i="1"/>
  <c r="EI455" i="1"/>
  <c r="EJ455" i="1"/>
  <c r="EK455" i="1"/>
  <c r="EL455" i="1"/>
  <c r="EM455" i="1"/>
  <c r="EN455" i="1"/>
  <c r="EO455" i="1"/>
  <c r="EP455" i="1"/>
  <c r="EQ455" i="1"/>
  <c r="ER455" i="1"/>
  <c r="ES455" i="1"/>
  <c r="ET455" i="1"/>
  <c r="EU455" i="1"/>
  <c r="EV455" i="1"/>
  <c r="EW455" i="1"/>
  <c r="EX455" i="1"/>
  <c r="EY455" i="1"/>
  <c r="EZ455" i="1"/>
  <c r="FA455" i="1"/>
  <c r="FB455" i="1"/>
  <c r="FC455" i="1"/>
  <c r="FD455" i="1"/>
  <c r="FE455" i="1"/>
  <c r="FF455" i="1"/>
  <c r="FG455" i="1"/>
  <c r="FH455" i="1"/>
  <c r="FI455" i="1"/>
  <c r="FJ455" i="1"/>
  <c r="FK455" i="1"/>
  <c r="FL455" i="1"/>
  <c r="FM455" i="1"/>
  <c r="FN455" i="1"/>
  <c r="FO455" i="1"/>
  <c r="FP455" i="1"/>
  <c r="FQ455" i="1"/>
  <c r="FR455" i="1"/>
  <c r="FS455" i="1"/>
  <c r="FT455" i="1"/>
  <c r="FU455" i="1"/>
  <c r="FV455" i="1"/>
  <c r="FW455" i="1"/>
  <c r="FX455" i="1"/>
  <c r="FY455" i="1"/>
  <c r="FZ455" i="1"/>
  <c r="GA455" i="1"/>
  <c r="GB455" i="1"/>
  <c r="GC455" i="1"/>
  <c r="GD455" i="1"/>
  <c r="GE455" i="1"/>
  <c r="GF455" i="1"/>
  <c r="GG455" i="1"/>
  <c r="GH455" i="1"/>
  <c r="GI455" i="1"/>
  <c r="GJ455" i="1"/>
  <c r="GK455" i="1"/>
  <c r="GL455" i="1"/>
  <c r="GM455" i="1"/>
  <c r="GN455" i="1"/>
  <c r="GO455" i="1"/>
  <c r="GP455" i="1"/>
  <c r="GQ455" i="1"/>
  <c r="GR455" i="1"/>
  <c r="GS455" i="1"/>
  <c r="GT455" i="1"/>
  <c r="GU455" i="1"/>
  <c r="GV455" i="1"/>
  <c r="GW455" i="1"/>
  <c r="GX455" i="1"/>
  <c r="D457" i="1"/>
  <c r="E459" i="1"/>
  <c r="F459" i="1"/>
  <c r="Z459" i="1"/>
  <c r="AA459" i="1"/>
  <c r="AM459" i="1"/>
  <c r="AN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BQ459" i="1"/>
  <c r="BR459" i="1"/>
  <c r="BS459" i="1"/>
  <c r="BT459" i="1"/>
  <c r="BU459" i="1"/>
  <c r="BV459" i="1"/>
  <c r="BW459" i="1"/>
  <c r="CN459" i="1"/>
  <c r="CO459" i="1"/>
  <c r="CP459" i="1"/>
  <c r="CQ459" i="1"/>
  <c r="CR459" i="1"/>
  <c r="CS459" i="1"/>
  <c r="CT459" i="1"/>
  <c r="CU459" i="1"/>
  <c r="CV459" i="1"/>
  <c r="CW459" i="1"/>
  <c r="CX459" i="1"/>
  <c r="CY459" i="1"/>
  <c r="CZ459" i="1"/>
  <c r="DA459" i="1"/>
  <c r="DB459" i="1"/>
  <c r="DC459" i="1"/>
  <c r="DD459" i="1"/>
  <c r="DE459" i="1"/>
  <c r="DF459" i="1"/>
  <c r="DG459" i="1"/>
  <c r="DH459" i="1"/>
  <c r="DI459" i="1"/>
  <c r="DJ459" i="1"/>
  <c r="DK459" i="1"/>
  <c r="DL459" i="1"/>
  <c r="DM459" i="1"/>
  <c r="DN459" i="1"/>
  <c r="DO459" i="1"/>
  <c r="DP459" i="1"/>
  <c r="DQ459" i="1"/>
  <c r="DR459" i="1"/>
  <c r="DS459" i="1"/>
  <c r="DT459" i="1"/>
  <c r="DU459" i="1"/>
  <c r="DV459" i="1"/>
  <c r="DW459" i="1"/>
  <c r="DX459" i="1"/>
  <c r="DY459" i="1"/>
  <c r="DZ459" i="1"/>
  <c r="EA459" i="1"/>
  <c r="EB459" i="1"/>
  <c r="EC459" i="1"/>
  <c r="ED459" i="1"/>
  <c r="EE459" i="1"/>
  <c r="EF459" i="1"/>
  <c r="EG459" i="1"/>
  <c r="EH459" i="1"/>
  <c r="EI459" i="1"/>
  <c r="EJ459" i="1"/>
  <c r="EK459" i="1"/>
  <c r="EL459" i="1"/>
  <c r="EM459" i="1"/>
  <c r="EN459" i="1"/>
  <c r="EO459" i="1"/>
  <c r="EP459" i="1"/>
  <c r="EQ459" i="1"/>
  <c r="ER459" i="1"/>
  <c r="ES459" i="1"/>
  <c r="ET459" i="1"/>
  <c r="EU459" i="1"/>
  <c r="EV459" i="1"/>
  <c r="EW459" i="1"/>
  <c r="EX459" i="1"/>
  <c r="EY459" i="1"/>
  <c r="EZ459" i="1"/>
  <c r="FA459" i="1"/>
  <c r="FB459" i="1"/>
  <c r="FC459" i="1"/>
  <c r="FD459" i="1"/>
  <c r="FE459" i="1"/>
  <c r="FF459" i="1"/>
  <c r="FG459" i="1"/>
  <c r="FH459" i="1"/>
  <c r="FI459" i="1"/>
  <c r="FJ459" i="1"/>
  <c r="FK459" i="1"/>
  <c r="FL459" i="1"/>
  <c r="FM459" i="1"/>
  <c r="FN459" i="1"/>
  <c r="FO459" i="1"/>
  <c r="FP459" i="1"/>
  <c r="FQ459" i="1"/>
  <c r="FR459" i="1"/>
  <c r="FS459" i="1"/>
  <c r="FT459" i="1"/>
  <c r="FU459" i="1"/>
  <c r="FV459" i="1"/>
  <c r="FW459" i="1"/>
  <c r="FX459" i="1"/>
  <c r="FY459" i="1"/>
  <c r="FZ459" i="1"/>
  <c r="GA459" i="1"/>
  <c r="GB459" i="1"/>
  <c r="GC459" i="1"/>
  <c r="GD459" i="1"/>
  <c r="GE459" i="1"/>
  <c r="GF459" i="1"/>
  <c r="GG459" i="1"/>
  <c r="GH459" i="1"/>
  <c r="GI459" i="1"/>
  <c r="GJ459" i="1"/>
  <c r="GK459" i="1"/>
  <c r="GL459" i="1"/>
  <c r="GM459" i="1"/>
  <c r="GN459" i="1"/>
  <c r="GO459" i="1"/>
  <c r="GP459" i="1"/>
  <c r="GQ459" i="1"/>
  <c r="GR459" i="1"/>
  <c r="GS459" i="1"/>
  <c r="GT459" i="1"/>
  <c r="GU459" i="1"/>
  <c r="GV459" i="1"/>
  <c r="GW459" i="1"/>
  <c r="GX459" i="1"/>
  <c r="C461" i="1"/>
  <c r="D461" i="1"/>
  <c r="I461" i="1"/>
  <c r="K461" i="1"/>
  <c r="V461" i="1"/>
  <c r="W461" i="1"/>
  <c r="AC461" i="1"/>
  <c r="AE461" i="1"/>
  <c r="AD461" i="1" s="1"/>
  <c r="AF461" i="1"/>
  <c r="AG461" i="1"/>
  <c r="CU461" i="1" s="1"/>
  <c r="T461" i="1" s="1"/>
  <c r="AG468" i="1" s="1"/>
  <c r="AH461" i="1"/>
  <c r="AI461" i="1"/>
  <c r="AJ461" i="1"/>
  <c r="CQ461" i="1"/>
  <c r="CR461" i="1"/>
  <c r="CS461" i="1"/>
  <c r="CT461" i="1"/>
  <c r="CV461" i="1"/>
  <c r="CW461" i="1"/>
  <c r="CX461" i="1"/>
  <c r="FR461" i="1"/>
  <c r="GL461" i="1"/>
  <c r="GO461" i="1"/>
  <c r="GP461" i="1"/>
  <c r="GV461" i="1"/>
  <c r="HC461" i="1" s="1"/>
  <c r="GX461" i="1" s="1"/>
  <c r="C462" i="1"/>
  <c r="D462" i="1"/>
  <c r="I462" i="1"/>
  <c r="CU128" i="3" s="1"/>
  <c r="K462" i="1"/>
  <c r="V462" i="1"/>
  <c r="AC462" i="1"/>
  <c r="AE462" i="1"/>
  <c r="AD462" i="1" s="1"/>
  <c r="AF462" i="1"/>
  <c r="AG462" i="1"/>
  <c r="AH462" i="1"/>
  <c r="AI462" i="1"/>
  <c r="AJ462" i="1"/>
  <c r="CX462" i="1" s="1"/>
  <c r="W462" i="1" s="1"/>
  <c r="CQ462" i="1"/>
  <c r="CR462" i="1"/>
  <c r="CS462" i="1"/>
  <c r="CT462" i="1"/>
  <c r="CU462" i="1"/>
  <c r="T462" i="1" s="1"/>
  <c r="CV462" i="1"/>
  <c r="CW462" i="1"/>
  <c r="FR462" i="1"/>
  <c r="GL462" i="1"/>
  <c r="GO462" i="1"/>
  <c r="GP462" i="1"/>
  <c r="GV462" i="1"/>
  <c r="HC462" i="1" s="1"/>
  <c r="GX462" i="1" s="1"/>
  <c r="C463" i="1"/>
  <c r="D463" i="1"/>
  <c r="I463" i="1"/>
  <c r="K463" i="1"/>
  <c r="V463" i="1"/>
  <c r="AC463" i="1"/>
  <c r="AE463" i="1"/>
  <c r="AD463" i="1" s="1"/>
  <c r="AF463" i="1"/>
  <c r="AG463" i="1"/>
  <c r="CU463" i="1" s="1"/>
  <c r="T463" i="1" s="1"/>
  <c r="AH463" i="1"/>
  <c r="AI463" i="1"/>
  <c r="AJ463" i="1"/>
  <c r="CQ463" i="1"/>
  <c r="CR463" i="1"/>
  <c r="CS463" i="1"/>
  <c r="CT463" i="1"/>
  <c r="CV463" i="1"/>
  <c r="CW463" i="1"/>
  <c r="CX463" i="1"/>
  <c r="W463" i="1" s="1"/>
  <c r="FR463" i="1"/>
  <c r="GL463" i="1"/>
  <c r="GO463" i="1"/>
  <c r="GP463" i="1"/>
  <c r="GV463" i="1"/>
  <c r="HC463" i="1"/>
  <c r="GX463" i="1" s="1"/>
  <c r="C464" i="1"/>
  <c r="D464" i="1"/>
  <c r="I464" i="1"/>
  <c r="K464" i="1"/>
  <c r="V464" i="1"/>
  <c r="AC464" i="1"/>
  <c r="AD464" i="1"/>
  <c r="AE464" i="1"/>
  <c r="AF464" i="1"/>
  <c r="AG464" i="1"/>
  <c r="AH464" i="1"/>
  <c r="AI464" i="1"/>
  <c r="AJ464" i="1"/>
  <c r="CQ464" i="1"/>
  <c r="CR464" i="1"/>
  <c r="CS464" i="1"/>
  <c r="CT464" i="1"/>
  <c r="CU464" i="1"/>
  <c r="T464" i="1" s="1"/>
  <c r="CV464" i="1"/>
  <c r="CW464" i="1"/>
  <c r="CX464" i="1"/>
  <c r="W464" i="1" s="1"/>
  <c r="FR464" i="1"/>
  <c r="GL464" i="1"/>
  <c r="GO464" i="1"/>
  <c r="GP464" i="1"/>
  <c r="GV464" i="1"/>
  <c r="HC464" i="1"/>
  <c r="GX464" i="1" s="1"/>
  <c r="C465" i="1"/>
  <c r="D465" i="1"/>
  <c r="I465" i="1"/>
  <c r="K465" i="1"/>
  <c r="V465" i="1"/>
  <c r="AC465" i="1"/>
  <c r="AE465" i="1"/>
  <c r="AD465" i="1" s="1"/>
  <c r="AF465" i="1"/>
  <c r="AG465" i="1"/>
  <c r="CU465" i="1" s="1"/>
  <c r="T465" i="1" s="1"/>
  <c r="AH465" i="1"/>
  <c r="AI465" i="1"/>
  <c r="AJ465" i="1"/>
  <c r="CX465" i="1" s="1"/>
  <c r="W465" i="1" s="1"/>
  <c r="CQ465" i="1"/>
  <c r="CR465" i="1"/>
  <c r="CS465" i="1"/>
  <c r="CT465" i="1"/>
  <c r="CV465" i="1"/>
  <c r="CW465" i="1"/>
  <c r="FR465" i="1"/>
  <c r="GL465" i="1"/>
  <c r="GO465" i="1"/>
  <c r="GP465" i="1"/>
  <c r="GV465" i="1"/>
  <c r="HC465" i="1" s="1"/>
  <c r="GX465" i="1" s="1"/>
  <c r="C466" i="1"/>
  <c r="D466" i="1"/>
  <c r="I466" i="1"/>
  <c r="K466" i="1"/>
  <c r="T466" i="1"/>
  <c r="V466" i="1"/>
  <c r="AC466" i="1"/>
  <c r="AD466" i="1"/>
  <c r="AE466" i="1"/>
  <c r="AF466" i="1"/>
  <c r="AG466" i="1"/>
  <c r="AH466" i="1"/>
  <c r="AI466" i="1"/>
  <c r="AJ466" i="1"/>
  <c r="CQ466" i="1"/>
  <c r="CR466" i="1"/>
  <c r="CS466" i="1"/>
  <c r="CT466" i="1"/>
  <c r="CU466" i="1"/>
  <c r="CV466" i="1"/>
  <c r="CW466" i="1"/>
  <c r="CX466" i="1"/>
  <c r="W466" i="1" s="1"/>
  <c r="FR466" i="1"/>
  <c r="GL466" i="1"/>
  <c r="GO466" i="1"/>
  <c r="GP466" i="1"/>
  <c r="GV466" i="1"/>
  <c r="HC466" i="1" s="1"/>
  <c r="GX466" i="1" s="1"/>
  <c r="B468" i="1"/>
  <c r="B459" i="1" s="1"/>
  <c r="C468" i="1"/>
  <c r="C459" i="1" s="1"/>
  <c r="D468" i="1"/>
  <c r="D459" i="1" s="1"/>
  <c r="F468" i="1"/>
  <c r="G468" i="1"/>
  <c r="G459" i="1" s="1"/>
  <c r="AO468" i="1"/>
  <c r="AO459" i="1" s="1"/>
  <c r="BB468" i="1"/>
  <c r="BD468" i="1"/>
  <c r="BD459" i="1" s="1"/>
  <c r="BX468" i="1"/>
  <c r="CK468" i="1"/>
  <c r="CK459" i="1" s="1"/>
  <c r="CL468" i="1"/>
  <c r="CL459" i="1" s="1"/>
  <c r="CM468" i="1"/>
  <c r="CM459" i="1" s="1"/>
  <c r="D498" i="1"/>
  <c r="D500" i="1"/>
  <c r="E500" i="1"/>
  <c r="F500" i="1"/>
  <c r="G500" i="1"/>
  <c r="Z500" i="1"/>
  <c r="AA500" i="1"/>
  <c r="AM500" i="1"/>
  <c r="AN500" i="1"/>
  <c r="BE500" i="1"/>
  <c r="BF500" i="1"/>
  <c r="BG500" i="1"/>
  <c r="BH500" i="1"/>
  <c r="BI500" i="1"/>
  <c r="BJ500" i="1"/>
  <c r="BK500" i="1"/>
  <c r="BL500" i="1"/>
  <c r="BM500" i="1"/>
  <c r="BN500" i="1"/>
  <c r="BO500" i="1"/>
  <c r="BP500" i="1"/>
  <c r="BQ500" i="1"/>
  <c r="BR500" i="1"/>
  <c r="BS500" i="1"/>
  <c r="BT500" i="1"/>
  <c r="BU500" i="1"/>
  <c r="BV500" i="1"/>
  <c r="BW500" i="1"/>
  <c r="CK500" i="1"/>
  <c r="CL500" i="1"/>
  <c r="CN500" i="1"/>
  <c r="CO500" i="1"/>
  <c r="CP500" i="1"/>
  <c r="CQ500" i="1"/>
  <c r="CR500" i="1"/>
  <c r="CS500" i="1"/>
  <c r="CT500" i="1"/>
  <c r="CU500" i="1"/>
  <c r="CV500" i="1"/>
  <c r="CW500" i="1"/>
  <c r="CX500" i="1"/>
  <c r="CY500" i="1"/>
  <c r="CZ500" i="1"/>
  <c r="DA500" i="1"/>
  <c r="DB500" i="1"/>
  <c r="DC500" i="1"/>
  <c r="DD500" i="1"/>
  <c r="DE500" i="1"/>
  <c r="DF500" i="1"/>
  <c r="DG500" i="1"/>
  <c r="DH500" i="1"/>
  <c r="DI500" i="1"/>
  <c r="DJ500" i="1"/>
  <c r="DK500" i="1"/>
  <c r="DL500" i="1"/>
  <c r="DM500" i="1"/>
  <c r="DN500" i="1"/>
  <c r="DO500" i="1"/>
  <c r="DP500" i="1"/>
  <c r="DQ500" i="1"/>
  <c r="DR500" i="1"/>
  <c r="DS500" i="1"/>
  <c r="DT500" i="1"/>
  <c r="DU500" i="1"/>
  <c r="DV500" i="1"/>
  <c r="DW500" i="1"/>
  <c r="DX500" i="1"/>
  <c r="DY500" i="1"/>
  <c r="DZ500" i="1"/>
  <c r="EA500" i="1"/>
  <c r="EB500" i="1"/>
  <c r="EC500" i="1"/>
  <c r="ED500" i="1"/>
  <c r="EE500" i="1"/>
  <c r="EF500" i="1"/>
  <c r="EG500" i="1"/>
  <c r="EH500" i="1"/>
  <c r="EI500" i="1"/>
  <c r="EJ500" i="1"/>
  <c r="EK500" i="1"/>
  <c r="EL500" i="1"/>
  <c r="EM500" i="1"/>
  <c r="EN500" i="1"/>
  <c r="EO500" i="1"/>
  <c r="EP500" i="1"/>
  <c r="EQ500" i="1"/>
  <c r="ER500" i="1"/>
  <c r="ES500" i="1"/>
  <c r="ET500" i="1"/>
  <c r="EU500" i="1"/>
  <c r="EV500" i="1"/>
  <c r="EW500" i="1"/>
  <c r="EX500" i="1"/>
  <c r="EY500" i="1"/>
  <c r="EZ500" i="1"/>
  <c r="FA500" i="1"/>
  <c r="FB500" i="1"/>
  <c r="FC500" i="1"/>
  <c r="FD500" i="1"/>
  <c r="FE500" i="1"/>
  <c r="FF500" i="1"/>
  <c r="FG500" i="1"/>
  <c r="FH500" i="1"/>
  <c r="FI500" i="1"/>
  <c r="FJ500" i="1"/>
  <c r="FK500" i="1"/>
  <c r="FL500" i="1"/>
  <c r="FM500" i="1"/>
  <c r="FN500" i="1"/>
  <c r="FO500" i="1"/>
  <c r="FP500" i="1"/>
  <c r="FQ500" i="1"/>
  <c r="FR500" i="1"/>
  <c r="FS500" i="1"/>
  <c r="FT500" i="1"/>
  <c r="FU500" i="1"/>
  <c r="FV500" i="1"/>
  <c r="FW500" i="1"/>
  <c r="FX500" i="1"/>
  <c r="FY500" i="1"/>
  <c r="FZ500" i="1"/>
  <c r="GA500" i="1"/>
  <c r="GB500" i="1"/>
  <c r="GC500" i="1"/>
  <c r="GD500" i="1"/>
  <c r="GE500" i="1"/>
  <c r="GF500" i="1"/>
  <c r="GG500" i="1"/>
  <c r="GH500" i="1"/>
  <c r="GI500" i="1"/>
  <c r="GJ500" i="1"/>
  <c r="GK500" i="1"/>
  <c r="GL500" i="1"/>
  <c r="GM500" i="1"/>
  <c r="GN500" i="1"/>
  <c r="GO500" i="1"/>
  <c r="GP500" i="1"/>
  <c r="GQ500" i="1"/>
  <c r="GR500" i="1"/>
  <c r="GS500" i="1"/>
  <c r="GT500" i="1"/>
  <c r="GU500" i="1"/>
  <c r="GV500" i="1"/>
  <c r="GW500" i="1"/>
  <c r="GX500" i="1"/>
  <c r="C502" i="1"/>
  <c r="D502" i="1"/>
  <c r="I502" i="1"/>
  <c r="K502" i="1"/>
  <c r="V502" i="1"/>
  <c r="AC502" i="1"/>
  <c r="AD502" i="1"/>
  <c r="AE502" i="1"/>
  <c r="AF502" i="1"/>
  <c r="AG502" i="1"/>
  <c r="CU502" i="1" s="1"/>
  <c r="AH502" i="1"/>
  <c r="AI502" i="1"/>
  <c r="AJ502" i="1"/>
  <c r="CX502" i="1" s="1"/>
  <c r="CQ502" i="1"/>
  <c r="CR502" i="1"/>
  <c r="CS502" i="1"/>
  <c r="CT502" i="1"/>
  <c r="CV502" i="1"/>
  <c r="CW502" i="1"/>
  <c r="FR502" i="1"/>
  <c r="GL502" i="1"/>
  <c r="GO502" i="1"/>
  <c r="GP502" i="1"/>
  <c r="GV502" i="1"/>
  <c r="HC502" i="1" s="1"/>
  <c r="C503" i="1"/>
  <c r="D503" i="1"/>
  <c r="I503" i="1"/>
  <c r="K503" i="1"/>
  <c r="T503" i="1"/>
  <c r="V503" i="1"/>
  <c r="W503" i="1"/>
  <c r="AC503" i="1"/>
  <c r="AE503" i="1"/>
  <c r="AD503" i="1" s="1"/>
  <c r="AF503" i="1"/>
  <c r="AB503" i="1" s="1"/>
  <c r="AG503" i="1"/>
  <c r="AH503" i="1"/>
  <c r="AI503" i="1"/>
  <c r="AJ503" i="1"/>
  <c r="CQ503" i="1"/>
  <c r="CR503" i="1"/>
  <c r="CS503" i="1"/>
  <c r="CT503" i="1"/>
  <c r="CU503" i="1"/>
  <c r="CV503" i="1"/>
  <c r="CW503" i="1"/>
  <c r="CX503" i="1"/>
  <c r="FR503" i="1"/>
  <c r="GL503" i="1"/>
  <c r="GO503" i="1"/>
  <c r="GP503" i="1"/>
  <c r="GV503" i="1"/>
  <c r="GX503" i="1"/>
  <c r="HC503" i="1"/>
  <c r="C504" i="1"/>
  <c r="D504" i="1"/>
  <c r="I504" i="1"/>
  <c r="K504" i="1"/>
  <c r="V504" i="1"/>
  <c r="AC504" i="1"/>
  <c r="AE504" i="1"/>
  <c r="AD504" i="1" s="1"/>
  <c r="AF504" i="1"/>
  <c r="AG504" i="1"/>
  <c r="CU504" i="1" s="1"/>
  <c r="T504" i="1" s="1"/>
  <c r="AH504" i="1"/>
  <c r="AI504" i="1"/>
  <c r="AJ504" i="1"/>
  <c r="CX504" i="1" s="1"/>
  <c r="W504" i="1" s="1"/>
  <c r="CQ504" i="1"/>
  <c r="CR504" i="1"/>
  <c r="CS504" i="1"/>
  <c r="CT504" i="1"/>
  <c r="CV504" i="1"/>
  <c r="CW504" i="1"/>
  <c r="FR504" i="1"/>
  <c r="GL504" i="1"/>
  <c r="GO504" i="1"/>
  <c r="GP504" i="1"/>
  <c r="GV504" i="1"/>
  <c r="HC504" i="1"/>
  <c r="GX504" i="1" s="1"/>
  <c r="C505" i="1"/>
  <c r="D505" i="1"/>
  <c r="I505" i="1"/>
  <c r="CX145" i="3" s="1"/>
  <c r="K505" i="1"/>
  <c r="V505" i="1"/>
  <c r="AC505" i="1"/>
  <c r="AD505" i="1"/>
  <c r="AE505" i="1"/>
  <c r="AF505" i="1"/>
  <c r="AG505" i="1"/>
  <c r="AH505" i="1"/>
  <c r="AI505" i="1"/>
  <c r="AJ505" i="1"/>
  <c r="CQ505" i="1"/>
  <c r="CR505" i="1"/>
  <c r="CS505" i="1"/>
  <c r="CT505" i="1"/>
  <c r="CU505" i="1"/>
  <c r="T505" i="1" s="1"/>
  <c r="CV505" i="1"/>
  <c r="CW505" i="1"/>
  <c r="CX505" i="1"/>
  <c r="W505" i="1" s="1"/>
  <c r="FR505" i="1"/>
  <c r="GL505" i="1"/>
  <c r="GO505" i="1"/>
  <c r="GP505" i="1"/>
  <c r="GV505" i="1"/>
  <c r="HC505" i="1" s="1"/>
  <c r="GX505" i="1" s="1"/>
  <c r="C506" i="1"/>
  <c r="D506" i="1"/>
  <c r="I506" i="1"/>
  <c r="CU146" i="3" s="1"/>
  <c r="K506" i="1"/>
  <c r="V506" i="1"/>
  <c r="AC506" i="1"/>
  <c r="AE506" i="1"/>
  <c r="AD506" i="1" s="1"/>
  <c r="AF506" i="1"/>
  <c r="AG506" i="1"/>
  <c r="CU506" i="1" s="1"/>
  <c r="T506" i="1" s="1"/>
  <c r="AH506" i="1"/>
  <c r="AI506" i="1"/>
  <c r="AJ506" i="1"/>
  <c r="CX506" i="1" s="1"/>
  <c r="W506" i="1" s="1"/>
  <c r="CQ506" i="1"/>
  <c r="CR506" i="1"/>
  <c r="CS506" i="1"/>
  <c r="CT506" i="1"/>
  <c r="CV506" i="1"/>
  <c r="CW506" i="1"/>
  <c r="FR506" i="1"/>
  <c r="GL506" i="1"/>
  <c r="GO506" i="1"/>
  <c r="GP506" i="1"/>
  <c r="GV506" i="1"/>
  <c r="GX506" i="1"/>
  <c r="HC506" i="1"/>
  <c r="B508" i="1"/>
  <c r="B500" i="1" s="1"/>
  <c r="C508" i="1"/>
  <c r="C500" i="1" s="1"/>
  <c r="D508" i="1"/>
  <c r="F508" i="1"/>
  <c r="G508" i="1"/>
  <c r="BB508" i="1"/>
  <c r="BB500" i="1" s="1"/>
  <c r="BC508" i="1"/>
  <c r="BC500" i="1" s="1"/>
  <c r="BX508" i="1"/>
  <c r="BX500" i="1" s="1"/>
  <c r="CK508" i="1"/>
  <c r="CL508" i="1"/>
  <c r="CM508" i="1"/>
  <c r="CM500" i="1" s="1"/>
  <c r="F521" i="1"/>
  <c r="F524" i="1"/>
  <c r="B538" i="1"/>
  <c r="B455" i="1" s="1"/>
  <c r="C538" i="1"/>
  <c r="C455" i="1" s="1"/>
  <c r="D538" i="1"/>
  <c r="D455" i="1" s="1"/>
  <c r="F538" i="1"/>
  <c r="F455" i="1" s="1"/>
  <c r="G538" i="1"/>
  <c r="G455" i="1" s="1"/>
  <c r="D568" i="1"/>
  <c r="E570" i="1"/>
  <c r="Z570" i="1"/>
  <c r="AA570" i="1"/>
  <c r="AM570" i="1"/>
  <c r="AN570" i="1"/>
  <c r="AO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BV570" i="1"/>
  <c r="BW570" i="1"/>
  <c r="BX570" i="1"/>
  <c r="CN570" i="1"/>
  <c r="CO570" i="1"/>
  <c r="CP570" i="1"/>
  <c r="CQ570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FT570" i="1"/>
  <c r="FU570" i="1"/>
  <c r="FV570" i="1"/>
  <c r="FW570" i="1"/>
  <c r="FX570" i="1"/>
  <c r="FY570" i="1"/>
  <c r="FZ570" i="1"/>
  <c r="GA570" i="1"/>
  <c r="GB570" i="1"/>
  <c r="GC570" i="1"/>
  <c r="GD570" i="1"/>
  <c r="GE570" i="1"/>
  <c r="GF570" i="1"/>
  <c r="GG570" i="1"/>
  <c r="GH570" i="1"/>
  <c r="GI570" i="1"/>
  <c r="GJ570" i="1"/>
  <c r="GK570" i="1"/>
  <c r="GL570" i="1"/>
  <c r="GM570" i="1"/>
  <c r="GN570" i="1"/>
  <c r="GO570" i="1"/>
  <c r="GP570" i="1"/>
  <c r="GQ570" i="1"/>
  <c r="GR570" i="1"/>
  <c r="GS570" i="1"/>
  <c r="GT570" i="1"/>
  <c r="GU570" i="1"/>
  <c r="GV570" i="1"/>
  <c r="GW570" i="1"/>
  <c r="GX570" i="1"/>
  <c r="C572" i="1"/>
  <c r="D572" i="1"/>
  <c r="I572" i="1"/>
  <c r="K572" i="1"/>
  <c r="AC572" i="1"/>
  <c r="AE572" i="1"/>
  <c r="AD572" i="1" s="1"/>
  <c r="AF572" i="1"/>
  <c r="AG572" i="1"/>
  <c r="AH572" i="1"/>
  <c r="AI572" i="1"/>
  <c r="AJ572" i="1"/>
  <c r="CQ572" i="1"/>
  <c r="CR572" i="1"/>
  <c r="CS572" i="1"/>
  <c r="CT572" i="1"/>
  <c r="CU572" i="1"/>
  <c r="T572" i="1" s="1"/>
  <c r="CV572" i="1"/>
  <c r="CW572" i="1"/>
  <c r="CX572" i="1"/>
  <c r="W572" i="1" s="1"/>
  <c r="FR572" i="1"/>
  <c r="GL572" i="1"/>
  <c r="GO572" i="1"/>
  <c r="GP572" i="1"/>
  <c r="GV572" i="1"/>
  <c r="HC572" i="1" s="1"/>
  <c r="GX572" i="1" s="1"/>
  <c r="C573" i="1"/>
  <c r="D573" i="1"/>
  <c r="I573" i="1"/>
  <c r="K573" i="1"/>
  <c r="AC573" i="1"/>
  <c r="AE573" i="1"/>
  <c r="AD573" i="1" s="1"/>
  <c r="AF573" i="1"/>
  <c r="AG573" i="1"/>
  <c r="CU573" i="1" s="1"/>
  <c r="T573" i="1" s="1"/>
  <c r="AH573" i="1"/>
  <c r="AI573" i="1"/>
  <c r="AJ573" i="1"/>
  <c r="CX573" i="1" s="1"/>
  <c r="W573" i="1" s="1"/>
  <c r="CQ573" i="1"/>
  <c r="CR573" i="1"/>
  <c r="CS573" i="1"/>
  <c r="CT573" i="1"/>
  <c r="CV573" i="1"/>
  <c r="CW573" i="1"/>
  <c r="FR573" i="1"/>
  <c r="GL573" i="1"/>
  <c r="GO573" i="1"/>
  <c r="GP573" i="1"/>
  <c r="GV573" i="1"/>
  <c r="GX573" i="1"/>
  <c r="HC573" i="1"/>
  <c r="C574" i="1"/>
  <c r="D574" i="1"/>
  <c r="I574" i="1"/>
  <c r="K574" i="1"/>
  <c r="W574" i="1"/>
  <c r="AC574" i="1"/>
  <c r="AE574" i="1"/>
  <c r="AD574" i="1" s="1"/>
  <c r="AF574" i="1"/>
  <c r="AG574" i="1"/>
  <c r="AH574" i="1"/>
  <c r="AI574" i="1"/>
  <c r="AJ574" i="1"/>
  <c r="CQ574" i="1"/>
  <c r="CR574" i="1"/>
  <c r="CS574" i="1"/>
  <c r="CT574" i="1"/>
  <c r="CU574" i="1"/>
  <c r="T574" i="1" s="1"/>
  <c r="CV574" i="1"/>
  <c r="CW574" i="1"/>
  <c r="CX574" i="1"/>
  <c r="FR574" i="1"/>
  <c r="GL574" i="1"/>
  <c r="GO574" i="1"/>
  <c r="GP574" i="1"/>
  <c r="GV574" i="1"/>
  <c r="HC574" i="1" s="1"/>
  <c r="GX574" i="1" s="1"/>
  <c r="C575" i="1"/>
  <c r="D575" i="1"/>
  <c r="I575" i="1"/>
  <c r="K575" i="1"/>
  <c r="AC575" i="1"/>
  <c r="AE575" i="1"/>
  <c r="AD575" i="1" s="1"/>
  <c r="AF575" i="1"/>
  <c r="AG575" i="1"/>
  <c r="AH575" i="1"/>
  <c r="AI575" i="1"/>
  <c r="AJ575" i="1"/>
  <c r="CX575" i="1" s="1"/>
  <c r="W575" i="1" s="1"/>
  <c r="CQ575" i="1"/>
  <c r="CR575" i="1"/>
  <c r="CS575" i="1"/>
  <c r="CT575" i="1"/>
  <c r="CU575" i="1"/>
  <c r="T575" i="1" s="1"/>
  <c r="CV575" i="1"/>
  <c r="CW575" i="1"/>
  <c r="FR575" i="1"/>
  <c r="GL575" i="1"/>
  <c r="GO575" i="1"/>
  <c r="GP575" i="1"/>
  <c r="GV575" i="1"/>
  <c r="HC575" i="1" s="1"/>
  <c r="GX575" i="1" s="1"/>
  <c r="C576" i="1"/>
  <c r="D576" i="1"/>
  <c r="I576" i="1"/>
  <c r="K576" i="1"/>
  <c r="AC576" i="1"/>
  <c r="AE576" i="1"/>
  <c r="AD576" i="1" s="1"/>
  <c r="AF576" i="1"/>
  <c r="AG576" i="1"/>
  <c r="CU576" i="1" s="1"/>
  <c r="T576" i="1" s="1"/>
  <c r="AH576" i="1"/>
  <c r="AI576" i="1"/>
  <c r="AJ576" i="1"/>
  <c r="CQ576" i="1"/>
  <c r="CR576" i="1"/>
  <c r="CS576" i="1"/>
  <c r="CT576" i="1"/>
  <c r="CV576" i="1"/>
  <c r="CW576" i="1"/>
  <c r="CX576" i="1"/>
  <c r="FR576" i="1"/>
  <c r="GL576" i="1"/>
  <c r="GO576" i="1"/>
  <c r="GP576" i="1"/>
  <c r="GV576" i="1"/>
  <c r="HC576" i="1"/>
  <c r="GX576" i="1" s="1"/>
  <c r="C577" i="1"/>
  <c r="D577" i="1"/>
  <c r="I577" i="1"/>
  <c r="K577" i="1"/>
  <c r="W577" i="1"/>
  <c r="AC577" i="1"/>
  <c r="AE577" i="1"/>
  <c r="AD577" i="1" s="1"/>
  <c r="AF577" i="1"/>
  <c r="AG577" i="1"/>
  <c r="AH577" i="1"/>
  <c r="AI577" i="1"/>
  <c r="AJ577" i="1"/>
  <c r="CX577" i="1" s="1"/>
  <c r="CQ577" i="1"/>
  <c r="CR577" i="1"/>
  <c r="CS577" i="1"/>
  <c r="CT577" i="1"/>
  <c r="CU577" i="1"/>
  <c r="T577" i="1" s="1"/>
  <c r="CV577" i="1"/>
  <c r="CW577" i="1"/>
  <c r="FR577" i="1"/>
  <c r="GL577" i="1"/>
  <c r="GO577" i="1"/>
  <c r="GP577" i="1"/>
  <c r="GV577" i="1"/>
  <c r="HC577" i="1"/>
  <c r="GX577" i="1" s="1"/>
  <c r="B579" i="1"/>
  <c r="B570" i="1" s="1"/>
  <c r="C579" i="1"/>
  <c r="C570" i="1" s="1"/>
  <c r="D579" i="1"/>
  <c r="D570" i="1" s="1"/>
  <c r="F579" i="1"/>
  <c r="F570" i="1" s="1"/>
  <c r="G579" i="1"/>
  <c r="G570" i="1" s="1"/>
  <c r="AO579" i="1"/>
  <c r="F583" i="1" s="1"/>
  <c r="BB579" i="1"/>
  <c r="BC579" i="1"/>
  <c r="BX579" i="1"/>
  <c r="CK579" i="1"/>
  <c r="CK570" i="1" s="1"/>
  <c r="CL579" i="1"/>
  <c r="CL570" i="1" s="1"/>
  <c r="CM579" i="1"/>
  <c r="D609" i="1"/>
  <c r="C611" i="1"/>
  <c r="D611" i="1"/>
  <c r="E611" i="1"/>
  <c r="F611" i="1"/>
  <c r="G611" i="1"/>
  <c r="Z611" i="1"/>
  <c r="AA611" i="1"/>
  <c r="AM611" i="1"/>
  <c r="AN611" i="1"/>
  <c r="BE611" i="1"/>
  <c r="BF611" i="1"/>
  <c r="BG611" i="1"/>
  <c r="BH611" i="1"/>
  <c r="BI611" i="1"/>
  <c r="BJ611" i="1"/>
  <c r="BK611" i="1"/>
  <c r="BL611" i="1"/>
  <c r="BM611" i="1"/>
  <c r="BN611" i="1"/>
  <c r="BO611" i="1"/>
  <c r="BP611" i="1"/>
  <c r="BQ611" i="1"/>
  <c r="BR611" i="1"/>
  <c r="BS611" i="1"/>
  <c r="BT611" i="1"/>
  <c r="BU611" i="1"/>
  <c r="BV611" i="1"/>
  <c r="BW611" i="1"/>
  <c r="CK611" i="1"/>
  <c r="CN611" i="1"/>
  <c r="CO611" i="1"/>
  <c r="CP611" i="1"/>
  <c r="CQ611" i="1"/>
  <c r="CR611" i="1"/>
  <c r="CS611" i="1"/>
  <c r="CT611" i="1"/>
  <c r="CU611" i="1"/>
  <c r="CV611" i="1"/>
  <c r="CW611" i="1"/>
  <c r="CX611" i="1"/>
  <c r="CY611" i="1"/>
  <c r="CZ611" i="1"/>
  <c r="DA611" i="1"/>
  <c r="DB611" i="1"/>
  <c r="DC611" i="1"/>
  <c r="DD611" i="1"/>
  <c r="DE611" i="1"/>
  <c r="DF611" i="1"/>
  <c r="DG611" i="1"/>
  <c r="DH611" i="1"/>
  <c r="DI611" i="1"/>
  <c r="DJ611" i="1"/>
  <c r="DK611" i="1"/>
  <c r="DL611" i="1"/>
  <c r="DM611" i="1"/>
  <c r="DN611" i="1"/>
  <c r="DO611" i="1"/>
  <c r="DP611" i="1"/>
  <c r="DQ611" i="1"/>
  <c r="DR611" i="1"/>
  <c r="DS611" i="1"/>
  <c r="DT611" i="1"/>
  <c r="DU611" i="1"/>
  <c r="DV611" i="1"/>
  <c r="DW611" i="1"/>
  <c r="DX611" i="1"/>
  <c r="DY611" i="1"/>
  <c r="DZ611" i="1"/>
  <c r="EA611" i="1"/>
  <c r="EB611" i="1"/>
  <c r="EC611" i="1"/>
  <c r="ED611" i="1"/>
  <c r="EE611" i="1"/>
  <c r="EF611" i="1"/>
  <c r="EG611" i="1"/>
  <c r="EH611" i="1"/>
  <c r="EI611" i="1"/>
  <c r="EJ611" i="1"/>
  <c r="EK611" i="1"/>
  <c r="EL611" i="1"/>
  <c r="EM611" i="1"/>
  <c r="EN611" i="1"/>
  <c r="EO611" i="1"/>
  <c r="EP611" i="1"/>
  <c r="EQ611" i="1"/>
  <c r="ER611" i="1"/>
  <c r="ES611" i="1"/>
  <c r="ET611" i="1"/>
  <c r="EU611" i="1"/>
  <c r="EV611" i="1"/>
  <c r="EW611" i="1"/>
  <c r="EX611" i="1"/>
  <c r="EY611" i="1"/>
  <c r="EZ611" i="1"/>
  <c r="FA611" i="1"/>
  <c r="FB611" i="1"/>
  <c r="FC611" i="1"/>
  <c r="FD611" i="1"/>
  <c r="FE611" i="1"/>
  <c r="FF611" i="1"/>
  <c r="FG611" i="1"/>
  <c r="FH611" i="1"/>
  <c r="FI611" i="1"/>
  <c r="FJ611" i="1"/>
  <c r="FK611" i="1"/>
  <c r="FL611" i="1"/>
  <c r="FM611" i="1"/>
  <c r="FN611" i="1"/>
  <c r="FO611" i="1"/>
  <c r="FP611" i="1"/>
  <c r="FQ611" i="1"/>
  <c r="FR611" i="1"/>
  <c r="FS611" i="1"/>
  <c r="FT611" i="1"/>
  <c r="FU611" i="1"/>
  <c r="FV611" i="1"/>
  <c r="FW611" i="1"/>
  <c r="FX611" i="1"/>
  <c r="FY611" i="1"/>
  <c r="FZ611" i="1"/>
  <c r="GA611" i="1"/>
  <c r="GB611" i="1"/>
  <c r="GC611" i="1"/>
  <c r="GD611" i="1"/>
  <c r="GE611" i="1"/>
  <c r="GF611" i="1"/>
  <c r="GG611" i="1"/>
  <c r="GH611" i="1"/>
  <c r="GI611" i="1"/>
  <c r="GJ611" i="1"/>
  <c r="GK611" i="1"/>
  <c r="GL611" i="1"/>
  <c r="GM611" i="1"/>
  <c r="GN611" i="1"/>
  <c r="GO611" i="1"/>
  <c r="GP611" i="1"/>
  <c r="GQ611" i="1"/>
  <c r="GR611" i="1"/>
  <c r="GS611" i="1"/>
  <c r="GT611" i="1"/>
  <c r="GU611" i="1"/>
  <c r="GV611" i="1"/>
  <c r="GW611" i="1"/>
  <c r="GX611" i="1"/>
  <c r="C613" i="1"/>
  <c r="D613" i="1"/>
  <c r="I613" i="1"/>
  <c r="K613" i="1"/>
  <c r="AC613" i="1"/>
  <c r="AE613" i="1"/>
  <c r="AD613" i="1" s="1"/>
  <c r="AF613" i="1"/>
  <c r="AG613" i="1"/>
  <c r="CU613" i="1" s="1"/>
  <c r="AH613" i="1"/>
  <c r="AI613" i="1"/>
  <c r="AJ613" i="1"/>
  <c r="CX613" i="1" s="1"/>
  <c r="CQ613" i="1"/>
  <c r="CR613" i="1"/>
  <c r="CS613" i="1"/>
  <c r="CT613" i="1"/>
  <c r="CV613" i="1"/>
  <c r="CW613" i="1"/>
  <c r="FR613" i="1"/>
  <c r="GL613" i="1"/>
  <c r="GO613" i="1"/>
  <c r="GP613" i="1"/>
  <c r="GV613" i="1"/>
  <c r="HC613" i="1"/>
  <c r="GX613" i="1" s="1"/>
  <c r="C614" i="1"/>
  <c r="D614" i="1"/>
  <c r="I614" i="1"/>
  <c r="K614" i="1"/>
  <c r="W614" i="1"/>
  <c r="AC614" i="1"/>
  <c r="AE614" i="1"/>
  <c r="AD614" i="1" s="1"/>
  <c r="AF614" i="1"/>
  <c r="AG614" i="1"/>
  <c r="AH614" i="1"/>
  <c r="AI614" i="1"/>
  <c r="AJ614" i="1"/>
  <c r="CQ614" i="1"/>
  <c r="CR614" i="1"/>
  <c r="CS614" i="1"/>
  <c r="CT614" i="1"/>
  <c r="CU614" i="1"/>
  <c r="T614" i="1" s="1"/>
  <c r="CV614" i="1"/>
  <c r="CW614" i="1"/>
  <c r="CX614" i="1"/>
  <c r="FR614" i="1"/>
  <c r="GL614" i="1"/>
  <c r="GO614" i="1"/>
  <c r="GP614" i="1"/>
  <c r="GV614" i="1"/>
  <c r="HC614" i="1"/>
  <c r="GX614" i="1" s="1"/>
  <c r="C615" i="1"/>
  <c r="D615" i="1"/>
  <c r="I615" i="1"/>
  <c r="K615" i="1"/>
  <c r="T615" i="1"/>
  <c r="AC615" i="1"/>
  <c r="AE615" i="1"/>
  <c r="AD615" i="1" s="1"/>
  <c r="AF615" i="1"/>
  <c r="AG615" i="1"/>
  <c r="CU615" i="1" s="1"/>
  <c r="AH615" i="1"/>
  <c r="AI615" i="1"/>
  <c r="AJ615" i="1"/>
  <c r="CX615" i="1" s="1"/>
  <c r="W615" i="1" s="1"/>
  <c r="CQ615" i="1"/>
  <c r="CR615" i="1"/>
  <c r="CS615" i="1"/>
  <c r="CT615" i="1"/>
  <c r="CV615" i="1"/>
  <c r="CW615" i="1"/>
  <c r="FR615" i="1"/>
  <c r="GL615" i="1"/>
  <c r="GO615" i="1"/>
  <c r="GP615" i="1"/>
  <c r="GV615" i="1"/>
  <c r="GX615" i="1"/>
  <c r="HC615" i="1"/>
  <c r="C616" i="1"/>
  <c r="D616" i="1"/>
  <c r="I616" i="1"/>
  <c r="K616" i="1"/>
  <c r="AC616" i="1"/>
  <c r="AE616" i="1"/>
  <c r="AD616" i="1" s="1"/>
  <c r="AF616" i="1"/>
  <c r="AG616" i="1"/>
  <c r="CU616" i="1" s="1"/>
  <c r="T616" i="1" s="1"/>
  <c r="AH616" i="1"/>
  <c r="AI616" i="1"/>
  <c r="AJ616" i="1"/>
  <c r="CQ616" i="1"/>
  <c r="CR616" i="1"/>
  <c r="CS616" i="1"/>
  <c r="CT616" i="1"/>
  <c r="CV616" i="1"/>
  <c r="CW616" i="1"/>
  <c r="CX616" i="1"/>
  <c r="W616" i="1" s="1"/>
  <c r="FR616" i="1"/>
  <c r="GL616" i="1"/>
  <c r="GO616" i="1"/>
  <c r="GP616" i="1"/>
  <c r="GV616" i="1"/>
  <c r="HC616" i="1" s="1"/>
  <c r="GX616" i="1" s="1"/>
  <c r="C617" i="1"/>
  <c r="D617" i="1"/>
  <c r="I617" i="1"/>
  <c r="K617" i="1"/>
  <c r="T617" i="1"/>
  <c r="W617" i="1"/>
  <c r="AC617" i="1"/>
  <c r="AE617" i="1"/>
  <c r="AD617" i="1" s="1"/>
  <c r="AF617" i="1"/>
  <c r="AG617" i="1"/>
  <c r="AH617" i="1"/>
  <c r="AI617" i="1"/>
  <c r="AJ617" i="1"/>
  <c r="CX617" i="1" s="1"/>
  <c r="CQ617" i="1"/>
  <c r="CR617" i="1"/>
  <c r="CS617" i="1"/>
  <c r="CT617" i="1"/>
  <c r="CU617" i="1"/>
  <c r="CV617" i="1"/>
  <c r="CW617" i="1"/>
  <c r="FR617" i="1"/>
  <c r="GL617" i="1"/>
  <c r="GO617" i="1"/>
  <c r="GP617" i="1"/>
  <c r="GV617" i="1"/>
  <c r="GX617" i="1"/>
  <c r="HC617" i="1"/>
  <c r="C618" i="1"/>
  <c r="D618" i="1"/>
  <c r="I618" i="1"/>
  <c r="K618" i="1"/>
  <c r="AC618" i="1"/>
  <c r="AE618" i="1"/>
  <c r="AD618" i="1" s="1"/>
  <c r="AF618" i="1"/>
  <c r="AG618" i="1"/>
  <c r="CU618" i="1" s="1"/>
  <c r="AH618" i="1"/>
  <c r="AI618" i="1"/>
  <c r="AJ618" i="1"/>
  <c r="CQ618" i="1"/>
  <c r="CR618" i="1"/>
  <c r="CS618" i="1"/>
  <c r="CT618" i="1"/>
  <c r="CV618" i="1"/>
  <c r="CW618" i="1"/>
  <c r="CX618" i="1"/>
  <c r="FR618" i="1"/>
  <c r="GL618" i="1"/>
  <c r="GO618" i="1"/>
  <c r="GP618" i="1"/>
  <c r="GV618" i="1"/>
  <c r="HC618" i="1"/>
  <c r="B620" i="1"/>
  <c r="B611" i="1" s="1"/>
  <c r="C620" i="1"/>
  <c r="D620" i="1"/>
  <c r="F620" i="1"/>
  <c r="G620" i="1"/>
  <c r="BB620" i="1"/>
  <c r="BB611" i="1" s="1"/>
  <c r="BX620" i="1"/>
  <c r="CK620" i="1"/>
  <c r="CL620" i="1"/>
  <c r="CL611" i="1" s="1"/>
  <c r="CM620" i="1"/>
  <c r="CM611" i="1" s="1"/>
  <c r="D650" i="1"/>
  <c r="E652" i="1"/>
  <c r="Z652" i="1"/>
  <c r="AA652" i="1"/>
  <c r="AB652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BE652" i="1"/>
  <c r="BF652" i="1"/>
  <c r="BG652" i="1"/>
  <c r="BH652" i="1"/>
  <c r="BI652" i="1"/>
  <c r="BJ652" i="1"/>
  <c r="BK652" i="1"/>
  <c r="BL652" i="1"/>
  <c r="BM652" i="1"/>
  <c r="BN652" i="1"/>
  <c r="BO652" i="1"/>
  <c r="BP652" i="1"/>
  <c r="BQ652" i="1"/>
  <c r="BR652" i="1"/>
  <c r="BS652" i="1"/>
  <c r="BT652" i="1"/>
  <c r="BU652" i="1"/>
  <c r="BV652" i="1"/>
  <c r="BW652" i="1"/>
  <c r="BX652" i="1"/>
  <c r="BY652" i="1"/>
  <c r="BZ652" i="1"/>
  <c r="CA652" i="1"/>
  <c r="CB652" i="1"/>
  <c r="CC652" i="1"/>
  <c r="CD652" i="1"/>
  <c r="CE652" i="1"/>
  <c r="CF652" i="1"/>
  <c r="CG652" i="1"/>
  <c r="CH652" i="1"/>
  <c r="CI652" i="1"/>
  <c r="CJ652" i="1"/>
  <c r="CK652" i="1"/>
  <c r="CL652" i="1"/>
  <c r="CM652" i="1"/>
  <c r="CN652" i="1"/>
  <c r="CO652" i="1"/>
  <c r="CP652" i="1"/>
  <c r="CQ652" i="1"/>
  <c r="CR652" i="1"/>
  <c r="CS652" i="1"/>
  <c r="CT652" i="1"/>
  <c r="CU652" i="1"/>
  <c r="CV652" i="1"/>
  <c r="CW652" i="1"/>
  <c r="CX652" i="1"/>
  <c r="CY652" i="1"/>
  <c r="CZ652" i="1"/>
  <c r="DA652" i="1"/>
  <c r="DB652" i="1"/>
  <c r="DC652" i="1"/>
  <c r="DD652" i="1"/>
  <c r="DE652" i="1"/>
  <c r="DF652" i="1"/>
  <c r="DG652" i="1"/>
  <c r="DH652" i="1"/>
  <c r="DI652" i="1"/>
  <c r="DJ652" i="1"/>
  <c r="DK652" i="1"/>
  <c r="DL652" i="1"/>
  <c r="DM652" i="1"/>
  <c r="DN652" i="1"/>
  <c r="DO652" i="1"/>
  <c r="DP652" i="1"/>
  <c r="DQ652" i="1"/>
  <c r="DR652" i="1"/>
  <c r="DS652" i="1"/>
  <c r="DT652" i="1"/>
  <c r="DU652" i="1"/>
  <c r="DV652" i="1"/>
  <c r="DW652" i="1"/>
  <c r="DX652" i="1"/>
  <c r="DY652" i="1"/>
  <c r="DZ652" i="1"/>
  <c r="EA652" i="1"/>
  <c r="EB652" i="1"/>
  <c r="EC652" i="1"/>
  <c r="ED652" i="1"/>
  <c r="EE652" i="1"/>
  <c r="EF652" i="1"/>
  <c r="EG652" i="1"/>
  <c r="EH652" i="1"/>
  <c r="EI652" i="1"/>
  <c r="EJ652" i="1"/>
  <c r="EK652" i="1"/>
  <c r="EL652" i="1"/>
  <c r="EM652" i="1"/>
  <c r="EN652" i="1"/>
  <c r="EO652" i="1"/>
  <c r="EP652" i="1"/>
  <c r="EQ652" i="1"/>
  <c r="ER652" i="1"/>
  <c r="ES652" i="1"/>
  <c r="ET652" i="1"/>
  <c r="EU652" i="1"/>
  <c r="EV652" i="1"/>
  <c r="EW652" i="1"/>
  <c r="EX652" i="1"/>
  <c r="EY652" i="1"/>
  <c r="EZ652" i="1"/>
  <c r="FA652" i="1"/>
  <c r="FB652" i="1"/>
  <c r="FC652" i="1"/>
  <c r="FD652" i="1"/>
  <c r="FE652" i="1"/>
  <c r="FF652" i="1"/>
  <c r="FG652" i="1"/>
  <c r="FH652" i="1"/>
  <c r="FI652" i="1"/>
  <c r="FJ652" i="1"/>
  <c r="FK652" i="1"/>
  <c r="FL652" i="1"/>
  <c r="FM652" i="1"/>
  <c r="FN652" i="1"/>
  <c r="FO652" i="1"/>
  <c r="FP652" i="1"/>
  <c r="FQ652" i="1"/>
  <c r="FR652" i="1"/>
  <c r="FS652" i="1"/>
  <c r="FT652" i="1"/>
  <c r="FU652" i="1"/>
  <c r="FV652" i="1"/>
  <c r="FW652" i="1"/>
  <c r="FX652" i="1"/>
  <c r="FY652" i="1"/>
  <c r="FZ652" i="1"/>
  <c r="GA652" i="1"/>
  <c r="GB652" i="1"/>
  <c r="GC652" i="1"/>
  <c r="GD652" i="1"/>
  <c r="GE652" i="1"/>
  <c r="GF652" i="1"/>
  <c r="GG652" i="1"/>
  <c r="GH652" i="1"/>
  <c r="GI652" i="1"/>
  <c r="GJ652" i="1"/>
  <c r="GK652" i="1"/>
  <c r="GL652" i="1"/>
  <c r="GM652" i="1"/>
  <c r="GN652" i="1"/>
  <c r="GO652" i="1"/>
  <c r="GP652" i="1"/>
  <c r="GQ652" i="1"/>
  <c r="GR652" i="1"/>
  <c r="GS652" i="1"/>
  <c r="GT652" i="1"/>
  <c r="GU652" i="1"/>
  <c r="GV652" i="1"/>
  <c r="GW652" i="1"/>
  <c r="GX652" i="1"/>
  <c r="D654" i="1"/>
  <c r="C656" i="1"/>
  <c r="D656" i="1"/>
  <c r="E656" i="1"/>
  <c r="Z656" i="1"/>
  <c r="AA656" i="1"/>
  <c r="AM656" i="1"/>
  <c r="AN656" i="1"/>
  <c r="BB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K656" i="1"/>
  <c r="CL656" i="1"/>
  <c r="CM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T658" i="1"/>
  <c r="U658" i="1"/>
  <c r="G918" i="6" s="1"/>
  <c r="V658" i="1"/>
  <c r="G921" i="6" s="1"/>
  <c r="AC658" i="1"/>
  <c r="AE658" i="1"/>
  <c r="AD658" i="1" s="1"/>
  <c r="AF658" i="1"/>
  <c r="AG658" i="1"/>
  <c r="AH658" i="1"/>
  <c r="AI658" i="1"/>
  <c r="AJ658" i="1"/>
  <c r="CX658" i="1" s="1"/>
  <c r="W658" i="1" s="1"/>
  <c r="CQ658" i="1"/>
  <c r="CR658" i="1"/>
  <c r="CS658" i="1"/>
  <c r="CT658" i="1"/>
  <c r="CU658" i="1"/>
  <c r="CV658" i="1"/>
  <c r="CW658" i="1"/>
  <c r="FR658" i="1"/>
  <c r="GL658" i="1"/>
  <c r="GO658" i="1"/>
  <c r="GP658" i="1"/>
  <c r="GV658" i="1"/>
  <c r="HC658" i="1" s="1"/>
  <c r="GX658" i="1" s="1"/>
  <c r="C659" i="1"/>
  <c r="D659" i="1"/>
  <c r="V659" i="1"/>
  <c r="G935" i="6" s="1"/>
  <c r="AC659" i="1"/>
  <c r="AE659" i="1"/>
  <c r="AD659" i="1" s="1"/>
  <c r="AF659" i="1"/>
  <c r="AG659" i="1"/>
  <c r="CU659" i="1" s="1"/>
  <c r="T659" i="1" s="1"/>
  <c r="AH659" i="1"/>
  <c r="AI659" i="1"/>
  <c r="AJ659" i="1"/>
  <c r="CX659" i="1" s="1"/>
  <c r="W659" i="1" s="1"/>
  <c r="CQ659" i="1"/>
  <c r="CR659" i="1"/>
  <c r="CS659" i="1"/>
  <c r="CT659" i="1"/>
  <c r="CV659" i="1"/>
  <c r="CW659" i="1"/>
  <c r="FR659" i="1"/>
  <c r="GL659" i="1"/>
  <c r="GO659" i="1"/>
  <c r="GP659" i="1"/>
  <c r="GV659" i="1"/>
  <c r="GX659" i="1"/>
  <c r="HC659" i="1"/>
  <c r="C660" i="1"/>
  <c r="D660" i="1"/>
  <c r="U660" i="1"/>
  <c r="G946" i="6" s="1"/>
  <c r="V660" i="1"/>
  <c r="G949" i="6" s="1"/>
  <c r="AC660" i="1"/>
  <c r="AE660" i="1"/>
  <c r="AD660" i="1" s="1"/>
  <c r="AF660" i="1"/>
  <c r="AG660" i="1"/>
  <c r="AH660" i="1"/>
  <c r="AI660" i="1"/>
  <c r="AJ660" i="1"/>
  <c r="CQ660" i="1"/>
  <c r="CR660" i="1"/>
  <c r="CS660" i="1"/>
  <c r="CT660" i="1"/>
  <c r="CU660" i="1"/>
  <c r="T660" i="1" s="1"/>
  <c r="CV660" i="1"/>
  <c r="CW660" i="1"/>
  <c r="CX660" i="1"/>
  <c r="W660" i="1" s="1"/>
  <c r="FR660" i="1"/>
  <c r="GL660" i="1"/>
  <c r="GO660" i="1"/>
  <c r="GP660" i="1"/>
  <c r="GV660" i="1"/>
  <c r="HC660" i="1" s="1"/>
  <c r="GX660" i="1" s="1"/>
  <c r="C661" i="1"/>
  <c r="D661" i="1"/>
  <c r="T661" i="1"/>
  <c r="U661" i="1"/>
  <c r="G960" i="6" s="1"/>
  <c r="V661" i="1"/>
  <c r="G963" i="6" s="1"/>
  <c r="AC661" i="1"/>
  <c r="AE661" i="1"/>
  <c r="AD661" i="1" s="1"/>
  <c r="AF661" i="1"/>
  <c r="AG661" i="1"/>
  <c r="AH661" i="1"/>
  <c r="AI661" i="1"/>
  <c r="AJ661" i="1"/>
  <c r="CX661" i="1" s="1"/>
  <c r="W661" i="1" s="1"/>
  <c r="CQ661" i="1"/>
  <c r="CR661" i="1"/>
  <c r="CS661" i="1"/>
  <c r="CT661" i="1"/>
  <c r="CU661" i="1"/>
  <c r="CV661" i="1"/>
  <c r="CW661" i="1"/>
  <c r="FR661" i="1"/>
  <c r="GL661" i="1"/>
  <c r="GO661" i="1"/>
  <c r="GP661" i="1"/>
  <c r="GV661" i="1"/>
  <c r="HC661" i="1" s="1"/>
  <c r="GX661" i="1" s="1"/>
  <c r="C662" i="1"/>
  <c r="D662" i="1"/>
  <c r="U662" i="1"/>
  <c r="G974" i="6" s="1"/>
  <c r="V662" i="1"/>
  <c r="G977" i="6" s="1"/>
  <c r="AC662" i="1"/>
  <c r="AE662" i="1"/>
  <c r="AD662" i="1" s="1"/>
  <c r="AF662" i="1"/>
  <c r="AG662" i="1"/>
  <c r="CU662" i="1" s="1"/>
  <c r="T662" i="1" s="1"/>
  <c r="AH662" i="1"/>
  <c r="AI662" i="1"/>
  <c r="AJ662" i="1"/>
  <c r="CX662" i="1" s="1"/>
  <c r="W662" i="1" s="1"/>
  <c r="CQ662" i="1"/>
  <c r="CR662" i="1"/>
  <c r="CS662" i="1"/>
  <c r="CT662" i="1"/>
  <c r="CV662" i="1"/>
  <c r="CW662" i="1"/>
  <c r="FR662" i="1"/>
  <c r="GL662" i="1"/>
  <c r="GO662" i="1"/>
  <c r="GP662" i="1"/>
  <c r="GV662" i="1"/>
  <c r="HC662" i="1"/>
  <c r="GX662" i="1" s="1"/>
  <c r="B664" i="1"/>
  <c r="B656" i="1" s="1"/>
  <c r="C664" i="1"/>
  <c r="D664" i="1"/>
  <c r="F664" i="1"/>
  <c r="F656" i="1" s="1"/>
  <c r="G664" i="1"/>
  <c r="G656" i="1" s="1"/>
  <c r="AO664" i="1"/>
  <c r="BB664" i="1"/>
  <c r="BD664" i="1"/>
  <c r="BX664" i="1"/>
  <c r="BX656" i="1" s="1"/>
  <c r="CK664" i="1"/>
  <c r="CL664" i="1"/>
  <c r="BC664" i="1" s="1"/>
  <c r="CM664" i="1"/>
  <c r="F677" i="1"/>
  <c r="F689" i="1"/>
  <c r="D694" i="1"/>
  <c r="C696" i="1"/>
  <c r="E696" i="1"/>
  <c r="Z696" i="1"/>
  <c r="AA696" i="1"/>
  <c r="AM696" i="1"/>
  <c r="AN696" i="1"/>
  <c r="BE696" i="1"/>
  <c r="BF696" i="1"/>
  <c r="BG696" i="1"/>
  <c r="BH696" i="1"/>
  <c r="BI696" i="1"/>
  <c r="BJ696" i="1"/>
  <c r="BK696" i="1"/>
  <c r="BL696" i="1"/>
  <c r="BM696" i="1"/>
  <c r="BN696" i="1"/>
  <c r="BO696" i="1"/>
  <c r="BP696" i="1"/>
  <c r="BQ696" i="1"/>
  <c r="BR696" i="1"/>
  <c r="BS696" i="1"/>
  <c r="BT696" i="1"/>
  <c r="BU696" i="1"/>
  <c r="BV696" i="1"/>
  <c r="BW696" i="1"/>
  <c r="CN696" i="1"/>
  <c r="CO696" i="1"/>
  <c r="CP696" i="1"/>
  <c r="CQ696" i="1"/>
  <c r="CR696" i="1"/>
  <c r="CS696" i="1"/>
  <c r="CT696" i="1"/>
  <c r="CU696" i="1"/>
  <c r="CV696" i="1"/>
  <c r="CW696" i="1"/>
  <c r="CX696" i="1"/>
  <c r="CY696" i="1"/>
  <c r="CZ696" i="1"/>
  <c r="DA696" i="1"/>
  <c r="DB696" i="1"/>
  <c r="DC696" i="1"/>
  <c r="DD696" i="1"/>
  <c r="DE696" i="1"/>
  <c r="DF696" i="1"/>
  <c r="DG696" i="1"/>
  <c r="DH696" i="1"/>
  <c r="DI696" i="1"/>
  <c r="DJ696" i="1"/>
  <c r="DK696" i="1"/>
  <c r="DL696" i="1"/>
  <c r="DM696" i="1"/>
  <c r="DN696" i="1"/>
  <c r="DO696" i="1"/>
  <c r="DP696" i="1"/>
  <c r="DQ696" i="1"/>
  <c r="DR696" i="1"/>
  <c r="DS696" i="1"/>
  <c r="DT696" i="1"/>
  <c r="DU696" i="1"/>
  <c r="DV696" i="1"/>
  <c r="DW696" i="1"/>
  <c r="DX696" i="1"/>
  <c r="DY696" i="1"/>
  <c r="DZ696" i="1"/>
  <c r="EA696" i="1"/>
  <c r="EB696" i="1"/>
  <c r="EC696" i="1"/>
  <c r="ED696" i="1"/>
  <c r="EE696" i="1"/>
  <c r="EF696" i="1"/>
  <c r="EG696" i="1"/>
  <c r="EH696" i="1"/>
  <c r="EI696" i="1"/>
  <c r="EJ696" i="1"/>
  <c r="EK696" i="1"/>
  <c r="EL696" i="1"/>
  <c r="EM696" i="1"/>
  <c r="EN696" i="1"/>
  <c r="EO696" i="1"/>
  <c r="EP696" i="1"/>
  <c r="EQ696" i="1"/>
  <c r="ER696" i="1"/>
  <c r="ES696" i="1"/>
  <c r="ET696" i="1"/>
  <c r="EU696" i="1"/>
  <c r="EV696" i="1"/>
  <c r="EW696" i="1"/>
  <c r="EX696" i="1"/>
  <c r="EY696" i="1"/>
  <c r="EZ696" i="1"/>
  <c r="FA696" i="1"/>
  <c r="FB696" i="1"/>
  <c r="FC696" i="1"/>
  <c r="FD696" i="1"/>
  <c r="FE696" i="1"/>
  <c r="FF696" i="1"/>
  <c r="FG696" i="1"/>
  <c r="FH696" i="1"/>
  <c r="FI696" i="1"/>
  <c r="FJ696" i="1"/>
  <c r="FK696" i="1"/>
  <c r="FL696" i="1"/>
  <c r="FM696" i="1"/>
  <c r="FN696" i="1"/>
  <c r="FO696" i="1"/>
  <c r="FP696" i="1"/>
  <c r="FQ696" i="1"/>
  <c r="FR696" i="1"/>
  <c r="FS696" i="1"/>
  <c r="FT696" i="1"/>
  <c r="FU696" i="1"/>
  <c r="FV696" i="1"/>
  <c r="FW696" i="1"/>
  <c r="FX696" i="1"/>
  <c r="FY696" i="1"/>
  <c r="FZ696" i="1"/>
  <c r="GA696" i="1"/>
  <c r="GB696" i="1"/>
  <c r="GC696" i="1"/>
  <c r="GD696" i="1"/>
  <c r="GE696" i="1"/>
  <c r="GF696" i="1"/>
  <c r="GG696" i="1"/>
  <c r="GH696" i="1"/>
  <c r="GI696" i="1"/>
  <c r="GJ696" i="1"/>
  <c r="GK696" i="1"/>
  <c r="GL696" i="1"/>
  <c r="GM696" i="1"/>
  <c r="GN696" i="1"/>
  <c r="GO696" i="1"/>
  <c r="GP696" i="1"/>
  <c r="GQ696" i="1"/>
  <c r="GR696" i="1"/>
  <c r="GS696" i="1"/>
  <c r="GT696" i="1"/>
  <c r="GU696" i="1"/>
  <c r="GV696" i="1"/>
  <c r="GW696" i="1"/>
  <c r="GX696" i="1"/>
  <c r="C698" i="1"/>
  <c r="D698" i="1"/>
  <c r="U698" i="1"/>
  <c r="G990" i="6" s="1"/>
  <c r="V698" i="1"/>
  <c r="AC698" i="1"/>
  <c r="AE698" i="1"/>
  <c r="AD698" i="1" s="1"/>
  <c r="AF698" i="1"/>
  <c r="AG698" i="1"/>
  <c r="CU698" i="1" s="1"/>
  <c r="T698" i="1" s="1"/>
  <c r="AH698" i="1"/>
  <c r="AI698" i="1"/>
  <c r="AJ698" i="1"/>
  <c r="CQ698" i="1"/>
  <c r="CR698" i="1"/>
  <c r="CS698" i="1"/>
  <c r="CT698" i="1"/>
  <c r="CV698" i="1"/>
  <c r="CW698" i="1"/>
  <c r="CX698" i="1"/>
  <c r="W698" i="1" s="1"/>
  <c r="FR698" i="1"/>
  <c r="GL698" i="1"/>
  <c r="GO698" i="1"/>
  <c r="GP698" i="1"/>
  <c r="GV698" i="1"/>
  <c r="GX698" i="1"/>
  <c r="HC698" i="1"/>
  <c r="C699" i="1"/>
  <c r="D699" i="1"/>
  <c r="P699" i="1"/>
  <c r="Q699" i="1"/>
  <c r="R699" i="1"/>
  <c r="U699" i="1"/>
  <c r="G1000" i="6" s="1"/>
  <c r="V699" i="1"/>
  <c r="W699" i="1"/>
  <c r="AC699" i="1"/>
  <c r="AE699" i="1"/>
  <c r="AD699" i="1" s="1"/>
  <c r="AF699" i="1"/>
  <c r="AG699" i="1"/>
  <c r="AH699" i="1"/>
  <c r="AI699" i="1"/>
  <c r="AJ699" i="1"/>
  <c r="CQ699" i="1"/>
  <c r="CR699" i="1"/>
  <c r="CS699" i="1"/>
  <c r="CT699" i="1"/>
  <c r="CU699" i="1"/>
  <c r="T699" i="1" s="1"/>
  <c r="CV699" i="1"/>
  <c r="CW699" i="1"/>
  <c r="CX699" i="1"/>
  <c r="FR699" i="1"/>
  <c r="GL699" i="1"/>
  <c r="GO699" i="1"/>
  <c r="GP699" i="1"/>
  <c r="GV699" i="1"/>
  <c r="HC699" i="1" s="1"/>
  <c r="GX699" i="1" s="1"/>
  <c r="C700" i="1"/>
  <c r="D700" i="1"/>
  <c r="V700" i="1"/>
  <c r="AC700" i="1"/>
  <c r="AD700" i="1"/>
  <c r="AE700" i="1"/>
  <c r="AF700" i="1"/>
  <c r="AG700" i="1"/>
  <c r="CU700" i="1" s="1"/>
  <c r="T700" i="1" s="1"/>
  <c r="AG704" i="1" s="1"/>
  <c r="AH700" i="1"/>
  <c r="AI700" i="1"/>
  <c r="AJ700" i="1"/>
  <c r="CX700" i="1" s="1"/>
  <c r="W700" i="1" s="1"/>
  <c r="CQ700" i="1"/>
  <c r="CR700" i="1"/>
  <c r="CS700" i="1"/>
  <c r="CT700" i="1"/>
  <c r="CV700" i="1"/>
  <c r="CW700" i="1"/>
  <c r="FR700" i="1"/>
  <c r="GL700" i="1"/>
  <c r="GO700" i="1"/>
  <c r="GP700" i="1"/>
  <c r="GV700" i="1"/>
  <c r="HC700" i="1" s="1"/>
  <c r="GX700" i="1"/>
  <c r="C701" i="1"/>
  <c r="D701" i="1"/>
  <c r="P701" i="1"/>
  <c r="U701" i="1"/>
  <c r="G1020" i="6" s="1"/>
  <c r="V701" i="1"/>
  <c r="AC701" i="1"/>
  <c r="AE701" i="1"/>
  <c r="AD701" i="1" s="1"/>
  <c r="AF701" i="1"/>
  <c r="AG701" i="1"/>
  <c r="CU701" i="1" s="1"/>
  <c r="T701" i="1" s="1"/>
  <c r="AH701" i="1"/>
  <c r="AI701" i="1"/>
  <c r="AJ701" i="1"/>
  <c r="CQ701" i="1"/>
  <c r="CR701" i="1"/>
  <c r="CS701" i="1"/>
  <c r="CT701" i="1"/>
  <c r="CV701" i="1"/>
  <c r="CW701" i="1"/>
  <c r="CX701" i="1"/>
  <c r="W701" i="1" s="1"/>
  <c r="FR701" i="1"/>
  <c r="GL701" i="1"/>
  <c r="GO701" i="1"/>
  <c r="GP701" i="1"/>
  <c r="GV701" i="1"/>
  <c r="GX701" i="1"/>
  <c r="HC701" i="1"/>
  <c r="C702" i="1"/>
  <c r="D702" i="1"/>
  <c r="U702" i="1"/>
  <c r="G1030" i="6" s="1"/>
  <c r="V702" i="1"/>
  <c r="AC702" i="1"/>
  <c r="AE702" i="1"/>
  <c r="AD702" i="1" s="1"/>
  <c r="AF702" i="1"/>
  <c r="AG702" i="1"/>
  <c r="AH702" i="1"/>
  <c r="AI702" i="1"/>
  <c r="AJ702" i="1"/>
  <c r="CQ702" i="1"/>
  <c r="CR702" i="1"/>
  <c r="CS702" i="1"/>
  <c r="CT702" i="1"/>
  <c r="CU702" i="1"/>
  <c r="T702" i="1" s="1"/>
  <c r="CV702" i="1"/>
  <c r="CW702" i="1"/>
  <c r="CX702" i="1"/>
  <c r="W702" i="1" s="1"/>
  <c r="FR702" i="1"/>
  <c r="GL702" i="1"/>
  <c r="GO702" i="1"/>
  <c r="GP702" i="1"/>
  <c r="GV702" i="1"/>
  <c r="HC702" i="1" s="1"/>
  <c r="GX702" i="1" s="1"/>
  <c r="B704" i="1"/>
  <c r="B696" i="1" s="1"/>
  <c r="C704" i="1"/>
  <c r="D704" i="1"/>
  <c r="D696" i="1" s="1"/>
  <c r="F704" i="1"/>
  <c r="F696" i="1" s="1"/>
  <c r="G704" i="1"/>
  <c r="G696" i="1" s="1"/>
  <c r="AJ704" i="1"/>
  <c r="BX704" i="1"/>
  <c r="CK704" i="1"/>
  <c r="CK696" i="1" s="1"/>
  <c r="CL704" i="1"/>
  <c r="CM704" i="1"/>
  <c r="CM696" i="1" s="1"/>
  <c r="B734" i="1"/>
  <c r="B652" i="1" s="1"/>
  <c r="C734" i="1"/>
  <c r="C652" i="1" s="1"/>
  <c r="D734" i="1"/>
  <c r="D652" i="1" s="1"/>
  <c r="F734" i="1"/>
  <c r="F652" i="1" s="1"/>
  <c r="G734" i="1"/>
  <c r="G652" i="1" s="1"/>
  <c r="D764" i="1"/>
  <c r="B766" i="1"/>
  <c r="C766" i="1"/>
  <c r="D766" i="1"/>
  <c r="E766" i="1"/>
  <c r="F766" i="1"/>
  <c r="G766" i="1"/>
  <c r="Z766" i="1"/>
  <c r="AA766" i="1"/>
  <c r="AM766" i="1"/>
  <c r="AN766" i="1"/>
  <c r="BE766" i="1"/>
  <c r="BF766" i="1"/>
  <c r="BG766" i="1"/>
  <c r="BH766" i="1"/>
  <c r="BI766" i="1"/>
  <c r="BJ766" i="1"/>
  <c r="BK766" i="1"/>
  <c r="BL766" i="1"/>
  <c r="BM766" i="1"/>
  <c r="BN766" i="1"/>
  <c r="BO766" i="1"/>
  <c r="BP766" i="1"/>
  <c r="BQ766" i="1"/>
  <c r="BR766" i="1"/>
  <c r="BS766" i="1"/>
  <c r="BT766" i="1"/>
  <c r="BU766" i="1"/>
  <c r="BV766" i="1"/>
  <c r="BW766" i="1"/>
  <c r="CN766" i="1"/>
  <c r="CO766" i="1"/>
  <c r="CP766" i="1"/>
  <c r="CQ766" i="1"/>
  <c r="CR766" i="1"/>
  <c r="CS766" i="1"/>
  <c r="CT766" i="1"/>
  <c r="CU766" i="1"/>
  <c r="CV766" i="1"/>
  <c r="CW766" i="1"/>
  <c r="CX766" i="1"/>
  <c r="CY766" i="1"/>
  <c r="CZ766" i="1"/>
  <c r="DA766" i="1"/>
  <c r="DB766" i="1"/>
  <c r="DC766" i="1"/>
  <c r="DD766" i="1"/>
  <c r="DE766" i="1"/>
  <c r="DF766" i="1"/>
  <c r="DG766" i="1"/>
  <c r="DH766" i="1"/>
  <c r="DI766" i="1"/>
  <c r="DJ766" i="1"/>
  <c r="DK766" i="1"/>
  <c r="DL766" i="1"/>
  <c r="DM766" i="1"/>
  <c r="DN766" i="1"/>
  <c r="DO766" i="1"/>
  <c r="DP766" i="1"/>
  <c r="DQ766" i="1"/>
  <c r="DR766" i="1"/>
  <c r="DS766" i="1"/>
  <c r="DT766" i="1"/>
  <c r="DU766" i="1"/>
  <c r="DV766" i="1"/>
  <c r="DW766" i="1"/>
  <c r="DX766" i="1"/>
  <c r="DY766" i="1"/>
  <c r="DZ766" i="1"/>
  <c r="EA766" i="1"/>
  <c r="EB766" i="1"/>
  <c r="EC766" i="1"/>
  <c r="ED766" i="1"/>
  <c r="EE766" i="1"/>
  <c r="EF766" i="1"/>
  <c r="EG766" i="1"/>
  <c r="EH766" i="1"/>
  <c r="EI766" i="1"/>
  <c r="EJ766" i="1"/>
  <c r="EK766" i="1"/>
  <c r="EL766" i="1"/>
  <c r="EM766" i="1"/>
  <c r="EN766" i="1"/>
  <c r="EO766" i="1"/>
  <c r="EP766" i="1"/>
  <c r="EQ766" i="1"/>
  <c r="ER766" i="1"/>
  <c r="ES766" i="1"/>
  <c r="ET766" i="1"/>
  <c r="EU766" i="1"/>
  <c r="EV766" i="1"/>
  <c r="EW766" i="1"/>
  <c r="EX766" i="1"/>
  <c r="EY766" i="1"/>
  <c r="EZ766" i="1"/>
  <c r="FA766" i="1"/>
  <c r="FB766" i="1"/>
  <c r="FC766" i="1"/>
  <c r="FD766" i="1"/>
  <c r="FE766" i="1"/>
  <c r="FF766" i="1"/>
  <c r="FG766" i="1"/>
  <c r="FH766" i="1"/>
  <c r="FI766" i="1"/>
  <c r="FJ766" i="1"/>
  <c r="FK766" i="1"/>
  <c r="FL766" i="1"/>
  <c r="FM766" i="1"/>
  <c r="FN766" i="1"/>
  <c r="FO766" i="1"/>
  <c r="FP766" i="1"/>
  <c r="FQ766" i="1"/>
  <c r="FR766" i="1"/>
  <c r="FS766" i="1"/>
  <c r="FT766" i="1"/>
  <c r="FU766" i="1"/>
  <c r="FV766" i="1"/>
  <c r="FW766" i="1"/>
  <c r="FX766" i="1"/>
  <c r="FY766" i="1"/>
  <c r="FZ766" i="1"/>
  <c r="GA766" i="1"/>
  <c r="GB766" i="1"/>
  <c r="GC766" i="1"/>
  <c r="GD766" i="1"/>
  <c r="GE766" i="1"/>
  <c r="GF766" i="1"/>
  <c r="GG766" i="1"/>
  <c r="GH766" i="1"/>
  <c r="GI766" i="1"/>
  <c r="GJ766" i="1"/>
  <c r="GK766" i="1"/>
  <c r="GL766" i="1"/>
  <c r="GM766" i="1"/>
  <c r="GN766" i="1"/>
  <c r="GO766" i="1"/>
  <c r="GP766" i="1"/>
  <c r="GQ766" i="1"/>
  <c r="GR766" i="1"/>
  <c r="GS766" i="1"/>
  <c r="GT766" i="1"/>
  <c r="GU766" i="1"/>
  <c r="GV766" i="1"/>
  <c r="GW766" i="1"/>
  <c r="GX766" i="1"/>
  <c r="C768" i="1"/>
  <c r="D768" i="1"/>
  <c r="U768" i="1"/>
  <c r="G1042" i="6" s="1"/>
  <c r="V768" i="1"/>
  <c r="G1045" i="6" s="1"/>
  <c r="AC768" i="1"/>
  <c r="AE768" i="1"/>
  <c r="AD768" i="1" s="1"/>
  <c r="AF768" i="1"/>
  <c r="AG768" i="1"/>
  <c r="CU768" i="1" s="1"/>
  <c r="T768" i="1" s="1"/>
  <c r="AH768" i="1"/>
  <c r="AI768" i="1"/>
  <c r="AJ768" i="1"/>
  <c r="CX768" i="1" s="1"/>
  <c r="W768" i="1" s="1"/>
  <c r="CQ768" i="1"/>
  <c r="CR768" i="1"/>
  <c r="CS768" i="1"/>
  <c r="CT768" i="1"/>
  <c r="CV768" i="1"/>
  <c r="CW768" i="1"/>
  <c r="FR768" i="1"/>
  <c r="GL768" i="1"/>
  <c r="GO768" i="1"/>
  <c r="GP768" i="1"/>
  <c r="GV768" i="1"/>
  <c r="HC768" i="1" s="1"/>
  <c r="GX768" i="1" s="1"/>
  <c r="C769" i="1"/>
  <c r="D769" i="1"/>
  <c r="U769" i="1"/>
  <c r="G1056" i="6" s="1"/>
  <c r="V769" i="1"/>
  <c r="G1059" i="6" s="1"/>
  <c r="W769" i="1"/>
  <c r="AC769" i="1"/>
  <c r="AE769" i="1"/>
  <c r="AD769" i="1" s="1"/>
  <c r="AF769" i="1"/>
  <c r="AG769" i="1"/>
  <c r="CU769" i="1" s="1"/>
  <c r="T769" i="1" s="1"/>
  <c r="AH769" i="1"/>
  <c r="AI769" i="1"/>
  <c r="AJ769" i="1"/>
  <c r="CQ769" i="1"/>
  <c r="CR769" i="1"/>
  <c r="CS769" i="1"/>
  <c r="CT769" i="1"/>
  <c r="CV769" i="1"/>
  <c r="CW769" i="1"/>
  <c r="CX769" i="1"/>
  <c r="FR769" i="1"/>
  <c r="GL769" i="1"/>
  <c r="GO769" i="1"/>
  <c r="GP769" i="1"/>
  <c r="GV769" i="1"/>
  <c r="HC769" i="1" s="1"/>
  <c r="GX769" i="1" s="1"/>
  <c r="C770" i="1"/>
  <c r="D770" i="1"/>
  <c r="U770" i="1"/>
  <c r="G1070" i="6" s="1"/>
  <c r="V770" i="1"/>
  <c r="G1073" i="6" s="1"/>
  <c r="AC770" i="1"/>
  <c r="AE770" i="1"/>
  <c r="AD770" i="1" s="1"/>
  <c r="AF770" i="1"/>
  <c r="AG770" i="1"/>
  <c r="AH770" i="1"/>
  <c r="AI770" i="1"/>
  <c r="AJ770" i="1"/>
  <c r="CQ770" i="1"/>
  <c r="CR770" i="1"/>
  <c r="CS770" i="1"/>
  <c r="CT770" i="1"/>
  <c r="CU770" i="1"/>
  <c r="T770" i="1" s="1"/>
  <c r="CV770" i="1"/>
  <c r="CW770" i="1"/>
  <c r="CX770" i="1"/>
  <c r="W770" i="1" s="1"/>
  <c r="FR770" i="1"/>
  <c r="GL770" i="1"/>
  <c r="GO770" i="1"/>
  <c r="GP770" i="1"/>
  <c r="GV770" i="1"/>
  <c r="HC770" i="1" s="1"/>
  <c r="GX770" i="1"/>
  <c r="C771" i="1"/>
  <c r="D771" i="1"/>
  <c r="U771" i="1"/>
  <c r="G1084" i="6" s="1"/>
  <c r="V771" i="1"/>
  <c r="G1087" i="6" s="1"/>
  <c r="AC771" i="1"/>
  <c r="AE771" i="1"/>
  <c r="AD771" i="1" s="1"/>
  <c r="AF771" i="1"/>
  <c r="AG771" i="1"/>
  <c r="CU771" i="1" s="1"/>
  <c r="T771" i="1" s="1"/>
  <c r="AH771" i="1"/>
  <c r="AI771" i="1"/>
  <c r="AJ771" i="1"/>
  <c r="CX771" i="1" s="1"/>
  <c r="W771" i="1" s="1"/>
  <c r="CQ771" i="1"/>
  <c r="CR771" i="1"/>
  <c r="CS771" i="1"/>
  <c r="CT771" i="1"/>
  <c r="CV771" i="1"/>
  <c r="CW771" i="1"/>
  <c r="FR771" i="1"/>
  <c r="GL771" i="1"/>
  <c r="GO771" i="1"/>
  <c r="GP771" i="1"/>
  <c r="GV771" i="1"/>
  <c r="HC771" i="1" s="1"/>
  <c r="GX771" i="1" s="1"/>
  <c r="C772" i="1"/>
  <c r="D772" i="1"/>
  <c r="U772" i="1"/>
  <c r="G1098" i="6" s="1"/>
  <c r="V772" i="1"/>
  <c r="G1101" i="6" s="1"/>
  <c r="W772" i="1"/>
  <c r="AC772" i="1"/>
  <c r="AE772" i="1"/>
  <c r="AD772" i="1" s="1"/>
  <c r="AF772" i="1"/>
  <c r="AG772" i="1"/>
  <c r="CU772" i="1" s="1"/>
  <c r="T772" i="1" s="1"/>
  <c r="AH772" i="1"/>
  <c r="AI772" i="1"/>
  <c r="AJ772" i="1"/>
  <c r="CQ772" i="1"/>
  <c r="CR772" i="1"/>
  <c r="CS772" i="1"/>
  <c r="CT772" i="1"/>
  <c r="CV772" i="1"/>
  <c r="CW772" i="1"/>
  <c r="CX772" i="1"/>
  <c r="FR772" i="1"/>
  <c r="GL772" i="1"/>
  <c r="GO772" i="1"/>
  <c r="GP772" i="1"/>
  <c r="GV772" i="1"/>
  <c r="HC772" i="1" s="1"/>
  <c r="GX772" i="1" s="1"/>
  <c r="C773" i="1"/>
  <c r="D773" i="1"/>
  <c r="V773" i="1"/>
  <c r="G1115" i="6" s="1"/>
  <c r="AC773" i="1"/>
  <c r="AE773" i="1"/>
  <c r="AD773" i="1" s="1"/>
  <c r="AF773" i="1"/>
  <c r="AG773" i="1"/>
  <c r="AH773" i="1"/>
  <c r="AI773" i="1"/>
  <c r="AJ773" i="1"/>
  <c r="CQ773" i="1"/>
  <c r="CR773" i="1"/>
  <c r="CS773" i="1"/>
  <c r="CT773" i="1"/>
  <c r="CU773" i="1"/>
  <c r="T773" i="1" s="1"/>
  <c r="CV773" i="1"/>
  <c r="CW773" i="1"/>
  <c r="CX773" i="1"/>
  <c r="W773" i="1" s="1"/>
  <c r="FR773" i="1"/>
  <c r="GL773" i="1"/>
  <c r="GO773" i="1"/>
  <c r="GP773" i="1"/>
  <c r="GV773" i="1"/>
  <c r="GX773" i="1"/>
  <c r="HC773" i="1"/>
  <c r="C774" i="1"/>
  <c r="D774" i="1"/>
  <c r="V774" i="1"/>
  <c r="G1129" i="6" s="1"/>
  <c r="AC774" i="1"/>
  <c r="AE774" i="1"/>
  <c r="AD774" i="1" s="1"/>
  <c r="AB774" i="1" s="1"/>
  <c r="AF774" i="1"/>
  <c r="AG774" i="1"/>
  <c r="CU774" i="1" s="1"/>
  <c r="T774" i="1" s="1"/>
  <c r="AH774" i="1"/>
  <c r="AI774" i="1"/>
  <c r="AJ774" i="1"/>
  <c r="CX774" i="1" s="1"/>
  <c r="W774" i="1" s="1"/>
  <c r="CQ774" i="1"/>
  <c r="CR774" i="1"/>
  <c r="CS774" i="1"/>
  <c r="CT774" i="1"/>
  <c r="CV774" i="1"/>
  <c r="CW774" i="1"/>
  <c r="FR774" i="1"/>
  <c r="GL774" i="1"/>
  <c r="GO774" i="1"/>
  <c r="GP774" i="1"/>
  <c r="GV774" i="1"/>
  <c r="HC774" i="1" s="1"/>
  <c r="GX774" i="1" s="1"/>
  <c r="C775" i="1"/>
  <c r="D775" i="1"/>
  <c r="U775" i="1"/>
  <c r="G1140" i="6" s="1"/>
  <c r="V775" i="1"/>
  <c r="G1143" i="6" s="1"/>
  <c r="W775" i="1"/>
  <c r="AC775" i="1"/>
  <c r="AE775" i="1"/>
  <c r="AD775" i="1" s="1"/>
  <c r="AF775" i="1"/>
  <c r="AG775" i="1"/>
  <c r="CU775" i="1" s="1"/>
  <c r="T775" i="1" s="1"/>
  <c r="AH775" i="1"/>
  <c r="AI775" i="1"/>
  <c r="AJ775" i="1"/>
  <c r="CQ775" i="1"/>
  <c r="CR775" i="1"/>
  <c r="CS775" i="1"/>
  <c r="CT775" i="1"/>
  <c r="CV775" i="1"/>
  <c r="CW775" i="1"/>
  <c r="CX775" i="1"/>
  <c r="FR775" i="1"/>
  <c r="GL775" i="1"/>
  <c r="GO775" i="1"/>
  <c r="GP775" i="1"/>
  <c r="GV775" i="1"/>
  <c r="HC775" i="1" s="1"/>
  <c r="GX775" i="1" s="1"/>
  <c r="B777" i="1"/>
  <c r="C777" i="1"/>
  <c r="D777" i="1"/>
  <c r="F777" i="1"/>
  <c r="G777" i="1"/>
  <c r="AO777" i="1"/>
  <c r="AO766" i="1" s="1"/>
  <c r="BB777" i="1"/>
  <c r="BX777" i="1"/>
  <c r="CK777" i="1"/>
  <c r="CK766" i="1" s="1"/>
  <c r="CL777" i="1"/>
  <c r="CL766" i="1" s="1"/>
  <c r="CM777" i="1"/>
  <c r="D807" i="1"/>
  <c r="E809" i="1"/>
  <c r="Z809" i="1"/>
  <c r="AA809" i="1"/>
  <c r="AM809" i="1"/>
  <c r="AN809" i="1"/>
  <c r="AO809" i="1"/>
  <c r="BC809" i="1"/>
  <c r="BE809" i="1"/>
  <c r="BF809" i="1"/>
  <c r="BG809" i="1"/>
  <c r="BH809" i="1"/>
  <c r="BI809" i="1"/>
  <c r="BJ809" i="1"/>
  <c r="BK809" i="1"/>
  <c r="BL809" i="1"/>
  <c r="BM809" i="1"/>
  <c r="BN809" i="1"/>
  <c r="BO809" i="1"/>
  <c r="BP809" i="1"/>
  <c r="BQ809" i="1"/>
  <c r="BR809" i="1"/>
  <c r="BS809" i="1"/>
  <c r="BT809" i="1"/>
  <c r="BU809" i="1"/>
  <c r="BV809" i="1"/>
  <c r="BW809" i="1"/>
  <c r="BX809" i="1"/>
  <c r="CL809" i="1"/>
  <c r="CM809" i="1"/>
  <c r="CN809" i="1"/>
  <c r="CO809" i="1"/>
  <c r="CP809" i="1"/>
  <c r="CQ809" i="1"/>
  <c r="CR809" i="1"/>
  <c r="CS809" i="1"/>
  <c r="CT809" i="1"/>
  <c r="CU809" i="1"/>
  <c r="CV809" i="1"/>
  <c r="CW809" i="1"/>
  <c r="CX809" i="1"/>
  <c r="CY809" i="1"/>
  <c r="CZ809" i="1"/>
  <c r="DA809" i="1"/>
  <c r="DB809" i="1"/>
  <c r="DC809" i="1"/>
  <c r="DD809" i="1"/>
  <c r="DE809" i="1"/>
  <c r="DF809" i="1"/>
  <c r="DG809" i="1"/>
  <c r="DH809" i="1"/>
  <c r="DI809" i="1"/>
  <c r="DJ809" i="1"/>
  <c r="DK809" i="1"/>
  <c r="DL809" i="1"/>
  <c r="DM809" i="1"/>
  <c r="DN809" i="1"/>
  <c r="DO809" i="1"/>
  <c r="DP809" i="1"/>
  <c r="DQ809" i="1"/>
  <c r="DR809" i="1"/>
  <c r="DS809" i="1"/>
  <c r="DT809" i="1"/>
  <c r="DU809" i="1"/>
  <c r="DV809" i="1"/>
  <c r="DW809" i="1"/>
  <c r="DX809" i="1"/>
  <c r="DY809" i="1"/>
  <c r="DZ809" i="1"/>
  <c r="EA809" i="1"/>
  <c r="EB809" i="1"/>
  <c r="EC809" i="1"/>
  <c r="ED809" i="1"/>
  <c r="EE809" i="1"/>
  <c r="EF809" i="1"/>
  <c r="EG809" i="1"/>
  <c r="EH809" i="1"/>
  <c r="EI809" i="1"/>
  <c r="EJ809" i="1"/>
  <c r="EK809" i="1"/>
  <c r="EL809" i="1"/>
  <c r="EM809" i="1"/>
  <c r="EN809" i="1"/>
  <c r="EO809" i="1"/>
  <c r="EP809" i="1"/>
  <c r="EQ809" i="1"/>
  <c r="ER809" i="1"/>
  <c r="ES809" i="1"/>
  <c r="ET809" i="1"/>
  <c r="EU809" i="1"/>
  <c r="EV809" i="1"/>
  <c r="EW809" i="1"/>
  <c r="EX809" i="1"/>
  <c r="EY809" i="1"/>
  <c r="EZ809" i="1"/>
  <c r="FA809" i="1"/>
  <c r="FB809" i="1"/>
  <c r="FC809" i="1"/>
  <c r="FD809" i="1"/>
  <c r="FE809" i="1"/>
  <c r="FF809" i="1"/>
  <c r="FG809" i="1"/>
  <c r="FH809" i="1"/>
  <c r="FI809" i="1"/>
  <c r="FJ809" i="1"/>
  <c r="FK809" i="1"/>
  <c r="FL809" i="1"/>
  <c r="FM809" i="1"/>
  <c r="FN809" i="1"/>
  <c r="FO809" i="1"/>
  <c r="FP809" i="1"/>
  <c r="FQ809" i="1"/>
  <c r="FR809" i="1"/>
  <c r="FS809" i="1"/>
  <c r="FT809" i="1"/>
  <c r="FU809" i="1"/>
  <c r="FV809" i="1"/>
  <c r="FW809" i="1"/>
  <c r="FX809" i="1"/>
  <c r="FY809" i="1"/>
  <c r="FZ809" i="1"/>
  <c r="GA809" i="1"/>
  <c r="GB809" i="1"/>
  <c r="GC809" i="1"/>
  <c r="GD809" i="1"/>
  <c r="GE809" i="1"/>
  <c r="GF809" i="1"/>
  <c r="GG809" i="1"/>
  <c r="GH809" i="1"/>
  <c r="GI809" i="1"/>
  <c r="GJ809" i="1"/>
  <c r="GK809" i="1"/>
  <c r="GL809" i="1"/>
  <c r="GM809" i="1"/>
  <c r="GN809" i="1"/>
  <c r="GO809" i="1"/>
  <c r="GP809" i="1"/>
  <c r="GQ809" i="1"/>
  <c r="GR809" i="1"/>
  <c r="GS809" i="1"/>
  <c r="GT809" i="1"/>
  <c r="GU809" i="1"/>
  <c r="GV809" i="1"/>
  <c r="GW809" i="1"/>
  <c r="GX809" i="1"/>
  <c r="C811" i="1"/>
  <c r="D811" i="1"/>
  <c r="U811" i="1"/>
  <c r="G1156" i="6" s="1"/>
  <c r="V811" i="1"/>
  <c r="AC811" i="1"/>
  <c r="AD811" i="1"/>
  <c r="AE811" i="1"/>
  <c r="AF811" i="1"/>
  <c r="AG811" i="1"/>
  <c r="AH811" i="1"/>
  <c r="AI811" i="1"/>
  <c r="AJ811" i="1"/>
  <c r="CQ811" i="1"/>
  <c r="CR811" i="1"/>
  <c r="CS811" i="1"/>
  <c r="CT811" i="1"/>
  <c r="CU811" i="1"/>
  <c r="T811" i="1" s="1"/>
  <c r="CV811" i="1"/>
  <c r="CW811" i="1"/>
  <c r="CX811" i="1"/>
  <c r="W811" i="1" s="1"/>
  <c r="FR811" i="1"/>
  <c r="GL811" i="1"/>
  <c r="GO811" i="1"/>
  <c r="GP811" i="1"/>
  <c r="GV811" i="1"/>
  <c r="GX811" i="1"/>
  <c r="CJ814" i="1" s="1"/>
  <c r="HC811" i="1"/>
  <c r="C812" i="1"/>
  <c r="D812" i="1"/>
  <c r="V812" i="1"/>
  <c r="AC812" i="1"/>
  <c r="AE812" i="1"/>
  <c r="AD812" i="1" s="1"/>
  <c r="AF812" i="1"/>
  <c r="AG812" i="1"/>
  <c r="CU812" i="1" s="1"/>
  <c r="T812" i="1" s="1"/>
  <c r="AH812" i="1"/>
  <c r="AI812" i="1"/>
  <c r="AJ812" i="1"/>
  <c r="CX812" i="1" s="1"/>
  <c r="W812" i="1" s="1"/>
  <c r="CQ812" i="1"/>
  <c r="CR812" i="1"/>
  <c r="CS812" i="1"/>
  <c r="CT812" i="1"/>
  <c r="CV812" i="1"/>
  <c r="CW812" i="1"/>
  <c r="FR812" i="1"/>
  <c r="GL812" i="1"/>
  <c r="GO812" i="1"/>
  <c r="GP812" i="1"/>
  <c r="CD814" i="1" s="1"/>
  <c r="GV812" i="1"/>
  <c r="HC812" i="1" s="1"/>
  <c r="GX812" i="1" s="1"/>
  <c r="B814" i="1"/>
  <c r="B809" i="1" s="1"/>
  <c r="C814" i="1"/>
  <c r="C809" i="1" s="1"/>
  <c r="D814" i="1"/>
  <c r="D809" i="1" s="1"/>
  <c r="F814" i="1"/>
  <c r="F809" i="1" s="1"/>
  <c r="G814" i="1"/>
  <c r="G809" i="1" s="1"/>
  <c r="BX814" i="1"/>
  <c r="AO814" i="1" s="1"/>
  <c r="F818" i="1" s="1"/>
  <c r="CK814" i="1"/>
  <c r="CL814" i="1"/>
  <c r="BC814" i="1" s="1"/>
  <c r="CM814" i="1"/>
  <c r="BD814" i="1" s="1"/>
  <c r="BD809" i="1" s="1"/>
  <c r="F830" i="1"/>
  <c r="F839" i="1"/>
  <c r="D844" i="1"/>
  <c r="C846" i="1"/>
  <c r="D846" i="1"/>
  <c r="E846" i="1"/>
  <c r="F846" i="1"/>
  <c r="G846" i="1"/>
  <c r="Z846" i="1"/>
  <c r="AA846" i="1"/>
  <c r="AG846" i="1"/>
  <c r="AM846" i="1"/>
  <c r="AN846" i="1"/>
  <c r="BE846" i="1"/>
  <c r="BF846" i="1"/>
  <c r="BG846" i="1"/>
  <c r="BH846" i="1"/>
  <c r="BI846" i="1"/>
  <c r="BJ846" i="1"/>
  <c r="BK846" i="1"/>
  <c r="BL846" i="1"/>
  <c r="BM846" i="1"/>
  <c r="BN846" i="1"/>
  <c r="BO846" i="1"/>
  <c r="BP846" i="1"/>
  <c r="BQ846" i="1"/>
  <c r="BR846" i="1"/>
  <c r="BS846" i="1"/>
  <c r="BT846" i="1"/>
  <c r="BU846" i="1"/>
  <c r="BV846" i="1"/>
  <c r="BW846" i="1"/>
  <c r="BX846" i="1"/>
  <c r="CN846" i="1"/>
  <c r="CO846" i="1"/>
  <c r="CP846" i="1"/>
  <c r="CQ846" i="1"/>
  <c r="CR846" i="1"/>
  <c r="CS846" i="1"/>
  <c r="CT846" i="1"/>
  <c r="CU846" i="1"/>
  <c r="CV846" i="1"/>
  <c r="CW846" i="1"/>
  <c r="CX846" i="1"/>
  <c r="CY846" i="1"/>
  <c r="CZ846" i="1"/>
  <c r="DA846" i="1"/>
  <c r="DB846" i="1"/>
  <c r="DC846" i="1"/>
  <c r="DD846" i="1"/>
  <c r="DE846" i="1"/>
  <c r="DF846" i="1"/>
  <c r="DG846" i="1"/>
  <c r="DH846" i="1"/>
  <c r="DI846" i="1"/>
  <c r="DJ846" i="1"/>
  <c r="DK846" i="1"/>
  <c r="DL846" i="1"/>
  <c r="DM846" i="1"/>
  <c r="DN846" i="1"/>
  <c r="DO846" i="1"/>
  <c r="DP846" i="1"/>
  <c r="DQ846" i="1"/>
  <c r="DR846" i="1"/>
  <c r="DS846" i="1"/>
  <c r="DT846" i="1"/>
  <c r="DU846" i="1"/>
  <c r="DV846" i="1"/>
  <c r="DW846" i="1"/>
  <c r="DX846" i="1"/>
  <c r="DY846" i="1"/>
  <c r="DZ846" i="1"/>
  <c r="EA846" i="1"/>
  <c r="EB846" i="1"/>
  <c r="EC846" i="1"/>
  <c r="ED846" i="1"/>
  <c r="EE846" i="1"/>
  <c r="EF846" i="1"/>
  <c r="EG846" i="1"/>
  <c r="EH846" i="1"/>
  <c r="EI846" i="1"/>
  <c r="EJ846" i="1"/>
  <c r="EK846" i="1"/>
  <c r="EL846" i="1"/>
  <c r="EM846" i="1"/>
  <c r="EN846" i="1"/>
  <c r="EO846" i="1"/>
  <c r="EP846" i="1"/>
  <c r="EQ846" i="1"/>
  <c r="ER846" i="1"/>
  <c r="ES846" i="1"/>
  <c r="ET846" i="1"/>
  <c r="EU846" i="1"/>
  <c r="EV846" i="1"/>
  <c r="EW846" i="1"/>
  <c r="EX846" i="1"/>
  <c r="EY846" i="1"/>
  <c r="EZ846" i="1"/>
  <c r="FA846" i="1"/>
  <c r="FB846" i="1"/>
  <c r="FC846" i="1"/>
  <c r="FD846" i="1"/>
  <c r="FE846" i="1"/>
  <c r="FF846" i="1"/>
  <c r="FG846" i="1"/>
  <c r="FH846" i="1"/>
  <c r="FI846" i="1"/>
  <c r="FJ846" i="1"/>
  <c r="FK846" i="1"/>
  <c r="FL846" i="1"/>
  <c r="FM846" i="1"/>
  <c r="FN846" i="1"/>
  <c r="FO846" i="1"/>
  <c r="FP846" i="1"/>
  <c r="FQ846" i="1"/>
  <c r="FR846" i="1"/>
  <c r="FS846" i="1"/>
  <c r="FT846" i="1"/>
  <c r="FU846" i="1"/>
  <c r="FV846" i="1"/>
  <c r="FW846" i="1"/>
  <c r="FX846" i="1"/>
  <c r="FY846" i="1"/>
  <c r="FZ846" i="1"/>
  <c r="GA846" i="1"/>
  <c r="GB846" i="1"/>
  <c r="GC846" i="1"/>
  <c r="GD846" i="1"/>
  <c r="GE846" i="1"/>
  <c r="GF846" i="1"/>
  <c r="GG846" i="1"/>
  <c r="GH846" i="1"/>
  <c r="GI846" i="1"/>
  <c r="GJ846" i="1"/>
  <c r="GK846" i="1"/>
  <c r="GL846" i="1"/>
  <c r="GM846" i="1"/>
  <c r="GN846" i="1"/>
  <c r="GO846" i="1"/>
  <c r="GP846" i="1"/>
  <c r="GQ846" i="1"/>
  <c r="GR846" i="1"/>
  <c r="GS846" i="1"/>
  <c r="GT846" i="1"/>
  <c r="GU846" i="1"/>
  <c r="GV846" i="1"/>
  <c r="GW846" i="1"/>
  <c r="GX846" i="1"/>
  <c r="C848" i="1"/>
  <c r="D848" i="1"/>
  <c r="U848" i="1"/>
  <c r="V848" i="1"/>
  <c r="G1176" i="6" s="1"/>
  <c r="AC848" i="1"/>
  <c r="AE848" i="1"/>
  <c r="AD848" i="1" s="1"/>
  <c r="AB848" i="1" s="1"/>
  <c r="AF848" i="1"/>
  <c r="AG848" i="1"/>
  <c r="CU848" i="1" s="1"/>
  <c r="T848" i="1" s="1"/>
  <c r="AG850" i="1" s="1"/>
  <c r="T850" i="1" s="1"/>
  <c r="AH848" i="1"/>
  <c r="AI848" i="1"/>
  <c r="AJ848" i="1"/>
  <c r="CX848" i="1" s="1"/>
  <c r="W848" i="1" s="1"/>
  <c r="AJ850" i="1" s="1"/>
  <c r="CQ848" i="1"/>
  <c r="CR848" i="1"/>
  <c r="CS848" i="1"/>
  <c r="CT848" i="1"/>
  <c r="CV848" i="1"/>
  <c r="CW848" i="1"/>
  <c r="FR848" i="1"/>
  <c r="BY850" i="1" s="1"/>
  <c r="BY846" i="1" s="1"/>
  <c r="GL848" i="1"/>
  <c r="BZ850" i="1" s="1"/>
  <c r="GO848" i="1"/>
  <c r="CC850" i="1" s="1"/>
  <c r="AT850" i="1" s="1"/>
  <c r="GP848" i="1"/>
  <c r="CD850" i="1" s="1"/>
  <c r="GV848" i="1"/>
  <c r="HC848" i="1"/>
  <c r="GX848" i="1" s="1"/>
  <c r="CJ850" i="1" s="1"/>
  <c r="B850" i="1"/>
  <c r="B846" i="1" s="1"/>
  <c r="C850" i="1"/>
  <c r="D850" i="1"/>
  <c r="F850" i="1"/>
  <c r="G850" i="1"/>
  <c r="AI850" i="1"/>
  <c r="AI846" i="1" s="1"/>
  <c r="AO850" i="1"/>
  <c r="BB850" i="1"/>
  <c r="BB846" i="1" s="1"/>
  <c r="BX850" i="1"/>
  <c r="CK850" i="1"/>
  <c r="CK846" i="1" s="1"/>
  <c r="CL850" i="1"/>
  <c r="CL846" i="1" s="1"/>
  <c r="CM850" i="1"/>
  <c r="F863" i="1"/>
  <c r="D880" i="1"/>
  <c r="E882" i="1"/>
  <c r="Z882" i="1"/>
  <c r="AA882" i="1"/>
  <c r="AM882" i="1"/>
  <c r="AN882" i="1"/>
  <c r="BE882" i="1"/>
  <c r="BF882" i="1"/>
  <c r="BG882" i="1"/>
  <c r="BH882" i="1"/>
  <c r="BI882" i="1"/>
  <c r="BJ882" i="1"/>
  <c r="BK882" i="1"/>
  <c r="BL882" i="1"/>
  <c r="BM882" i="1"/>
  <c r="BN882" i="1"/>
  <c r="BO882" i="1"/>
  <c r="BP882" i="1"/>
  <c r="BQ882" i="1"/>
  <c r="BR882" i="1"/>
  <c r="BS882" i="1"/>
  <c r="BT882" i="1"/>
  <c r="BU882" i="1"/>
  <c r="BV882" i="1"/>
  <c r="BW882" i="1"/>
  <c r="BX882" i="1"/>
  <c r="CN882" i="1"/>
  <c r="CO882" i="1"/>
  <c r="CP882" i="1"/>
  <c r="CQ882" i="1"/>
  <c r="CR882" i="1"/>
  <c r="CS882" i="1"/>
  <c r="CT882" i="1"/>
  <c r="CU882" i="1"/>
  <c r="CV882" i="1"/>
  <c r="CW882" i="1"/>
  <c r="CX882" i="1"/>
  <c r="CY882" i="1"/>
  <c r="CZ882" i="1"/>
  <c r="DA882" i="1"/>
  <c r="DB882" i="1"/>
  <c r="DC882" i="1"/>
  <c r="DD882" i="1"/>
  <c r="DE882" i="1"/>
  <c r="DF882" i="1"/>
  <c r="DG882" i="1"/>
  <c r="DH882" i="1"/>
  <c r="DI882" i="1"/>
  <c r="DJ882" i="1"/>
  <c r="DK882" i="1"/>
  <c r="DL882" i="1"/>
  <c r="DM882" i="1"/>
  <c r="DN882" i="1"/>
  <c r="DO882" i="1"/>
  <c r="DP882" i="1"/>
  <c r="DQ882" i="1"/>
  <c r="DR882" i="1"/>
  <c r="DS882" i="1"/>
  <c r="DT882" i="1"/>
  <c r="DU882" i="1"/>
  <c r="DV882" i="1"/>
  <c r="DW882" i="1"/>
  <c r="DX882" i="1"/>
  <c r="DY882" i="1"/>
  <c r="DZ882" i="1"/>
  <c r="EA882" i="1"/>
  <c r="EB882" i="1"/>
  <c r="EC882" i="1"/>
  <c r="ED882" i="1"/>
  <c r="EE882" i="1"/>
  <c r="EF882" i="1"/>
  <c r="EG882" i="1"/>
  <c r="EH882" i="1"/>
  <c r="EI882" i="1"/>
  <c r="EJ882" i="1"/>
  <c r="EK882" i="1"/>
  <c r="EL882" i="1"/>
  <c r="EM882" i="1"/>
  <c r="EN882" i="1"/>
  <c r="EO882" i="1"/>
  <c r="EP882" i="1"/>
  <c r="EQ882" i="1"/>
  <c r="ER882" i="1"/>
  <c r="ES882" i="1"/>
  <c r="ET882" i="1"/>
  <c r="EU882" i="1"/>
  <c r="EV882" i="1"/>
  <c r="EW882" i="1"/>
  <c r="EX882" i="1"/>
  <c r="EY882" i="1"/>
  <c r="EZ882" i="1"/>
  <c r="FA882" i="1"/>
  <c r="FB882" i="1"/>
  <c r="FC882" i="1"/>
  <c r="FD882" i="1"/>
  <c r="FE882" i="1"/>
  <c r="FF882" i="1"/>
  <c r="FG882" i="1"/>
  <c r="FH882" i="1"/>
  <c r="FI882" i="1"/>
  <c r="FJ882" i="1"/>
  <c r="FK882" i="1"/>
  <c r="FL882" i="1"/>
  <c r="FM882" i="1"/>
  <c r="FN882" i="1"/>
  <c r="FO882" i="1"/>
  <c r="FP882" i="1"/>
  <c r="FQ882" i="1"/>
  <c r="FR882" i="1"/>
  <c r="FS882" i="1"/>
  <c r="FT882" i="1"/>
  <c r="FU882" i="1"/>
  <c r="FV882" i="1"/>
  <c r="FW882" i="1"/>
  <c r="FX882" i="1"/>
  <c r="FY882" i="1"/>
  <c r="FZ882" i="1"/>
  <c r="GA882" i="1"/>
  <c r="GB882" i="1"/>
  <c r="GC882" i="1"/>
  <c r="GD882" i="1"/>
  <c r="GE882" i="1"/>
  <c r="GF882" i="1"/>
  <c r="GG882" i="1"/>
  <c r="GH882" i="1"/>
  <c r="GI882" i="1"/>
  <c r="GJ882" i="1"/>
  <c r="GK882" i="1"/>
  <c r="GL882" i="1"/>
  <c r="GM882" i="1"/>
  <c r="GN882" i="1"/>
  <c r="GO882" i="1"/>
  <c r="GP882" i="1"/>
  <c r="GQ882" i="1"/>
  <c r="GR882" i="1"/>
  <c r="GS882" i="1"/>
  <c r="GT882" i="1"/>
  <c r="GU882" i="1"/>
  <c r="GV882" i="1"/>
  <c r="GW882" i="1"/>
  <c r="GX882" i="1"/>
  <c r="C884" i="1"/>
  <c r="D884" i="1"/>
  <c r="I884" i="1"/>
  <c r="K884" i="1"/>
  <c r="V884" i="1"/>
  <c r="AC884" i="1"/>
  <c r="AD884" i="1"/>
  <c r="AE884" i="1"/>
  <c r="AF884" i="1"/>
  <c r="AB884" i="1" s="1"/>
  <c r="AG884" i="1"/>
  <c r="CU884" i="1" s="1"/>
  <c r="AH884" i="1"/>
  <c r="AI884" i="1"/>
  <c r="AJ884" i="1"/>
  <c r="CQ884" i="1"/>
  <c r="CR884" i="1"/>
  <c r="CS884" i="1"/>
  <c r="CT884" i="1"/>
  <c r="CV884" i="1"/>
  <c r="CW884" i="1"/>
  <c r="CX884" i="1"/>
  <c r="W884" i="1" s="1"/>
  <c r="FR884" i="1"/>
  <c r="GL884" i="1"/>
  <c r="GO884" i="1"/>
  <c r="GP884" i="1"/>
  <c r="GV884" i="1"/>
  <c r="HC884" i="1" s="1"/>
  <c r="C885" i="1"/>
  <c r="D885" i="1"/>
  <c r="I885" i="1"/>
  <c r="K885" i="1"/>
  <c r="W885" i="1"/>
  <c r="AC885" i="1"/>
  <c r="AE885" i="1"/>
  <c r="AD885" i="1" s="1"/>
  <c r="AF885" i="1"/>
  <c r="AG885" i="1"/>
  <c r="AH885" i="1"/>
  <c r="AI885" i="1"/>
  <c r="AJ885" i="1"/>
  <c r="CX885" i="1" s="1"/>
  <c r="CQ885" i="1"/>
  <c r="CR885" i="1"/>
  <c r="CS885" i="1"/>
  <c r="CT885" i="1"/>
  <c r="CU885" i="1"/>
  <c r="T885" i="1" s="1"/>
  <c r="CV885" i="1"/>
  <c r="CW885" i="1"/>
  <c r="FR885" i="1"/>
  <c r="GL885" i="1"/>
  <c r="GO885" i="1"/>
  <c r="GP885" i="1"/>
  <c r="GV885" i="1"/>
  <c r="GX885" i="1"/>
  <c r="HC885" i="1"/>
  <c r="B887" i="1"/>
  <c r="B882" i="1" s="1"/>
  <c r="C887" i="1"/>
  <c r="C882" i="1" s="1"/>
  <c r="D887" i="1"/>
  <c r="D882" i="1" s="1"/>
  <c r="F887" i="1"/>
  <c r="F882" i="1" s="1"/>
  <c r="G887" i="1"/>
  <c r="G882" i="1" s="1"/>
  <c r="BB887" i="1"/>
  <c r="BB882" i="1" s="1"/>
  <c r="BX887" i="1"/>
  <c r="AO887" i="1" s="1"/>
  <c r="CK887" i="1"/>
  <c r="CK882" i="1" s="1"/>
  <c r="CL887" i="1"/>
  <c r="CM887" i="1"/>
  <c r="D917" i="1"/>
  <c r="B919" i="1"/>
  <c r="C919" i="1"/>
  <c r="D919" i="1"/>
  <c r="E919" i="1"/>
  <c r="F919" i="1"/>
  <c r="G919" i="1"/>
  <c r="Z919" i="1"/>
  <c r="AA919" i="1"/>
  <c r="AM919" i="1"/>
  <c r="AN919" i="1"/>
  <c r="BE919" i="1"/>
  <c r="BF919" i="1"/>
  <c r="BG919" i="1"/>
  <c r="BH919" i="1"/>
  <c r="BI919" i="1"/>
  <c r="BJ919" i="1"/>
  <c r="BK919" i="1"/>
  <c r="BL919" i="1"/>
  <c r="BM919" i="1"/>
  <c r="BN919" i="1"/>
  <c r="BO919" i="1"/>
  <c r="BP919" i="1"/>
  <c r="BQ919" i="1"/>
  <c r="BR919" i="1"/>
  <c r="BS919" i="1"/>
  <c r="BT919" i="1"/>
  <c r="BU919" i="1"/>
  <c r="BV919" i="1"/>
  <c r="BW919" i="1"/>
  <c r="CN919" i="1"/>
  <c r="CO919" i="1"/>
  <c r="CP919" i="1"/>
  <c r="CQ919" i="1"/>
  <c r="CR919" i="1"/>
  <c r="CS919" i="1"/>
  <c r="CT919" i="1"/>
  <c r="CU919" i="1"/>
  <c r="CV919" i="1"/>
  <c r="CW919" i="1"/>
  <c r="CX919" i="1"/>
  <c r="CY919" i="1"/>
  <c r="CZ919" i="1"/>
  <c r="DA919" i="1"/>
  <c r="DB919" i="1"/>
  <c r="DC919" i="1"/>
  <c r="DD919" i="1"/>
  <c r="DE919" i="1"/>
  <c r="DF919" i="1"/>
  <c r="DG919" i="1"/>
  <c r="DH919" i="1"/>
  <c r="DI919" i="1"/>
  <c r="DJ919" i="1"/>
  <c r="DK919" i="1"/>
  <c r="DL919" i="1"/>
  <c r="DM919" i="1"/>
  <c r="DN919" i="1"/>
  <c r="DO919" i="1"/>
  <c r="DP919" i="1"/>
  <c r="DQ919" i="1"/>
  <c r="DR919" i="1"/>
  <c r="DS919" i="1"/>
  <c r="DT919" i="1"/>
  <c r="DU919" i="1"/>
  <c r="DV919" i="1"/>
  <c r="DW919" i="1"/>
  <c r="DX919" i="1"/>
  <c r="DY919" i="1"/>
  <c r="DZ919" i="1"/>
  <c r="EA919" i="1"/>
  <c r="EB919" i="1"/>
  <c r="EC919" i="1"/>
  <c r="ED919" i="1"/>
  <c r="EE919" i="1"/>
  <c r="EF919" i="1"/>
  <c r="EG919" i="1"/>
  <c r="EH919" i="1"/>
  <c r="EI919" i="1"/>
  <c r="EJ919" i="1"/>
  <c r="EK919" i="1"/>
  <c r="EL919" i="1"/>
  <c r="EM919" i="1"/>
  <c r="EN919" i="1"/>
  <c r="EO919" i="1"/>
  <c r="EP919" i="1"/>
  <c r="EQ919" i="1"/>
  <c r="ER919" i="1"/>
  <c r="ES919" i="1"/>
  <c r="ET919" i="1"/>
  <c r="EU919" i="1"/>
  <c r="EV919" i="1"/>
  <c r="EW919" i="1"/>
  <c r="EX919" i="1"/>
  <c r="EY919" i="1"/>
  <c r="EZ919" i="1"/>
  <c r="FA919" i="1"/>
  <c r="FB919" i="1"/>
  <c r="FC919" i="1"/>
  <c r="FD919" i="1"/>
  <c r="FE919" i="1"/>
  <c r="FF919" i="1"/>
  <c r="FG919" i="1"/>
  <c r="FH919" i="1"/>
  <c r="FI919" i="1"/>
  <c r="FJ919" i="1"/>
  <c r="FK919" i="1"/>
  <c r="FL919" i="1"/>
  <c r="FM919" i="1"/>
  <c r="FN919" i="1"/>
  <c r="FO919" i="1"/>
  <c r="FP919" i="1"/>
  <c r="FQ919" i="1"/>
  <c r="FR919" i="1"/>
  <c r="FS919" i="1"/>
  <c r="FT919" i="1"/>
  <c r="FU919" i="1"/>
  <c r="FV919" i="1"/>
  <c r="FW919" i="1"/>
  <c r="FX919" i="1"/>
  <c r="FY919" i="1"/>
  <c r="FZ919" i="1"/>
  <c r="GA919" i="1"/>
  <c r="GB919" i="1"/>
  <c r="GC919" i="1"/>
  <c r="GD919" i="1"/>
  <c r="GE919" i="1"/>
  <c r="GF919" i="1"/>
  <c r="GG919" i="1"/>
  <c r="GH919" i="1"/>
  <c r="GI919" i="1"/>
  <c r="GJ919" i="1"/>
  <c r="GK919" i="1"/>
  <c r="GL919" i="1"/>
  <c r="GM919" i="1"/>
  <c r="GN919" i="1"/>
  <c r="GO919" i="1"/>
  <c r="GP919" i="1"/>
  <c r="GQ919" i="1"/>
  <c r="GR919" i="1"/>
  <c r="GS919" i="1"/>
  <c r="GT919" i="1"/>
  <c r="GU919" i="1"/>
  <c r="GV919" i="1"/>
  <c r="GW919" i="1"/>
  <c r="GX919" i="1"/>
  <c r="O921" i="1"/>
  <c r="P921" i="1"/>
  <c r="Q921" i="1"/>
  <c r="R921" i="1"/>
  <c r="AE935" i="1" s="1"/>
  <c r="AE919" i="1" s="1"/>
  <c r="S921" i="1"/>
  <c r="AF935" i="1" s="1"/>
  <c r="T921" i="1"/>
  <c r="U921" i="1"/>
  <c r="V921" i="1"/>
  <c r="W921" i="1"/>
  <c r="X921" i="1"/>
  <c r="Y921" i="1"/>
  <c r="AB921" i="1"/>
  <c r="AC921" i="1"/>
  <c r="AD921" i="1"/>
  <c r="AE921" i="1"/>
  <c r="AF921" i="1"/>
  <c r="AG921" i="1"/>
  <c r="AH921" i="1"/>
  <c r="AI921" i="1"/>
  <c r="AJ921" i="1"/>
  <c r="CP921" i="1"/>
  <c r="FR921" i="1"/>
  <c r="GL921" i="1"/>
  <c r="BZ935" i="1" s="1"/>
  <c r="BZ919" i="1" s="1"/>
  <c r="GM921" i="1"/>
  <c r="GN921" i="1" s="1"/>
  <c r="GO921" i="1"/>
  <c r="CC935" i="1" s="1"/>
  <c r="GP921" i="1"/>
  <c r="GV921" i="1"/>
  <c r="GX921" i="1"/>
  <c r="O922" i="1"/>
  <c r="P922" i="1"/>
  <c r="Q922" i="1"/>
  <c r="R922" i="1"/>
  <c r="S922" i="1"/>
  <c r="T922" i="1"/>
  <c r="U922" i="1"/>
  <c r="V922" i="1"/>
  <c r="W922" i="1"/>
  <c r="X922" i="1"/>
  <c r="Y922" i="1"/>
  <c r="AB922" i="1"/>
  <c r="CP922" i="1" s="1"/>
  <c r="GM922" i="1" s="1"/>
  <c r="GN922" i="1" s="1"/>
  <c r="AC922" i="1"/>
  <c r="AD922" i="1"/>
  <c r="AE922" i="1"/>
  <c r="AF922" i="1"/>
  <c r="AG922" i="1"/>
  <c r="AH922" i="1"/>
  <c r="AI922" i="1"/>
  <c r="AJ922" i="1"/>
  <c r="FR922" i="1"/>
  <c r="GL922" i="1"/>
  <c r="GO922" i="1"/>
  <c r="GP922" i="1"/>
  <c r="CD935" i="1" s="1"/>
  <c r="GV922" i="1"/>
  <c r="GX922" i="1"/>
  <c r="CJ935" i="1" s="1"/>
  <c r="BA935" i="1" s="1"/>
  <c r="O923" i="1"/>
  <c r="P923" i="1"/>
  <c r="Q923" i="1"/>
  <c r="R923" i="1"/>
  <c r="S923" i="1"/>
  <c r="T923" i="1"/>
  <c r="U923" i="1"/>
  <c r="V923" i="1"/>
  <c r="W923" i="1"/>
  <c r="X923" i="1"/>
  <c r="Y923" i="1"/>
  <c r="AB923" i="1"/>
  <c r="CP923" i="1" s="1"/>
  <c r="GM923" i="1" s="1"/>
  <c r="AC923" i="1"/>
  <c r="AD923" i="1"/>
  <c r="AE923" i="1"/>
  <c r="AF923" i="1"/>
  <c r="AG923" i="1"/>
  <c r="AH923" i="1"/>
  <c r="AI923" i="1"/>
  <c r="AJ923" i="1"/>
  <c r="FR923" i="1"/>
  <c r="GL923" i="1"/>
  <c r="GO923" i="1"/>
  <c r="GP923" i="1"/>
  <c r="GV923" i="1"/>
  <c r="GX923" i="1"/>
  <c r="O924" i="1"/>
  <c r="P924" i="1"/>
  <c r="Q924" i="1"/>
  <c r="R924" i="1"/>
  <c r="S924" i="1"/>
  <c r="T924" i="1"/>
  <c r="U924" i="1"/>
  <c r="V924" i="1"/>
  <c r="W924" i="1"/>
  <c r="X924" i="1"/>
  <c r="Y924" i="1"/>
  <c r="AB924" i="1"/>
  <c r="AC924" i="1"/>
  <c r="AD924" i="1"/>
  <c r="AE924" i="1"/>
  <c r="AF924" i="1"/>
  <c r="AG924" i="1"/>
  <c r="AH924" i="1"/>
  <c r="AI924" i="1"/>
  <c r="AJ924" i="1"/>
  <c r="CP924" i="1"/>
  <c r="GM924" i="1" s="1"/>
  <c r="FR924" i="1"/>
  <c r="GL924" i="1"/>
  <c r="GO924" i="1"/>
  <c r="GP924" i="1"/>
  <c r="GV924" i="1"/>
  <c r="GX924" i="1"/>
  <c r="O925" i="1"/>
  <c r="P925" i="1"/>
  <c r="Q925" i="1"/>
  <c r="R925" i="1"/>
  <c r="S925" i="1"/>
  <c r="T925" i="1"/>
  <c r="U925" i="1"/>
  <c r="V925" i="1"/>
  <c r="W925" i="1"/>
  <c r="X925" i="1"/>
  <c r="Y925" i="1"/>
  <c r="AB925" i="1"/>
  <c r="CP925" i="1" s="1"/>
  <c r="GM925" i="1" s="1"/>
  <c r="GN925" i="1" s="1"/>
  <c r="AC925" i="1"/>
  <c r="AD925" i="1"/>
  <c r="AE925" i="1"/>
  <c r="AF925" i="1"/>
  <c r="AG925" i="1"/>
  <c r="AH925" i="1"/>
  <c r="AI925" i="1"/>
  <c r="AJ925" i="1"/>
  <c r="FR925" i="1"/>
  <c r="GL925" i="1"/>
  <c r="GO925" i="1"/>
  <c r="GP925" i="1"/>
  <c r="GV925" i="1"/>
  <c r="GX925" i="1"/>
  <c r="HD925" i="1"/>
  <c r="O926" i="1"/>
  <c r="P926" i="1"/>
  <c r="Q926" i="1"/>
  <c r="R926" i="1"/>
  <c r="S926" i="1"/>
  <c r="T926" i="1"/>
  <c r="U926" i="1"/>
  <c r="V926" i="1"/>
  <c r="W926" i="1"/>
  <c r="X926" i="1"/>
  <c r="Y926" i="1"/>
  <c r="AB926" i="1"/>
  <c r="CP926" i="1" s="1"/>
  <c r="GM926" i="1" s="1"/>
  <c r="AC926" i="1"/>
  <c r="AD926" i="1"/>
  <c r="AE926" i="1"/>
  <c r="AF926" i="1"/>
  <c r="AG926" i="1"/>
  <c r="AH926" i="1"/>
  <c r="AI926" i="1"/>
  <c r="AJ926" i="1"/>
  <c r="FR926" i="1"/>
  <c r="GL926" i="1"/>
  <c r="GO926" i="1"/>
  <c r="GP926" i="1"/>
  <c r="GV926" i="1"/>
  <c r="GX926" i="1"/>
  <c r="O927" i="1"/>
  <c r="P927" i="1"/>
  <c r="Q927" i="1"/>
  <c r="R927" i="1"/>
  <c r="S927" i="1"/>
  <c r="T927" i="1"/>
  <c r="U927" i="1"/>
  <c r="V927" i="1"/>
  <c r="W927" i="1"/>
  <c r="X927" i="1"/>
  <c r="Y927" i="1"/>
  <c r="AB927" i="1"/>
  <c r="AC927" i="1"/>
  <c r="AD927" i="1"/>
  <c r="AE927" i="1"/>
  <c r="AF927" i="1"/>
  <c r="AG927" i="1"/>
  <c r="AH927" i="1"/>
  <c r="AI927" i="1"/>
  <c r="AJ927" i="1"/>
  <c r="CP927" i="1"/>
  <c r="FR927" i="1"/>
  <c r="GL927" i="1"/>
  <c r="GM927" i="1"/>
  <c r="HD927" i="1" s="1"/>
  <c r="GN927" i="1"/>
  <c r="GO927" i="1"/>
  <c r="GP927" i="1"/>
  <c r="GV927" i="1"/>
  <c r="GX927" i="1"/>
  <c r="O928" i="1"/>
  <c r="P928" i="1"/>
  <c r="Q928" i="1"/>
  <c r="R928" i="1"/>
  <c r="S928" i="1"/>
  <c r="T928" i="1"/>
  <c r="U928" i="1"/>
  <c r="V928" i="1"/>
  <c r="W928" i="1"/>
  <c r="X928" i="1"/>
  <c r="Y928" i="1"/>
  <c r="AB928" i="1"/>
  <c r="CP928" i="1" s="1"/>
  <c r="GM928" i="1" s="1"/>
  <c r="GN928" i="1" s="1"/>
  <c r="AC928" i="1"/>
  <c r="AD928" i="1"/>
  <c r="AE928" i="1"/>
  <c r="AF928" i="1"/>
  <c r="AG928" i="1"/>
  <c r="AH928" i="1"/>
  <c r="AI928" i="1"/>
  <c r="AJ928" i="1"/>
  <c r="FR928" i="1"/>
  <c r="GL928" i="1"/>
  <c r="GO928" i="1"/>
  <c r="GP928" i="1"/>
  <c r="GV928" i="1"/>
  <c r="GX928" i="1"/>
  <c r="HD928" i="1"/>
  <c r="O929" i="1"/>
  <c r="P929" i="1"/>
  <c r="Q929" i="1"/>
  <c r="R929" i="1"/>
  <c r="S929" i="1"/>
  <c r="T929" i="1"/>
  <c r="U929" i="1"/>
  <c r="V929" i="1"/>
  <c r="W929" i="1"/>
  <c r="X929" i="1"/>
  <c r="Y929" i="1"/>
  <c r="AB929" i="1"/>
  <c r="CP929" i="1" s="1"/>
  <c r="GM929" i="1" s="1"/>
  <c r="AC929" i="1"/>
  <c r="AD929" i="1"/>
  <c r="AE929" i="1"/>
  <c r="AF929" i="1"/>
  <c r="AG929" i="1"/>
  <c r="AH929" i="1"/>
  <c r="AI929" i="1"/>
  <c r="AJ929" i="1"/>
  <c r="FR929" i="1"/>
  <c r="GL929" i="1"/>
  <c r="GO929" i="1"/>
  <c r="GP929" i="1"/>
  <c r="GV929" i="1"/>
  <c r="GX929" i="1"/>
  <c r="O930" i="1"/>
  <c r="P930" i="1"/>
  <c r="Q930" i="1"/>
  <c r="R930" i="1"/>
  <c r="S930" i="1"/>
  <c r="T930" i="1"/>
  <c r="U930" i="1"/>
  <c r="V930" i="1"/>
  <c r="W930" i="1"/>
  <c r="X930" i="1"/>
  <c r="Y930" i="1"/>
  <c r="AB930" i="1"/>
  <c r="AC930" i="1"/>
  <c r="AD930" i="1"/>
  <c r="AE930" i="1"/>
  <c r="AF930" i="1"/>
  <c r="AG930" i="1"/>
  <c r="AH930" i="1"/>
  <c r="AI930" i="1"/>
  <c r="AJ930" i="1"/>
  <c r="CP930" i="1"/>
  <c r="GM930" i="1" s="1"/>
  <c r="FR930" i="1"/>
  <c r="GL930" i="1"/>
  <c r="GO930" i="1"/>
  <c r="GP930" i="1"/>
  <c r="GV930" i="1"/>
  <c r="GX930" i="1"/>
  <c r="O931" i="1"/>
  <c r="P931" i="1"/>
  <c r="Q931" i="1"/>
  <c r="R931" i="1"/>
  <c r="S931" i="1"/>
  <c r="T931" i="1"/>
  <c r="U931" i="1"/>
  <c r="V931" i="1"/>
  <c r="W931" i="1"/>
  <c r="X931" i="1"/>
  <c r="Y931" i="1"/>
  <c r="AB931" i="1"/>
  <c r="CP931" i="1" s="1"/>
  <c r="GM931" i="1" s="1"/>
  <c r="GN931" i="1" s="1"/>
  <c r="AC931" i="1"/>
  <c r="AD931" i="1"/>
  <c r="AE931" i="1"/>
  <c r="AF931" i="1"/>
  <c r="AG931" i="1"/>
  <c r="AH931" i="1"/>
  <c r="AI931" i="1"/>
  <c r="AJ931" i="1"/>
  <c r="FR931" i="1"/>
  <c r="GL931" i="1"/>
  <c r="GO931" i="1"/>
  <c r="GP931" i="1"/>
  <c r="GV931" i="1"/>
  <c r="GX931" i="1"/>
  <c r="O932" i="1"/>
  <c r="P932" i="1"/>
  <c r="Q932" i="1"/>
  <c r="R932" i="1"/>
  <c r="S932" i="1"/>
  <c r="T932" i="1"/>
  <c r="U932" i="1"/>
  <c r="V932" i="1"/>
  <c r="W932" i="1"/>
  <c r="X932" i="1"/>
  <c r="Y932" i="1"/>
  <c r="AB932" i="1"/>
  <c r="CP932" i="1" s="1"/>
  <c r="GM932" i="1" s="1"/>
  <c r="AC932" i="1"/>
  <c r="AD932" i="1"/>
  <c r="AE932" i="1"/>
  <c r="AF932" i="1"/>
  <c r="AG932" i="1"/>
  <c r="AH932" i="1"/>
  <c r="AI932" i="1"/>
  <c r="AJ932" i="1"/>
  <c r="FR932" i="1"/>
  <c r="GL932" i="1"/>
  <c r="GO932" i="1"/>
  <c r="GP932" i="1"/>
  <c r="GV932" i="1"/>
  <c r="GX932" i="1"/>
  <c r="O933" i="1"/>
  <c r="P933" i="1"/>
  <c r="Q933" i="1"/>
  <c r="R933" i="1"/>
  <c r="S933" i="1"/>
  <c r="T933" i="1"/>
  <c r="U933" i="1"/>
  <c r="V933" i="1"/>
  <c r="W933" i="1"/>
  <c r="X933" i="1"/>
  <c r="Y933" i="1"/>
  <c r="AB933" i="1"/>
  <c r="AC933" i="1"/>
  <c r="AD933" i="1"/>
  <c r="AE933" i="1"/>
  <c r="AF933" i="1"/>
  <c r="AG933" i="1"/>
  <c r="AH933" i="1"/>
  <c r="AI933" i="1"/>
  <c r="AJ933" i="1"/>
  <c r="CP933" i="1"/>
  <c r="FR933" i="1"/>
  <c r="GL933" i="1"/>
  <c r="GM933" i="1"/>
  <c r="HD933" i="1" s="1"/>
  <c r="GO933" i="1"/>
  <c r="GP933" i="1"/>
  <c r="GV933" i="1"/>
  <c r="GX933" i="1"/>
  <c r="B935" i="1"/>
  <c r="C935" i="1"/>
  <c r="D935" i="1"/>
  <c r="F935" i="1"/>
  <c r="G935" i="1"/>
  <c r="R935" i="1"/>
  <c r="AK935" i="1"/>
  <c r="AL935" i="1"/>
  <c r="AQ935" i="1"/>
  <c r="AQ919" i="1" s="1"/>
  <c r="BC935" i="1"/>
  <c r="BC919" i="1" s="1"/>
  <c r="BX935" i="1"/>
  <c r="BY935" i="1"/>
  <c r="CK935" i="1"/>
  <c r="CK919" i="1" s="1"/>
  <c r="CL935" i="1"/>
  <c r="CL919" i="1" s="1"/>
  <c r="B965" i="1"/>
  <c r="B22" i="1" s="1"/>
  <c r="C965" i="1"/>
  <c r="C22" i="1" s="1"/>
  <c r="D965" i="1"/>
  <c r="D22" i="1" s="1"/>
  <c r="F965" i="1"/>
  <c r="F22" i="1" s="1"/>
  <c r="G965" i="1"/>
  <c r="G22" i="1" s="1"/>
  <c r="B995" i="1"/>
  <c r="B18" i="1" s="1"/>
  <c r="C995" i="1"/>
  <c r="C18" i="1" s="1"/>
  <c r="D995" i="1"/>
  <c r="D18" i="1" s="1"/>
  <c r="F995" i="1"/>
  <c r="F18" i="1" s="1"/>
  <c r="G995" i="1"/>
  <c r="G18" i="1" s="1"/>
  <c r="BZ887" i="1" l="1"/>
  <c r="CG887" i="1" s="1"/>
  <c r="BY814" i="1"/>
  <c r="BY809" i="1" s="1"/>
  <c r="CC237" i="1"/>
  <c r="AB231" i="1"/>
  <c r="BY387" i="1"/>
  <c r="AB189" i="1"/>
  <c r="AB149" i="1"/>
  <c r="L1208" i="6"/>
  <c r="L283" i="6"/>
  <c r="L200" i="6"/>
  <c r="L927" i="6"/>
  <c r="CC350" i="1"/>
  <c r="CC339" i="1" s="1"/>
  <c r="CC887" i="1"/>
  <c r="AH850" i="1"/>
  <c r="AH846" i="1" s="1"/>
  <c r="G1174" i="6"/>
  <c r="BZ620" i="1"/>
  <c r="BZ611" i="1" s="1"/>
  <c r="BZ387" i="1"/>
  <c r="BZ382" i="1" s="1"/>
  <c r="BY620" i="1"/>
  <c r="BY611" i="1" s="1"/>
  <c r="BZ664" i="1"/>
  <c r="AB275" i="1"/>
  <c r="AP850" i="1"/>
  <c r="AP846" i="1" s="1"/>
  <c r="AB699" i="1"/>
  <c r="AI423" i="1"/>
  <c r="G606" i="6"/>
  <c r="CC846" i="1"/>
  <c r="AB576" i="1"/>
  <c r="CI423" i="1"/>
  <c r="CI419" i="1" s="1"/>
  <c r="AH423" i="1"/>
  <c r="U423" i="1" s="1"/>
  <c r="G604" i="6"/>
  <c r="AB661" i="1"/>
  <c r="CD277" i="1"/>
  <c r="AU277" i="1" s="1"/>
  <c r="BZ468" i="1"/>
  <c r="BZ459" i="1" s="1"/>
  <c r="AB274" i="1"/>
  <c r="CC152" i="1"/>
  <c r="CC143" i="1" s="1"/>
  <c r="BY468" i="1"/>
  <c r="BY459" i="1" s="1"/>
  <c r="L1106" i="6"/>
  <c r="L239" i="6"/>
  <c r="L908" i="6"/>
  <c r="AO912" i="6"/>
  <c r="L296" i="6"/>
  <c r="AO217" i="6"/>
  <c r="L823" i="6"/>
  <c r="L268" i="6"/>
  <c r="L954" i="6"/>
  <c r="L370" i="6"/>
  <c r="L810" i="6"/>
  <c r="L269" i="6"/>
  <c r="L579" i="6"/>
  <c r="L983" i="6"/>
  <c r="L784" i="6"/>
  <c r="L523" i="6"/>
  <c r="L982" i="6"/>
  <c r="L227" i="6"/>
  <c r="AO944" i="6"/>
  <c r="AO1082" i="6"/>
  <c r="L1078" i="6"/>
  <c r="AO328" i="6"/>
  <c r="L324" i="6"/>
  <c r="L508" i="6"/>
  <c r="AO512" i="6"/>
  <c r="AO498" i="6"/>
  <c r="L494" i="6"/>
  <c r="AO800" i="6"/>
  <c r="L325" i="6"/>
  <c r="AO1138" i="6"/>
  <c r="L1134" i="6"/>
  <c r="L252" i="6"/>
  <c r="AO787" i="6"/>
  <c r="L783" i="6"/>
  <c r="L941" i="6"/>
  <c r="L412" i="6"/>
  <c r="AO416" i="6"/>
  <c r="L940" i="6"/>
  <c r="AO826" i="6"/>
  <c r="L822" i="6"/>
  <c r="L311" i="6"/>
  <c r="L1107" i="6"/>
  <c r="L1093" i="6"/>
  <c r="L867" i="6"/>
  <c r="AO540" i="6"/>
  <c r="AO774" i="6"/>
  <c r="L895" i="6"/>
  <c r="L1148" i="6"/>
  <c r="AO1152" i="6"/>
  <c r="L866" i="6"/>
  <c r="L550" i="6"/>
  <c r="AO1068" i="6"/>
  <c r="L1064" i="6"/>
  <c r="L310" i="6"/>
  <c r="L187" i="6"/>
  <c r="AO402" i="6"/>
  <c r="L398" i="6"/>
  <c r="AO1110" i="6"/>
  <c r="AO842" i="6"/>
  <c r="L968" i="6"/>
  <c r="L880" i="6"/>
  <c r="L564" i="6"/>
  <c r="L926" i="6"/>
  <c r="AO582" i="6"/>
  <c r="L796" i="6"/>
  <c r="L969" i="6"/>
  <c r="AB614" i="1"/>
  <c r="AB658" i="1"/>
  <c r="AB575" i="1"/>
  <c r="AB146" i="1"/>
  <c r="V850" i="1"/>
  <c r="F873" i="1" s="1"/>
  <c r="CC468" i="1"/>
  <c r="AB341" i="1"/>
  <c r="CD664" i="1"/>
  <c r="CC814" i="1"/>
  <c r="CC809" i="1" s="1"/>
  <c r="AB769" i="1"/>
  <c r="AB150" i="1"/>
  <c r="CC508" i="1"/>
  <c r="AT508" i="1" s="1"/>
  <c r="AB463" i="1"/>
  <c r="AI468" i="1"/>
  <c r="V468" i="1" s="1"/>
  <c r="AB79" i="1"/>
  <c r="AB39" i="1"/>
  <c r="AB145" i="1"/>
  <c r="AI81" i="1"/>
  <c r="CC777" i="1"/>
  <c r="AT777" i="1" s="1"/>
  <c r="BY704" i="1"/>
  <c r="BY696" i="1" s="1"/>
  <c r="CD81" i="1"/>
  <c r="CD73" i="1" s="1"/>
  <c r="AB615" i="1"/>
  <c r="AB775" i="1"/>
  <c r="AB272" i="1"/>
  <c r="AU850" i="1"/>
  <c r="AU846" i="1" s="1"/>
  <c r="CD846" i="1"/>
  <c r="AB348" i="1"/>
  <c r="BY277" i="1"/>
  <c r="BY269" i="1" s="1"/>
  <c r="AI41" i="1"/>
  <c r="AI32" i="1" s="1"/>
  <c r="CD887" i="1"/>
  <c r="BZ814" i="1"/>
  <c r="AB773" i="1"/>
  <c r="AI777" i="1"/>
  <c r="AB573" i="1"/>
  <c r="AB464" i="1"/>
  <c r="AB384" i="1"/>
  <c r="CD350" i="1"/>
  <c r="AB772" i="1"/>
  <c r="AB616" i="1"/>
  <c r="CD579" i="1"/>
  <c r="AB347" i="1"/>
  <c r="BZ237" i="1"/>
  <c r="BZ229" i="1" s="1"/>
  <c r="BY152" i="1"/>
  <c r="AP152" i="1" s="1"/>
  <c r="CC579" i="1"/>
  <c r="CC570" i="1" s="1"/>
  <c r="AB466" i="1"/>
  <c r="AB344" i="1"/>
  <c r="AI277" i="1"/>
  <c r="V277" i="1" s="1"/>
  <c r="BY237" i="1"/>
  <c r="BY229" i="1" s="1"/>
  <c r="AB187" i="1"/>
  <c r="BZ152" i="1"/>
  <c r="CG152" i="1" s="1"/>
  <c r="AB811" i="1"/>
  <c r="AB618" i="1"/>
  <c r="AB505" i="1"/>
  <c r="CI468" i="1"/>
  <c r="BZ277" i="1"/>
  <c r="CG277" i="1" s="1"/>
  <c r="AB234" i="1"/>
  <c r="CC81" i="1"/>
  <c r="CC73" i="1" s="1"/>
  <c r="BY887" i="1"/>
  <c r="BY882" i="1" s="1"/>
  <c r="BZ777" i="1"/>
  <c r="BZ766" i="1" s="1"/>
  <c r="AB771" i="1"/>
  <c r="BY579" i="1"/>
  <c r="BY570" i="1" s="1"/>
  <c r="BZ193" i="1"/>
  <c r="BZ184" i="1" s="1"/>
  <c r="AB768" i="1"/>
  <c r="AB700" i="1"/>
  <c r="CC704" i="1"/>
  <c r="AT704" i="1" s="1"/>
  <c r="AB662" i="1"/>
  <c r="AB504" i="1"/>
  <c r="AB502" i="1"/>
  <c r="CD387" i="1"/>
  <c r="AB385" i="1"/>
  <c r="AB147" i="1"/>
  <c r="AB34" i="1"/>
  <c r="CD777" i="1"/>
  <c r="AU777" i="1" s="1"/>
  <c r="BZ704" i="1"/>
  <c r="AQ704" i="1" s="1"/>
  <c r="CD620" i="1"/>
  <c r="CD611" i="1" s="1"/>
  <c r="AB577" i="1"/>
  <c r="AP468" i="1"/>
  <c r="AB37" i="1"/>
  <c r="BY81" i="1"/>
  <c r="BY73" i="1" s="1"/>
  <c r="BY777" i="1"/>
  <c r="CI777" i="1" s="1"/>
  <c r="AB659" i="1"/>
  <c r="CC620" i="1"/>
  <c r="CC611" i="1" s="1"/>
  <c r="CD508" i="1"/>
  <c r="CD500" i="1" s="1"/>
  <c r="AB462" i="1"/>
  <c r="AB343" i="1"/>
  <c r="CD237" i="1"/>
  <c r="AB572" i="1"/>
  <c r="AB812" i="1"/>
  <c r="BZ508" i="1"/>
  <c r="CG508" i="1" s="1"/>
  <c r="CC664" i="1"/>
  <c r="CC656" i="1" s="1"/>
  <c r="AB506" i="1"/>
  <c r="BY508" i="1"/>
  <c r="BY500" i="1" s="1"/>
  <c r="CC41" i="1"/>
  <c r="AT41" i="1" s="1"/>
  <c r="BZ41" i="1"/>
  <c r="AQ41" i="1" s="1"/>
  <c r="BY664" i="1"/>
  <c r="CI664" i="1" s="1"/>
  <c r="BA814" i="1"/>
  <c r="CJ809" i="1"/>
  <c r="AU935" i="1"/>
  <c r="CD919" i="1"/>
  <c r="HD930" i="1"/>
  <c r="GN930" i="1"/>
  <c r="HD924" i="1"/>
  <c r="GN924" i="1"/>
  <c r="AT935" i="1"/>
  <c r="CC919" i="1"/>
  <c r="AJ887" i="1"/>
  <c r="T846" i="1"/>
  <c r="F871" i="1"/>
  <c r="CD809" i="1"/>
  <c r="AU814" i="1"/>
  <c r="GN933" i="1"/>
  <c r="CJ919" i="1"/>
  <c r="AU887" i="1"/>
  <c r="CD882" i="1"/>
  <c r="AB885" i="1"/>
  <c r="CU251" i="3"/>
  <c r="CV251" i="3"/>
  <c r="U884" i="1" s="1"/>
  <c r="G1189" i="6" s="1"/>
  <c r="CX251" i="3"/>
  <c r="CM766" i="1"/>
  <c r="BD777" i="1"/>
  <c r="BZ656" i="1"/>
  <c r="AQ664" i="1"/>
  <c r="CG664" i="1"/>
  <c r="AI935" i="1"/>
  <c r="T704" i="1"/>
  <c r="AG696" i="1"/>
  <c r="AU620" i="1"/>
  <c r="F945" i="1"/>
  <c r="AH935" i="1"/>
  <c r="F868" i="1"/>
  <c r="AT846" i="1"/>
  <c r="AJ777" i="1"/>
  <c r="CC882" i="1"/>
  <c r="AT887" i="1"/>
  <c r="GN932" i="1"/>
  <c r="HD932" i="1"/>
  <c r="BB814" i="1"/>
  <c r="CK809" i="1"/>
  <c r="GN926" i="1"/>
  <c r="HD926" i="1"/>
  <c r="HD921" i="1"/>
  <c r="CA935" i="1"/>
  <c r="AG935" i="1"/>
  <c r="BZ846" i="1"/>
  <c r="CG850" i="1"/>
  <c r="AQ850" i="1"/>
  <c r="CI850" i="1"/>
  <c r="S935" i="1"/>
  <c r="AF919" i="1"/>
  <c r="AB698" i="1"/>
  <c r="BB269" i="1"/>
  <c r="F290" i="1"/>
  <c r="AO846" i="1"/>
  <c r="F854" i="1"/>
  <c r="Y935" i="1"/>
  <c r="AL919" i="1"/>
  <c r="F949" i="1"/>
  <c r="R919" i="1"/>
  <c r="AD935" i="1"/>
  <c r="AB660" i="1"/>
  <c r="HD922" i="1"/>
  <c r="AJ935" i="1"/>
  <c r="AC935" i="1"/>
  <c r="GX884" i="1"/>
  <c r="CJ887" i="1" s="1"/>
  <c r="T884" i="1"/>
  <c r="AG887" i="1" s="1"/>
  <c r="AJ814" i="1"/>
  <c r="CJ777" i="1"/>
  <c r="AB702" i="1"/>
  <c r="F891" i="1"/>
  <c r="AO882" i="1"/>
  <c r="CI459" i="1"/>
  <c r="AZ468" i="1"/>
  <c r="CD766" i="1"/>
  <c r="CJ704" i="1"/>
  <c r="AG814" i="1"/>
  <c r="BA919" i="1"/>
  <c r="F955" i="1"/>
  <c r="GN929" i="1"/>
  <c r="CB935" i="1" s="1"/>
  <c r="HD929" i="1"/>
  <c r="F900" i="1"/>
  <c r="CJ846" i="1"/>
  <c r="BA850" i="1"/>
  <c r="W704" i="1"/>
  <c r="AJ696" i="1"/>
  <c r="AJ846" i="1"/>
  <c r="W850" i="1"/>
  <c r="AJ664" i="1"/>
  <c r="X935" i="1"/>
  <c r="AK919" i="1"/>
  <c r="AB935" i="1"/>
  <c r="CI935" i="1"/>
  <c r="BY919" i="1"/>
  <c r="AP935" i="1"/>
  <c r="BD887" i="1"/>
  <c r="CM882" i="1"/>
  <c r="CG935" i="1"/>
  <c r="BX919" i="1"/>
  <c r="AO935" i="1"/>
  <c r="HD931" i="1"/>
  <c r="HD923" i="1"/>
  <c r="GN923" i="1"/>
  <c r="CL882" i="1"/>
  <c r="BC887" i="1"/>
  <c r="CL696" i="1"/>
  <c r="BC704" i="1"/>
  <c r="AI704" i="1"/>
  <c r="BD734" i="1"/>
  <c r="BC570" i="1"/>
  <c r="F595" i="1"/>
  <c r="CJ382" i="1"/>
  <c r="BA387" i="1"/>
  <c r="CJ664" i="1"/>
  <c r="BX766" i="1"/>
  <c r="AO656" i="1"/>
  <c r="F668" i="1"/>
  <c r="AB191" i="1"/>
  <c r="BB935" i="1"/>
  <c r="CX256" i="3"/>
  <c r="CW255" i="3"/>
  <c r="V885" i="1" s="1"/>
  <c r="CX255" i="3"/>
  <c r="CX254" i="3"/>
  <c r="CU253" i="3"/>
  <c r="CX253" i="3"/>
  <c r="CU252" i="3"/>
  <c r="CV252" i="3"/>
  <c r="U885" i="1" s="1"/>
  <c r="G1198" i="6" s="1"/>
  <c r="CV253" i="3"/>
  <c r="CX257" i="3"/>
  <c r="BB766" i="1"/>
  <c r="F790" i="1"/>
  <c r="AB770" i="1"/>
  <c r="AO704" i="1"/>
  <c r="BX696" i="1"/>
  <c r="CD570" i="1"/>
  <c r="AU579" i="1"/>
  <c r="AU508" i="1"/>
  <c r="BA237" i="1"/>
  <c r="CJ229" i="1"/>
  <c r="AI814" i="1"/>
  <c r="BD704" i="1"/>
  <c r="AI664" i="1"/>
  <c r="F951" i="1"/>
  <c r="F859" i="1"/>
  <c r="BC656" i="1"/>
  <c r="F680" i="1"/>
  <c r="BB704" i="1"/>
  <c r="AG664" i="1"/>
  <c r="CX139" i="3"/>
  <c r="CU138" i="3"/>
  <c r="CV138" i="3"/>
  <c r="U502" i="1" s="1"/>
  <c r="G690" i="6" s="1"/>
  <c r="CX138" i="3"/>
  <c r="CX182" i="3"/>
  <c r="CU181" i="3"/>
  <c r="CV181" i="3"/>
  <c r="U618" i="1" s="1"/>
  <c r="G902" i="6" s="1"/>
  <c r="CX181" i="3"/>
  <c r="CW183" i="3"/>
  <c r="V618" i="1" s="1"/>
  <c r="G905" i="6" s="1"/>
  <c r="CX183" i="3"/>
  <c r="CI620" i="1"/>
  <c r="BD339" i="1"/>
  <c r="F375" i="1"/>
  <c r="U850" i="1"/>
  <c r="F781" i="1"/>
  <c r="AG777" i="1"/>
  <c r="AB701" i="1"/>
  <c r="CD656" i="1"/>
  <c r="AU664" i="1"/>
  <c r="W618" i="1"/>
  <c r="CM846" i="1"/>
  <c r="BD850" i="1"/>
  <c r="CD704" i="1"/>
  <c r="CG620" i="1"/>
  <c r="BX611" i="1"/>
  <c r="AO620" i="1"/>
  <c r="BB570" i="1"/>
  <c r="F592" i="1"/>
  <c r="AG579" i="1"/>
  <c r="CD339" i="1"/>
  <c r="AU350" i="1"/>
  <c r="CU166" i="3"/>
  <c r="CV166" i="3"/>
  <c r="U613" i="1" s="1"/>
  <c r="G832" i="6" s="1"/>
  <c r="CX167" i="3"/>
  <c r="CX166" i="3"/>
  <c r="CX168" i="3"/>
  <c r="T193" i="1"/>
  <c r="AG184" i="1"/>
  <c r="F391" i="1"/>
  <c r="AO382" i="1"/>
  <c r="BC777" i="1"/>
  <c r="AB617" i="1"/>
  <c r="W613" i="1"/>
  <c r="AJ620" i="1" s="1"/>
  <c r="AI508" i="1"/>
  <c r="W502" i="1"/>
  <c r="AJ508" i="1" s="1"/>
  <c r="AT468" i="1"/>
  <c r="CC459" i="1"/>
  <c r="F412" i="1"/>
  <c r="BD382" i="1"/>
  <c r="AJ350" i="1"/>
  <c r="AG459" i="1"/>
  <c r="T468" i="1"/>
  <c r="CJ277" i="1"/>
  <c r="AQ620" i="1"/>
  <c r="GX618" i="1"/>
  <c r="CJ620" i="1" s="1"/>
  <c r="AP387" i="1"/>
  <c r="CI387" i="1"/>
  <c r="BY382" i="1"/>
  <c r="T613" i="1"/>
  <c r="T502" i="1"/>
  <c r="AG508" i="1" s="1"/>
  <c r="AI387" i="1"/>
  <c r="T618" i="1"/>
  <c r="CJ579" i="1"/>
  <c r="CJ468" i="1"/>
  <c r="AB461" i="1"/>
  <c r="W387" i="1"/>
  <c r="AJ382" i="1"/>
  <c r="CU175" i="3"/>
  <c r="CV175" i="3"/>
  <c r="U616" i="1" s="1"/>
  <c r="G874" i="6" s="1"/>
  <c r="CX175" i="3"/>
  <c r="CX177" i="3"/>
  <c r="CW177" i="3"/>
  <c r="V616" i="1" s="1"/>
  <c r="G877" i="6" s="1"/>
  <c r="AB574" i="1"/>
  <c r="AJ468" i="1"/>
  <c r="AZ423" i="1"/>
  <c r="BC850" i="1"/>
  <c r="AB613" i="1"/>
  <c r="BZ579" i="1"/>
  <c r="GX502" i="1"/>
  <c r="CJ508" i="1" s="1"/>
  <c r="AQ468" i="1"/>
  <c r="BD579" i="1"/>
  <c r="CM570" i="1"/>
  <c r="T387" i="1"/>
  <c r="AG382" i="1"/>
  <c r="CU160" i="3"/>
  <c r="CX160" i="3"/>
  <c r="CV160" i="3"/>
  <c r="U576" i="1" s="1"/>
  <c r="G803" i="6" s="1"/>
  <c r="AP579" i="1"/>
  <c r="BD656" i="1"/>
  <c r="AB345" i="1"/>
  <c r="W576" i="1"/>
  <c r="AJ579" i="1"/>
  <c r="T423" i="1"/>
  <c r="AG419" i="1"/>
  <c r="CD468" i="1"/>
  <c r="AB342" i="1"/>
  <c r="AG350" i="1"/>
  <c r="AG277" i="1"/>
  <c r="BC419" i="1"/>
  <c r="F439" i="1"/>
  <c r="CU142" i="3"/>
  <c r="CX142" i="3"/>
  <c r="BZ350" i="1"/>
  <c r="W193" i="1"/>
  <c r="AJ184" i="1"/>
  <c r="CU151" i="3"/>
  <c r="CX151" i="3"/>
  <c r="CV151" i="3"/>
  <c r="U573" i="1" s="1"/>
  <c r="G764" i="6" s="1"/>
  <c r="F405" i="1"/>
  <c r="BC152" i="1"/>
  <c r="CL143" i="1"/>
  <c r="CV144" i="3"/>
  <c r="U505" i="1" s="1"/>
  <c r="G726" i="6" s="1"/>
  <c r="CX144" i="3"/>
  <c r="BD620" i="1"/>
  <c r="CX174" i="3"/>
  <c r="CU172" i="3"/>
  <c r="CV172" i="3"/>
  <c r="U615" i="1" s="1"/>
  <c r="G860" i="6" s="1"/>
  <c r="CW174" i="3"/>
  <c r="V615" i="1" s="1"/>
  <c r="G863" i="6" s="1"/>
  <c r="CG468" i="1"/>
  <c r="W419" i="1"/>
  <c r="F447" i="1"/>
  <c r="AJ419" i="1"/>
  <c r="AU81" i="1"/>
  <c r="BC620" i="1"/>
  <c r="CU157" i="3"/>
  <c r="CV157" i="3"/>
  <c r="U575" i="1" s="1"/>
  <c r="G790" i="6" s="1"/>
  <c r="CX158" i="3"/>
  <c r="CX159" i="3"/>
  <c r="CX157" i="3"/>
  <c r="AB465" i="1"/>
  <c r="BX459" i="1"/>
  <c r="F403" i="1"/>
  <c r="AQ152" i="1"/>
  <c r="BZ143" i="1"/>
  <c r="DI189" i="3"/>
  <c r="DJ189" i="3" s="1"/>
  <c r="DF189" i="3"/>
  <c r="DG189" i="3"/>
  <c r="DH189" i="3"/>
  <c r="CU178" i="3"/>
  <c r="CV178" i="3"/>
  <c r="U617" i="1" s="1"/>
  <c r="G888" i="6" s="1"/>
  <c r="CX178" i="3"/>
  <c r="CW180" i="3"/>
  <c r="V617" i="1" s="1"/>
  <c r="G891" i="6" s="1"/>
  <c r="AO508" i="1"/>
  <c r="F493" i="1"/>
  <c r="BC468" i="1"/>
  <c r="AB346" i="1"/>
  <c r="BY350" i="1"/>
  <c r="BB237" i="1"/>
  <c r="CK229" i="1"/>
  <c r="AB186" i="1"/>
  <c r="CX27" i="3"/>
  <c r="CU26" i="3"/>
  <c r="CX28" i="3"/>
  <c r="CV26" i="3"/>
  <c r="U146" i="1" s="1"/>
  <c r="G194" i="6" s="1"/>
  <c r="CX26" i="3"/>
  <c r="CW165" i="3"/>
  <c r="V577" i="1" s="1"/>
  <c r="G819" i="6" s="1"/>
  <c r="CX165" i="3"/>
  <c r="CU163" i="3"/>
  <c r="CV163" i="3"/>
  <c r="U577" i="1" s="1"/>
  <c r="G816" i="6" s="1"/>
  <c r="CX164" i="3"/>
  <c r="F472" i="1"/>
  <c r="BB459" i="1"/>
  <c r="F481" i="1"/>
  <c r="CU126" i="3"/>
  <c r="CX127" i="3"/>
  <c r="CL419" i="1"/>
  <c r="CJ350" i="1"/>
  <c r="BB538" i="1"/>
  <c r="CK419" i="1"/>
  <c r="CD193" i="1"/>
  <c r="DG240" i="3"/>
  <c r="DH240" i="3"/>
  <c r="DI240" i="3"/>
  <c r="DF240" i="3"/>
  <c r="CV208" i="3"/>
  <c r="U700" i="1" s="1"/>
  <c r="CX208" i="3"/>
  <c r="BD508" i="1"/>
  <c r="CX141" i="3"/>
  <c r="CU140" i="3"/>
  <c r="CV140" i="3"/>
  <c r="U503" i="1" s="1"/>
  <c r="G702" i="6" s="1"/>
  <c r="AX423" i="1"/>
  <c r="CD419" i="1"/>
  <c r="AU423" i="1"/>
  <c r="CC382" i="1"/>
  <c r="CC193" i="1"/>
  <c r="CJ152" i="1"/>
  <c r="DF244" i="3"/>
  <c r="DG244" i="3"/>
  <c r="DJ244" i="3" s="1"/>
  <c r="DH244" i="3"/>
  <c r="DI244" i="3"/>
  <c r="DF213" i="3"/>
  <c r="DG213" i="3"/>
  <c r="Q702" i="1" s="1"/>
  <c r="DH213" i="3"/>
  <c r="R702" i="1" s="1"/>
  <c r="DI213" i="3"/>
  <c r="S702" i="1" s="1"/>
  <c r="AJ269" i="1"/>
  <c r="W277" i="1"/>
  <c r="BY193" i="1"/>
  <c r="CU148" i="3"/>
  <c r="CV148" i="3"/>
  <c r="U572" i="1" s="1"/>
  <c r="G751" i="6" s="1"/>
  <c r="CX148" i="3"/>
  <c r="CX150" i="3"/>
  <c r="CX149" i="3"/>
  <c r="DF145" i="3"/>
  <c r="DJ145" i="3" s="1"/>
  <c r="DG145" i="3"/>
  <c r="DH145" i="3"/>
  <c r="DI145" i="3"/>
  <c r="F441" i="1"/>
  <c r="CK382" i="1"/>
  <c r="BB387" i="1"/>
  <c r="F633" i="1"/>
  <c r="CU169" i="3"/>
  <c r="CV169" i="3"/>
  <c r="U614" i="1" s="1"/>
  <c r="G846" i="6" s="1"/>
  <c r="CX169" i="3"/>
  <c r="CW171" i="3"/>
  <c r="V614" i="1" s="1"/>
  <c r="G849" i="6" s="1"/>
  <c r="BZ419" i="1"/>
  <c r="AQ423" i="1"/>
  <c r="AH419" i="1"/>
  <c r="CC419" i="1"/>
  <c r="CW156" i="3"/>
  <c r="V574" i="1" s="1"/>
  <c r="G780" i="6" s="1"/>
  <c r="CX156" i="3"/>
  <c r="CU154" i="3"/>
  <c r="CV154" i="3"/>
  <c r="U574" i="1" s="1"/>
  <c r="G777" i="6" s="1"/>
  <c r="CU130" i="3"/>
  <c r="CV130" i="3"/>
  <c r="U463" i="1" s="1"/>
  <c r="G643" i="6" s="1"/>
  <c r="CX130" i="3"/>
  <c r="CX131" i="3"/>
  <c r="BY419" i="1"/>
  <c r="AP423" i="1"/>
  <c r="AQ387" i="1"/>
  <c r="CG387" i="1"/>
  <c r="AB188" i="1"/>
  <c r="CG41" i="1"/>
  <c r="BZ32" i="1"/>
  <c r="AB235" i="1"/>
  <c r="AJ237" i="1"/>
  <c r="AB77" i="1"/>
  <c r="CX155" i="3"/>
  <c r="CU134" i="3"/>
  <c r="CX134" i="3"/>
  <c r="AI237" i="1"/>
  <c r="CJ193" i="1"/>
  <c r="AB148" i="1"/>
  <c r="DF9" i="3"/>
  <c r="DG9" i="3"/>
  <c r="DH9" i="3"/>
  <c r="DI9" i="3"/>
  <c r="DF200" i="3"/>
  <c r="DG200" i="3"/>
  <c r="DH200" i="3"/>
  <c r="DI200" i="3"/>
  <c r="F354" i="1"/>
  <c r="CL269" i="1"/>
  <c r="BC277" i="1"/>
  <c r="AB232" i="1"/>
  <c r="BD229" i="1"/>
  <c r="AO225" i="1"/>
  <c r="F197" i="1"/>
  <c r="CU56" i="3"/>
  <c r="CX56" i="3"/>
  <c r="CW58" i="3"/>
  <c r="V191" i="1" s="1"/>
  <c r="G335" i="6" s="1"/>
  <c r="CX58" i="3"/>
  <c r="CU38" i="3"/>
  <c r="CX38" i="3"/>
  <c r="CW40" i="3"/>
  <c r="V150" i="1" s="1"/>
  <c r="G249" i="6" s="1"/>
  <c r="CX40" i="3"/>
  <c r="BC73" i="1"/>
  <c r="F97" i="1"/>
  <c r="DI215" i="3"/>
  <c r="DJ215" i="3" s="1"/>
  <c r="DF215" i="3"/>
  <c r="DG215" i="3"/>
  <c r="DH215" i="3"/>
  <c r="DF53" i="3"/>
  <c r="DG53" i="3"/>
  <c r="DH53" i="3"/>
  <c r="DI53" i="3"/>
  <c r="AG237" i="1"/>
  <c r="CL184" i="1"/>
  <c r="BC193" i="1"/>
  <c r="BB152" i="1"/>
  <c r="CK143" i="1"/>
  <c r="W146" i="1"/>
  <c r="CX176" i="3"/>
  <c r="AB35" i="1"/>
  <c r="AO423" i="1"/>
  <c r="AP237" i="1"/>
  <c r="DF226" i="3"/>
  <c r="P771" i="1" s="1"/>
  <c r="DG226" i="3"/>
  <c r="DH226" i="3"/>
  <c r="R771" i="1" s="1"/>
  <c r="DI226" i="3"/>
  <c r="CX173" i="3"/>
  <c r="AO269" i="1"/>
  <c r="W150" i="1"/>
  <c r="AJ152" i="1" s="1"/>
  <c r="T146" i="1"/>
  <c r="AG152" i="1" s="1"/>
  <c r="CJ81" i="1"/>
  <c r="DF70" i="3"/>
  <c r="DJ70" i="3" s="1"/>
  <c r="DG70" i="3"/>
  <c r="DH70" i="3"/>
  <c r="DI70" i="3"/>
  <c r="F366" i="1"/>
  <c r="BX339" i="1"/>
  <c r="CC229" i="1"/>
  <c r="AT237" i="1"/>
  <c r="AB233" i="1"/>
  <c r="AB190" i="1"/>
  <c r="V81" i="1"/>
  <c r="AI73" i="1"/>
  <c r="AJ81" i="1"/>
  <c r="T39" i="1"/>
  <c r="CU132" i="3"/>
  <c r="CV132" i="3"/>
  <c r="U464" i="1" s="1"/>
  <c r="G654" i="6" s="1"/>
  <c r="CX132" i="3"/>
  <c r="CX133" i="3"/>
  <c r="BD423" i="1"/>
  <c r="CD152" i="1"/>
  <c r="W39" i="1"/>
  <c r="CC277" i="1"/>
  <c r="F262" i="1"/>
  <c r="BX184" i="1"/>
  <c r="GX191" i="1"/>
  <c r="CW43" i="3"/>
  <c r="V186" i="1" s="1"/>
  <c r="G265" i="6" s="1"/>
  <c r="CX43" i="3"/>
  <c r="CU41" i="3"/>
  <c r="GX150" i="1"/>
  <c r="DF122" i="3"/>
  <c r="P385" i="1" s="1"/>
  <c r="DG122" i="3"/>
  <c r="Q385" i="1" s="1"/>
  <c r="DH122" i="3"/>
  <c r="R385" i="1" s="1"/>
  <c r="DI122" i="3"/>
  <c r="CU136" i="3"/>
  <c r="CV136" i="3"/>
  <c r="U466" i="1" s="1"/>
  <c r="G676" i="6" s="1"/>
  <c r="BD277" i="1"/>
  <c r="BD143" i="1"/>
  <c r="AB76" i="1"/>
  <c r="AG81" i="1"/>
  <c r="AO32" i="1"/>
  <c r="F45" i="1"/>
  <c r="CJ41" i="1"/>
  <c r="DF246" i="3"/>
  <c r="P811" i="1" s="1"/>
  <c r="DH246" i="3"/>
  <c r="R811" i="1" s="1"/>
  <c r="DI246" i="3"/>
  <c r="DG246" i="3"/>
  <c r="Q811" i="1" s="1"/>
  <c r="CV238" i="3"/>
  <c r="U774" i="1" s="1"/>
  <c r="G1126" i="6" s="1"/>
  <c r="CX238" i="3"/>
  <c r="CV234" i="3"/>
  <c r="U773" i="1" s="1"/>
  <c r="CX234" i="3"/>
  <c r="DF187" i="3"/>
  <c r="DJ187" i="3" s="1"/>
  <c r="DG187" i="3"/>
  <c r="DH187" i="3"/>
  <c r="DI187" i="3"/>
  <c r="CX129" i="3"/>
  <c r="DJ249" i="3"/>
  <c r="DF230" i="3"/>
  <c r="DG230" i="3"/>
  <c r="DH230" i="3"/>
  <c r="DI230" i="3"/>
  <c r="DF217" i="3"/>
  <c r="DJ217" i="3" s="1"/>
  <c r="DG217" i="3"/>
  <c r="DH217" i="3"/>
  <c r="DI217" i="3"/>
  <c r="DF204" i="3"/>
  <c r="P698" i="1" s="1"/>
  <c r="DG204" i="3"/>
  <c r="DH204" i="3"/>
  <c r="DI204" i="3"/>
  <c r="DF191" i="3"/>
  <c r="DJ191" i="3" s="1"/>
  <c r="DG191" i="3"/>
  <c r="DH191" i="3"/>
  <c r="DI191" i="3"/>
  <c r="DF96" i="3"/>
  <c r="DJ96" i="3" s="1"/>
  <c r="DG96" i="3"/>
  <c r="DH96" i="3"/>
  <c r="CV29" i="3"/>
  <c r="U147" i="1" s="1"/>
  <c r="G207" i="6" s="1"/>
  <c r="BD193" i="1"/>
  <c r="CU47" i="3"/>
  <c r="CX47" i="3"/>
  <c r="CW49" i="3"/>
  <c r="V188" i="1" s="1"/>
  <c r="G293" i="6" s="1"/>
  <c r="CX49" i="3"/>
  <c r="CW34" i="3"/>
  <c r="V148" i="1" s="1"/>
  <c r="G223" i="6" s="1"/>
  <c r="CX34" i="3"/>
  <c r="CX33" i="3"/>
  <c r="CU32" i="3"/>
  <c r="AB78" i="1"/>
  <c r="DF222" i="3"/>
  <c r="DG222" i="3"/>
  <c r="DH222" i="3"/>
  <c r="DI222" i="3"/>
  <c r="DF196" i="3"/>
  <c r="DG196" i="3"/>
  <c r="DH196" i="3"/>
  <c r="DI196" i="3"/>
  <c r="CX136" i="3"/>
  <c r="BB193" i="1"/>
  <c r="CX54" i="3"/>
  <c r="CU53" i="3"/>
  <c r="CX55" i="3"/>
  <c r="BX73" i="1"/>
  <c r="AO81" i="1"/>
  <c r="BZ81" i="1"/>
  <c r="BY41" i="1"/>
  <c r="CV247" i="3"/>
  <c r="U812" i="1" s="1"/>
  <c r="CX247" i="3"/>
  <c r="CX57" i="3"/>
  <c r="DF214" i="3"/>
  <c r="DG214" i="3"/>
  <c r="DH214" i="3"/>
  <c r="DI214" i="3"/>
  <c r="DF209" i="3"/>
  <c r="DJ209" i="3" s="1"/>
  <c r="DG209" i="3"/>
  <c r="DH209" i="3"/>
  <c r="DI209" i="3"/>
  <c r="DF186" i="3"/>
  <c r="P658" i="1" s="1"/>
  <c r="DH186" i="3"/>
  <c r="DJ186" i="3" s="1"/>
  <c r="DI186" i="3"/>
  <c r="DF20" i="3"/>
  <c r="DJ20" i="3" s="1"/>
  <c r="DG20" i="3"/>
  <c r="DH20" i="3"/>
  <c r="DI20" i="3"/>
  <c r="AB38" i="1"/>
  <c r="CV188" i="3"/>
  <c r="U659" i="1" s="1"/>
  <c r="CX188" i="3"/>
  <c r="CW162" i="3"/>
  <c r="V576" i="1" s="1"/>
  <c r="G806" i="6" s="1"/>
  <c r="W36" i="1"/>
  <c r="AJ41" i="1" s="1"/>
  <c r="DF243" i="3"/>
  <c r="P775" i="1" s="1"/>
  <c r="DG243" i="3"/>
  <c r="Q775" i="1" s="1"/>
  <c r="DH243" i="3"/>
  <c r="R775" i="1" s="1"/>
  <c r="DI243" i="3"/>
  <c r="CV117" i="3"/>
  <c r="U348" i="1" s="1"/>
  <c r="CX117" i="3"/>
  <c r="DF8" i="3"/>
  <c r="DJ8" i="3" s="1"/>
  <c r="DG8" i="3"/>
  <c r="DH8" i="3"/>
  <c r="DI8" i="3"/>
  <c r="CW25" i="3"/>
  <c r="V145" i="1" s="1"/>
  <c r="G184" i="6" s="1"/>
  <c r="CX25" i="3"/>
  <c r="CU23" i="3"/>
  <c r="CM73" i="1"/>
  <c r="BD81" i="1"/>
  <c r="DF239" i="3"/>
  <c r="DG239" i="3"/>
  <c r="DH239" i="3"/>
  <c r="DI239" i="3"/>
  <c r="DJ239" i="3" s="1"/>
  <c r="DF235" i="3"/>
  <c r="DG235" i="3"/>
  <c r="DH235" i="3"/>
  <c r="DI235" i="3"/>
  <c r="DJ235" i="3" s="1"/>
  <c r="CV38" i="3"/>
  <c r="U150" i="1" s="1"/>
  <c r="G246" i="6" s="1"/>
  <c r="CX45" i="3"/>
  <c r="CU44" i="3"/>
  <c r="CX46" i="3"/>
  <c r="CV44" i="3"/>
  <c r="U187" i="1" s="1"/>
  <c r="G276" i="6" s="1"/>
  <c r="CX44" i="3"/>
  <c r="F124" i="1"/>
  <c r="T36" i="1"/>
  <c r="AG41" i="1" s="1"/>
  <c r="DF233" i="3"/>
  <c r="DJ233" i="3" s="1"/>
  <c r="DH233" i="3"/>
  <c r="DI233" i="3"/>
  <c r="DF227" i="3"/>
  <c r="DG227" i="3"/>
  <c r="DH227" i="3"/>
  <c r="DI227" i="3"/>
  <c r="DJ227" i="3" s="1"/>
  <c r="DF201" i="3"/>
  <c r="DG201" i="3"/>
  <c r="DH201" i="3"/>
  <c r="DI201" i="3"/>
  <c r="DJ201" i="3" s="1"/>
  <c r="DI96" i="3"/>
  <c r="CU29" i="3"/>
  <c r="CX31" i="3"/>
  <c r="CW31" i="3"/>
  <c r="V147" i="1" s="1"/>
  <c r="G210" i="6" s="1"/>
  <c r="GX39" i="1"/>
  <c r="CX252" i="3"/>
  <c r="CX51" i="3"/>
  <c r="CW52" i="3"/>
  <c r="V189" i="1" s="1"/>
  <c r="G307" i="6" s="1"/>
  <c r="CX52" i="3"/>
  <c r="CU50" i="3"/>
  <c r="BD32" i="1"/>
  <c r="F66" i="1"/>
  <c r="DF248" i="3"/>
  <c r="P848" i="1" s="1"/>
  <c r="DG248" i="3"/>
  <c r="Q848" i="1" s="1"/>
  <c r="AD850" i="1" s="1"/>
  <c r="DH248" i="3"/>
  <c r="R848" i="1" s="1"/>
  <c r="AE850" i="1" s="1"/>
  <c r="DI248" i="3"/>
  <c r="DF241" i="3"/>
  <c r="DJ241" i="3" s="1"/>
  <c r="DG241" i="3"/>
  <c r="DI241" i="3"/>
  <c r="DF101" i="3"/>
  <c r="P344" i="1" s="1"/>
  <c r="DG101" i="3"/>
  <c r="Q344" i="1" s="1"/>
  <c r="DH101" i="3"/>
  <c r="R344" i="1" s="1"/>
  <c r="DI101" i="3"/>
  <c r="CX36" i="3"/>
  <c r="CU35" i="3"/>
  <c r="CX37" i="3"/>
  <c r="CV35" i="3"/>
  <c r="U149" i="1" s="1"/>
  <c r="G233" i="6" s="1"/>
  <c r="CX35" i="3"/>
  <c r="AT81" i="1"/>
  <c r="CD41" i="1"/>
  <c r="DJ236" i="3"/>
  <c r="DG223" i="3"/>
  <c r="DH223" i="3"/>
  <c r="DI223" i="3"/>
  <c r="DJ223" i="3" s="1"/>
  <c r="DF221" i="3"/>
  <c r="DG221" i="3"/>
  <c r="DH221" i="3"/>
  <c r="DI221" i="3"/>
  <c r="DG197" i="3"/>
  <c r="DH197" i="3"/>
  <c r="DI197" i="3"/>
  <c r="DJ197" i="3" s="1"/>
  <c r="DF195" i="3"/>
  <c r="DG195" i="3"/>
  <c r="DH195" i="3"/>
  <c r="DI195" i="3"/>
  <c r="CX161" i="3"/>
  <c r="CX153" i="3"/>
  <c r="CW153" i="3"/>
  <c r="V573" i="1" s="1"/>
  <c r="G767" i="6" s="1"/>
  <c r="CX140" i="3"/>
  <c r="CW168" i="3"/>
  <c r="V613" i="1" s="1"/>
  <c r="G835" i="6" s="1"/>
  <c r="CW159" i="3"/>
  <c r="V575" i="1" s="1"/>
  <c r="G793" i="6" s="1"/>
  <c r="DF125" i="3"/>
  <c r="P421" i="1" s="1"/>
  <c r="DG125" i="3"/>
  <c r="DH125" i="3"/>
  <c r="CV87" i="3"/>
  <c r="U275" i="1" s="1"/>
  <c r="CX87" i="3"/>
  <c r="CX22" i="3"/>
  <c r="CX2" i="3"/>
  <c r="DG106" i="3"/>
  <c r="DH106" i="3"/>
  <c r="DI106" i="3"/>
  <c r="DJ106" i="3" s="1"/>
  <c r="DF74" i="3"/>
  <c r="DJ74" i="3" s="1"/>
  <c r="DG74" i="3"/>
  <c r="DI74" i="3"/>
  <c r="DI72" i="3"/>
  <c r="DJ72" i="3" s="1"/>
  <c r="DF72" i="3"/>
  <c r="CW55" i="3"/>
  <c r="V190" i="1" s="1"/>
  <c r="G321" i="6" s="1"/>
  <c r="CV11" i="3"/>
  <c r="U39" i="1" s="1"/>
  <c r="G106" i="6" s="1"/>
  <c r="CU1" i="3"/>
  <c r="CV1" i="3"/>
  <c r="U34" i="1" s="1"/>
  <c r="G51" i="6" s="1"/>
  <c r="CX1" i="3"/>
  <c r="CV146" i="3"/>
  <c r="U506" i="1" s="1"/>
  <c r="G738" i="6" s="1"/>
  <c r="CX146" i="3"/>
  <c r="CV59" i="3"/>
  <c r="U231" i="1" s="1"/>
  <c r="CX59" i="3"/>
  <c r="CX4" i="3"/>
  <c r="CX16" i="3"/>
  <c r="CU15" i="3"/>
  <c r="CX180" i="3"/>
  <c r="CX171" i="3"/>
  <c r="CV121" i="3"/>
  <c r="U384" i="1" s="1"/>
  <c r="CX121" i="3"/>
  <c r="DF66" i="3"/>
  <c r="DG66" i="3"/>
  <c r="DH66" i="3"/>
  <c r="DI66" i="3"/>
  <c r="CX48" i="3"/>
  <c r="CX42" i="3"/>
  <c r="CX13" i="3"/>
  <c r="CU19" i="3"/>
  <c r="CX19" i="3"/>
  <c r="BC41" i="1"/>
  <c r="CX135" i="3"/>
  <c r="DF113" i="3"/>
  <c r="DG113" i="3"/>
  <c r="DI113" i="3"/>
  <c r="DF109" i="3"/>
  <c r="P346" i="1" s="1"/>
  <c r="DG109" i="3"/>
  <c r="DH109" i="3"/>
  <c r="DF100" i="3"/>
  <c r="DJ100" i="3" s="1"/>
  <c r="DG100" i="3"/>
  <c r="DI100" i="3"/>
  <c r="DI98" i="3"/>
  <c r="DJ98" i="3" s="1"/>
  <c r="DF98" i="3"/>
  <c r="DF83" i="3"/>
  <c r="P273" i="1" s="1"/>
  <c r="DG83" i="3"/>
  <c r="DI83" i="3"/>
  <c r="DF79" i="3"/>
  <c r="P271" i="1" s="1"/>
  <c r="DG79" i="3"/>
  <c r="Q271" i="1" s="1"/>
  <c r="DH79" i="3"/>
  <c r="R271" i="1" s="1"/>
  <c r="DI79" i="3"/>
  <c r="CW46" i="3"/>
  <c r="V187" i="1" s="1"/>
  <c r="G279" i="6" s="1"/>
  <c r="CX24" i="3"/>
  <c r="CX17" i="3"/>
  <c r="CU9" i="3"/>
  <c r="CV9" i="3"/>
  <c r="U38" i="1" s="1"/>
  <c r="G95" i="6" s="1"/>
  <c r="CX232" i="3"/>
  <c r="CW150" i="3"/>
  <c r="V572" i="1" s="1"/>
  <c r="G754" i="6" s="1"/>
  <c r="DJ111" i="3"/>
  <c r="CV50" i="3"/>
  <c r="U189" i="1" s="1"/>
  <c r="G304" i="6" s="1"/>
  <c r="CX50" i="3"/>
  <c r="CV15" i="3"/>
  <c r="U76" i="1" s="1"/>
  <c r="G132" i="6" s="1"/>
  <c r="CX162" i="3"/>
  <c r="CX152" i="3"/>
  <c r="CW119" i="3"/>
  <c r="V348" i="1" s="1"/>
  <c r="CX119" i="3"/>
  <c r="DF71" i="3"/>
  <c r="DG71" i="3"/>
  <c r="DH71" i="3"/>
  <c r="DI71" i="3"/>
  <c r="DF62" i="3"/>
  <c r="DJ62" i="3" s="1"/>
  <c r="DG62" i="3"/>
  <c r="DH62" i="3"/>
  <c r="DI62" i="3"/>
  <c r="CX39" i="3"/>
  <c r="CV19" i="3"/>
  <c r="U78" i="1" s="1"/>
  <c r="G156" i="6" s="1"/>
  <c r="CX6" i="3"/>
  <c r="CX224" i="3"/>
  <c r="CX198" i="3"/>
  <c r="CX154" i="3"/>
  <c r="CX143" i="3"/>
  <c r="CX137" i="3"/>
  <c r="CV126" i="3"/>
  <c r="U461" i="1" s="1"/>
  <c r="G621" i="6" s="1"/>
  <c r="CX126" i="3"/>
  <c r="DF92" i="3"/>
  <c r="DG92" i="3"/>
  <c r="DH92" i="3"/>
  <c r="DI92" i="3"/>
  <c r="CV56" i="3"/>
  <c r="U191" i="1" s="1"/>
  <c r="G332" i="6" s="1"/>
  <c r="CW37" i="3"/>
  <c r="V149" i="1" s="1"/>
  <c r="G236" i="6" s="1"/>
  <c r="CX30" i="3"/>
  <c r="CW28" i="3"/>
  <c r="V146" i="1" s="1"/>
  <c r="G197" i="6" s="1"/>
  <c r="CV21" i="3"/>
  <c r="U79" i="1" s="1"/>
  <c r="G168" i="6" s="1"/>
  <c r="CX21" i="3"/>
  <c r="DI218" i="3"/>
  <c r="DI192" i="3"/>
  <c r="DF105" i="3"/>
  <c r="DG105" i="3"/>
  <c r="DH105" i="3"/>
  <c r="DI105" i="3"/>
  <c r="DF88" i="3"/>
  <c r="DJ88" i="3" s="1"/>
  <c r="DG88" i="3"/>
  <c r="DH88" i="3"/>
  <c r="DI88" i="3"/>
  <c r="DH218" i="3"/>
  <c r="R769" i="1" s="1"/>
  <c r="DH192" i="3"/>
  <c r="R660" i="1" s="1"/>
  <c r="DJ124" i="3"/>
  <c r="DF67" i="3"/>
  <c r="DG67" i="3"/>
  <c r="DH67" i="3"/>
  <c r="DI67" i="3"/>
  <c r="CV41" i="3"/>
  <c r="U186" i="1" s="1"/>
  <c r="G262" i="6" s="1"/>
  <c r="CX41" i="3"/>
  <c r="CX10" i="3"/>
  <c r="CV3" i="3"/>
  <c r="U35" i="1" s="1"/>
  <c r="G62" i="6" s="1"/>
  <c r="CX3" i="3"/>
  <c r="CX14" i="3"/>
  <c r="CV13" i="3"/>
  <c r="U75" i="1" s="1"/>
  <c r="DI231" i="3"/>
  <c r="DJ231" i="3" s="1"/>
  <c r="DG218" i="3"/>
  <c r="Q769" i="1" s="1"/>
  <c r="DI205" i="3"/>
  <c r="DG192" i="3"/>
  <c r="Q660" i="1" s="1"/>
  <c r="DI184" i="3"/>
  <c r="CX172" i="3"/>
  <c r="CV128" i="3"/>
  <c r="U462" i="1" s="1"/>
  <c r="G632" i="6" s="1"/>
  <c r="CX128" i="3"/>
  <c r="DI125" i="3"/>
  <c r="DF97" i="3"/>
  <c r="DG97" i="3"/>
  <c r="DH97" i="3"/>
  <c r="DI97" i="3"/>
  <c r="CX12" i="3"/>
  <c r="F54" i="1"/>
  <c r="DH231" i="3"/>
  <c r="DI210" i="3"/>
  <c r="DH205" i="3"/>
  <c r="DH184" i="3"/>
  <c r="DF75" i="3"/>
  <c r="P235" i="1" s="1"/>
  <c r="DG75" i="3"/>
  <c r="Q235" i="1" s="1"/>
  <c r="DH75" i="3"/>
  <c r="R235" i="1" s="1"/>
  <c r="DI75" i="3"/>
  <c r="DH72" i="3"/>
  <c r="DI68" i="3"/>
  <c r="DJ68" i="3" s="1"/>
  <c r="DF60" i="3"/>
  <c r="DI60" i="3"/>
  <c r="DJ60" i="3" s="1"/>
  <c r="CV47" i="3"/>
  <c r="U188" i="1" s="1"/>
  <c r="G290" i="6" s="1"/>
  <c r="CV32" i="3"/>
  <c r="U148" i="1" s="1"/>
  <c r="G220" i="6" s="1"/>
  <c r="CX32" i="3"/>
  <c r="CV23" i="3"/>
  <c r="U145" i="1" s="1"/>
  <c r="G181" i="6" s="1"/>
  <c r="CX23" i="3"/>
  <c r="CX18" i="3"/>
  <c r="CU17" i="3"/>
  <c r="DG231" i="3"/>
  <c r="DH210" i="3"/>
  <c r="R701" i="1" s="1"/>
  <c r="DG205" i="3"/>
  <c r="DG184" i="3"/>
  <c r="Q658" i="1" s="1"/>
  <c r="CX147" i="3"/>
  <c r="DF118" i="3"/>
  <c r="DG118" i="3"/>
  <c r="DH118" i="3"/>
  <c r="DI118" i="3"/>
  <c r="DJ118" i="3" s="1"/>
  <c r="DF116" i="3"/>
  <c r="DJ116" i="3" s="1"/>
  <c r="DG116" i="3"/>
  <c r="DH116" i="3"/>
  <c r="DF114" i="3"/>
  <c r="DG114" i="3"/>
  <c r="DH114" i="3"/>
  <c r="R347" i="1" s="1"/>
  <c r="DI114" i="3"/>
  <c r="DJ114" i="3" s="1"/>
  <c r="DF84" i="3"/>
  <c r="DJ84" i="3" s="1"/>
  <c r="DG84" i="3"/>
  <c r="DH84" i="3"/>
  <c r="R273" i="1" s="1"/>
  <c r="DI84" i="3"/>
  <c r="DG72" i="3"/>
  <c r="DH68" i="3"/>
  <c r="CU7" i="3"/>
  <c r="CV7" i="3"/>
  <c r="U37" i="1" s="1"/>
  <c r="G84" i="6" s="1"/>
  <c r="CX7" i="3"/>
  <c r="DI249" i="3"/>
  <c r="DI236" i="3"/>
  <c r="DI219" i="3"/>
  <c r="DJ219" i="3" s="1"/>
  <c r="DG210" i="3"/>
  <c r="Q701" i="1" s="1"/>
  <c r="DI206" i="3"/>
  <c r="DI193" i="3"/>
  <c r="DJ193" i="3" s="1"/>
  <c r="CV134" i="3"/>
  <c r="U465" i="1" s="1"/>
  <c r="G665" i="6" s="1"/>
  <c r="DF106" i="3"/>
  <c r="DH74" i="3"/>
  <c r="DF68" i="3"/>
  <c r="CV5" i="3"/>
  <c r="U36" i="1" s="1"/>
  <c r="G73" i="6" s="1"/>
  <c r="CX5" i="3"/>
  <c r="CX179" i="3"/>
  <c r="CX170" i="3"/>
  <c r="CX163" i="3"/>
  <c r="DF95" i="3"/>
  <c r="DG95" i="3"/>
  <c r="DH95" i="3"/>
  <c r="DF93" i="3"/>
  <c r="DG93" i="3"/>
  <c r="DH93" i="3"/>
  <c r="DI93" i="3"/>
  <c r="DG80" i="3"/>
  <c r="DH80" i="3"/>
  <c r="DI80" i="3"/>
  <c r="DF115" i="3"/>
  <c r="DH112" i="3"/>
  <c r="DH91" i="3"/>
  <c r="DJ91" i="3" s="1"/>
  <c r="DH82" i="3"/>
  <c r="R272" i="1" s="1"/>
  <c r="DG112" i="3"/>
  <c r="DG82" i="3"/>
  <c r="Q272" i="1" s="1"/>
  <c r="CP272" i="1" s="1"/>
  <c r="O272" i="1" s="1"/>
  <c r="CX107" i="3"/>
  <c r="CX15" i="3"/>
  <c r="CX99" i="3"/>
  <c r="CX73" i="3"/>
  <c r="CX29" i="3"/>
  <c r="CX11" i="3"/>
  <c r="CX69" i="3"/>
  <c r="DI123" i="3"/>
  <c r="DI110" i="3"/>
  <c r="DI89" i="3"/>
  <c r="DI63" i="3"/>
  <c r="DH123" i="3"/>
  <c r="DH110" i="3"/>
  <c r="DH89" i="3"/>
  <c r="DH63" i="3"/>
  <c r="R232" i="1" s="1"/>
  <c r="DG123" i="3"/>
  <c r="DG110" i="3"/>
  <c r="DI102" i="3"/>
  <c r="DJ102" i="3" s="1"/>
  <c r="DG89" i="3"/>
  <c r="DI85" i="3"/>
  <c r="DI76" i="3"/>
  <c r="DJ76" i="3" s="1"/>
  <c r="DG63" i="3"/>
  <c r="Q232" i="1" s="1"/>
  <c r="AX887" i="1" l="1"/>
  <c r="CG882" i="1"/>
  <c r="F296" i="1"/>
  <c r="AU269" i="1"/>
  <c r="AP814" i="1"/>
  <c r="CC500" i="1"/>
  <c r="AT152" i="1"/>
  <c r="CI887" i="1"/>
  <c r="AP704" i="1"/>
  <c r="F713" i="1" s="1"/>
  <c r="AP887" i="1"/>
  <c r="CG237" i="1"/>
  <c r="CI814" i="1"/>
  <c r="CD269" i="1"/>
  <c r="V846" i="1"/>
  <c r="AQ887" i="1"/>
  <c r="BZ882" i="1"/>
  <c r="F795" i="1"/>
  <c r="AT766" i="1"/>
  <c r="AH350" i="1"/>
  <c r="G570" i="6"/>
  <c r="AH704" i="1"/>
  <c r="G1010" i="6"/>
  <c r="AH237" i="1"/>
  <c r="G348" i="6"/>
  <c r="CC766" i="1"/>
  <c r="AH777" i="1"/>
  <c r="G1112" i="6"/>
  <c r="AI887" i="1"/>
  <c r="AI882" i="1" s="1"/>
  <c r="G1202" i="6"/>
  <c r="AI419" i="1"/>
  <c r="V423" i="1"/>
  <c r="AT350" i="1"/>
  <c r="AH81" i="1"/>
  <c r="U81" i="1" s="1"/>
  <c r="G120" i="6"/>
  <c r="AH277" i="1"/>
  <c r="U277" i="1" s="1"/>
  <c r="G460" i="6"/>
  <c r="AH387" i="1"/>
  <c r="G586" i="6"/>
  <c r="AP620" i="1"/>
  <c r="AH664" i="1"/>
  <c r="AH656" i="1" s="1"/>
  <c r="G932" i="6"/>
  <c r="AH814" i="1"/>
  <c r="G1164" i="6"/>
  <c r="AI350" i="1"/>
  <c r="V350" i="1" s="1"/>
  <c r="G573" i="6"/>
  <c r="BY766" i="1"/>
  <c r="AP777" i="1"/>
  <c r="AT814" i="1"/>
  <c r="CC32" i="1"/>
  <c r="AP508" i="1"/>
  <c r="AP500" i="1" s="1"/>
  <c r="AP81" i="1"/>
  <c r="F90" i="1" s="1"/>
  <c r="CC696" i="1"/>
  <c r="CG777" i="1"/>
  <c r="AQ193" i="1"/>
  <c r="F203" i="1" s="1"/>
  <c r="AI459" i="1"/>
  <c r="AT579" i="1"/>
  <c r="AT570" i="1" s="1"/>
  <c r="AP664" i="1"/>
  <c r="AH887" i="1"/>
  <c r="U887" i="1" s="1"/>
  <c r="F869" i="1"/>
  <c r="CI152" i="1"/>
  <c r="CI143" i="1" s="1"/>
  <c r="AP277" i="1"/>
  <c r="F286" i="1" s="1"/>
  <c r="BY656" i="1"/>
  <c r="CI81" i="1"/>
  <c r="CI73" i="1" s="1"/>
  <c r="BY143" i="1"/>
  <c r="AQ777" i="1"/>
  <c r="F787" i="1" s="1"/>
  <c r="CG193" i="1"/>
  <c r="AX193" i="1" s="1"/>
  <c r="CI237" i="1"/>
  <c r="AQ237" i="1"/>
  <c r="BZ269" i="1"/>
  <c r="AQ277" i="1"/>
  <c r="AI620" i="1"/>
  <c r="V620" i="1" s="1"/>
  <c r="CG500" i="1"/>
  <c r="AX508" i="1"/>
  <c r="CI704" i="1"/>
  <c r="CI696" i="1" s="1"/>
  <c r="AT620" i="1"/>
  <c r="AT611" i="1" s="1"/>
  <c r="CI277" i="1"/>
  <c r="CG704" i="1"/>
  <c r="AX704" i="1" s="1"/>
  <c r="CD229" i="1"/>
  <c r="AU237" i="1"/>
  <c r="CD382" i="1"/>
  <c r="AU387" i="1"/>
  <c r="AI766" i="1"/>
  <c r="V777" i="1"/>
  <c r="AQ508" i="1"/>
  <c r="AQ500" i="1" s="1"/>
  <c r="AI269" i="1"/>
  <c r="BZ500" i="1"/>
  <c r="CI508" i="1"/>
  <c r="AQ814" i="1"/>
  <c r="CG814" i="1"/>
  <c r="BZ809" i="1"/>
  <c r="V41" i="1"/>
  <c r="V111" i="1" s="1"/>
  <c r="BZ696" i="1"/>
  <c r="AT664" i="1"/>
  <c r="AT656" i="1" s="1"/>
  <c r="AP459" i="1"/>
  <c r="F477" i="1"/>
  <c r="AH468" i="1"/>
  <c r="U468" i="1" s="1"/>
  <c r="AH269" i="1"/>
  <c r="CB919" i="1"/>
  <c r="AS935" i="1"/>
  <c r="W41" i="1"/>
  <c r="AJ32" i="1"/>
  <c r="U814" i="1"/>
  <c r="AH809" i="1"/>
  <c r="T41" i="1"/>
  <c r="AG32" i="1"/>
  <c r="AZ81" i="1"/>
  <c r="AH339" i="1"/>
  <c r="U350" i="1"/>
  <c r="W152" i="1"/>
  <c r="AJ143" i="1"/>
  <c r="BA620" i="1"/>
  <c r="CJ611" i="1"/>
  <c r="CJ500" i="1"/>
  <c r="BA508" i="1"/>
  <c r="F257" i="1"/>
  <c r="BA229" i="1"/>
  <c r="BA307" i="1"/>
  <c r="DJ246" i="3"/>
  <c r="S811" i="1"/>
  <c r="DG43" i="3"/>
  <c r="DH43" i="3"/>
  <c r="DI43" i="3"/>
  <c r="DF43" i="3"/>
  <c r="V73" i="1"/>
  <c r="F104" i="1"/>
  <c r="DJ53" i="3"/>
  <c r="AI229" i="1"/>
  <c r="V237" i="1"/>
  <c r="AP419" i="1"/>
  <c r="F432" i="1"/>
  <c r="F300" i="1"/>
  <c r="V269" i="1"/>
  <c r="W184" i="1"/>
  <c r="F217" i="1"/>
  <c r="AQ579" i="1"/>
  <c r="CG579" i="1"/>
  <c r="BZ570" i="1"/>
  <c r="V387" i="1"/>
  <c r="AI382" i="1"/>
  <c r="AJ500" i="1"/>
  <c r="W508" i="1"/>
  <c r="T579" i="1"/>
  <c r="AG570" i="1"/>
  <c r="DG139" i="3"/>
  <c r="DH139" i="3"/>
  <c r="DI139" i="3"/>
  <c r="DF139" i="3"/>
  <c r="DJ139" i="3" s="1"/>
  <c r="F527" i="1"/>
  <c r="AU500" i="1"/>
  <c r="F823" i="1"/>
  <c r="AP809" i="1"/>
  <c r="AP919" i="1"/>
  <c r="F944" i="1"/>
  <c r="Y919" i="1"/>
  <c r="F962" i="1"/>
  <c r="BB809" i="1"/>
  <c r="F827" i="1"/>
  <c r="DF99" i="3"/>
  <c r="DG99" i="3"/>
  <c r="DH99" i="3"/>
  <c r="DI99" i="3"/>
  <c r="DF147" i="3"/>
  <c r="DJ147" i="3" s="1"/>
  <c r="DI147" i="3"/>
  <c r="DG147" i="3"/>
  <c r="DH147" i="3"/>
  <c r="DJ92" i="3"/>
  <c r="P341" i="1"/>
  <c r="DI19" i="3"/>
  <c r="DF19" i="3"/>
  <c r="P78" i="1" s="1"/>
  <c r="DG19" i="3"/>
  <c r="Q78" i="1" s="1"/>
  <c r="DH19" i="3"/>
  <c r="R78" i="1" s="1"/>
  <c r="DG146" i="3"/>
  <c r="DH146" i="3"/>
  <c r="DI146" i="3"/>
  <c r="DF146" i="3"/>
  <c r="DF45" i="3"/>
  <c r="DG45" i="3"/>
  <c r="DH45" i="3"/>
  <c r="DI45" i="3"/>
  <c r="DJ45" i="3" s="1"/>
  <c r="DF54" i="3"/>
  <c r="P190" i="1" s="1"/>
  <c r="DG54" i="3"/>
  <c r="Q190" i="1" s="1"/>
  <c r="DH54" i="3"/>
  <c r="R190" i="1" s="1"/>
  <c r="DI54" i="3"/>
  <c r="DJ54" i="3" s="1"/>
  <c r="AI193" i="1"/>
  <c r="DH173" i="3"/>
  <c r="DI173" i="3"/>
  <c r="DJ173" i="3" s="1"/>
  <c r="DF173" i="3"/>
  <c r="DG173" i="3"/>
  <c r="DF134" i="3"/>
  <c r="DG134" i="3"/>
  <c r="DH134" i="3"/>
  <c r="DI134" i="3"/>
  <c r="F301" i="1"/>
  <c r="W269" i="1"/>
  <c r="DF141" i="3"/>
  <c r="DJ141" i="3" s="1"/>
  <c r="DG141" i="3"/>
  <c r="DH141" i="3"/>
  <c r="DI141" i="3"/>
  <c r="BB229" i="1"/>
  <c r="F250" i="1"/>
  <c r="BB307" i="1"/>
  <c r="BZ339" i="1"/>
  <c r="AQ350" i="1"/>
  <c r="AI500" i="1"/>
  <c r="V508" i="1"/>
  <c r="CG350" i="1"/>
  <c r="T664" i="1"/>
  <c r="AG656" i="1"/>
  <c r="DF256" i="3"/>
  <c r="DJ256" i="3" s="1"/>
  <c r="DG256" i="3"/>
  <c r="DH256" i="3"/>
  <c r="DI256" i="3"/>
  <c r="F759" i="1"/>
  <c r="BD652" i="1"/>
  <c r="CJ766" i="1"/>
  <c r="BA777" i="1"/>
  <c r="AX664" i="1"/>
  <c r="CG656" i="1"/>
  <c r="DF22" i="3"/>
  <c r="DJ22" i="3" s="1"/>
  <c r="DG22" i="3"/>
  <c r="DH22" i="3"/>
  <c r="DI22" i="3"/>
  <c r="F491" i="1"/>
  <c r="V538" i="1"/>
  <c r="V459" i="1"/>
  <c r="AJ882" i="1"/>
  <c r="W887" i="1"/>
  <c r="O935" i="1"/>
  <c r="AB919" i="1"/>
  <c r="AT882" i="1"/>
  <c r="F905" i="1"/>
  <c r="DF179" i="3"/>
  <c r="DG179" i="3"/>
  <c r="DH179" i="3"/>
  <c r="DI179" i="3"/>
  <c r="DJ179" i="3" s="1"/>
  <c r="DJ105" i="3"/>
  <c r="DH137" i="3"/>
  <c r="DI137" i="3"/>
  <c r="DF137" i="3"/>
  <c r="DJ137" i="3" s="1"/>
  <c r="DG137" i="3"/>
  <c r="DF152" i="3"/>
  <c r="DG152" i="3"/>
  <c r="DH152" i="3"/>
  <c r="DI152" i="3"/>
  <c r="DJ152" i="3" s="1"/>
  <c r="Q273" i="1"/>
  <c r="DF42" i="3"/>
  <c r="DI42" i="3"/>
  <c r="DJ42" i="3" s="1"/>
  <c r="DH42" i="3"/>
  <c r="DG42" i="3"/>
  <c r="AH41" i="1"/>
  <c r="AC423" i="1"/>
  <c r="DJ248" i="3"/>
  <c r="S848" i="1"/>
  <c r="CP848" i="1" s="1"/>
  <c r="O848" i="1" s="1"/>
  <c r="DJ243" i="3"/>
  <c r="S775" i="1"/>
  <c r="DJ196" i="3"/>
  <c r="BD184" i="1"/>
  <c r="F218" i="1"/>
  <c r="CG184" i="1"/>
  <c r="Q771" i="1"/>
  <c r="BC269" i="1"/>
  <c r="F293" i="1"/>
  <c r="BC307" i="1"/>
  <c r="F400" i="1"/>
  <c r="BB382" i="1"/>
  <c r="U704" i="1"/>
  <c r="AH696" i="1"/>
  <c r="DH164" i="3"/>
  <c r="DI164" i="3"/>
  <c r="DJ164" i="3" s="1"/>
  <c r="DF164" i="3"/>
  <c r="DG164" i="3"/>
  <c r="BC459" i="1"/>
  <c r="BC538" i="1"/>
  <c r="F484" i="1"/>
  <c r="DF159" i="3"/>
  <c r="DG159" i="3"/>
  <c r="DH159" i="3"/>
  <c r="DI159" i="3"/>
  <c r="DI142" i="3"/>
  <c r="DF142" i="3"/>
  <c r="P504" i="1" s="1"/>
  <c r="DG142" i="3"/>
  <c r="Q504" i="1" s="1"/>
  <c r="DH142" i="3"/>
  <c r="AG620" i="1"/>
  <c r="BC766" i="1"/>
  <c r="F793" i="1"/>
  <c r="AO611" i="1"/>
  <c r="F624" i="1"/>
  <c r="AP611" i="1"/>
  <c r="F629" i="1"/>
  <c r="BC696" i="1"/>
  <c r="F720" i="1"/>
  <c r="BC734" i="1"/>
  <c r="W814" i="1"/>
  <c r="AJ809" i="1"/>
  <c r="BD766" i="1"/>
  <c r="F802" i="1"/>
  <c r="DF29" i="3"/>
  <c r="DG29" i="3"/>
  <c r="DI29" i="3"/>
  <c r="DH29" i="3"/>
  <c r="DF255" i="3"/>
  <c r="DG255" i="3"/>
  <c r="DI255" i="3"/>
  <c r="DH255" i="3"/>
  <c r="AJ611" i="1"/>
  <c r="W620" i="1"/>
  <c r="AQ734" i="1"/>
  <c r="F674" i="1"/>
  <c r="AQ656" i="1"/>
  <c r="DI1" i="3"/>
  <c r="DF1" i="3"/>
  <c r="P34" i="1" s="1"/>
  <c r="DG1" i="3"/>
  <c r="DH1" i="3"/>
  <c r="R34" i="1" s="1"/>
  <c r="DF136" i="3"/>
  <c r="P466" i="1" s="1"/>
  <c r="DG136" i="3"/>
  <c r="DH136" i="3"/>
  <c r="DI136" i="3"/>
  <c r="DF158" i="3"/>
  <c r="DG158" i="3"/>
  <c r="DH158" i="3"/>
  <c r="DI158" i="3"/>
  <c r="DJ158" i="3" s="1"/>
  <c r="AD846" i="1"/>
  <c r="Q850" i="1"/>
  <c r="DJ214" i="3"/>
  <c r="S768" i="1"/>
  <c r="T81" i="1"/>
  <c r="AG73" i="1"/>
  <c r="AT277" i="1"/>
  <c r="AT307" i="1" s="1"/>
  <c r="CC269" i="1"/>
  <c r="F255" i="1"/>
  <c r="AT229" i="1"/>
  <c r="AZ237" i="1"/>
  <c r="CI229" i="1"/>
  <c r="DJ213" i="3"/>
  <c r="P702" i="1"/>
  <c r="CP702" i="1" s="1"/>
  <c r="O702" i="1" s="1"/>
  <c r="F512" i="1"/>
  <c r="AO500" i="1"/>
  <c r="AO538" i="1"/>
  <c r="CI382" i="1"/>
  <c r="AZ387" i="1"/>
  <c r="AX620" i="1"/>
  <c r="CG611" i="1"/>
  <c r="AZ620" i="1"/>
  <c r="CI611" i="1"/>
  <c r="F708" i="1"/>
  <c r="AO696" i="1"/>
  <c r="AO734" i="1"/>
  <c r="CI882" i="1"/>
  <c r="AZ887" i="1"/>
  <c r="AP766" i="1"/>
  <c r="F786" i="1"/>
  <c r="CJ882" i="1"/>
  <c r="BA887" i="1"/>
  <c r="DF251" i="3"/>
  <c r="P884" i="1" s="1"/>
  <c r="DG251" i="3"/>
  <c r="Q884" i="1" s="1"/>
  <c r="DI251" i="3"/>
  <c r="DH251" i="3"/>
  <c r="R884" i="1" s="1"/>
  <c r="F953" i="1"/>
  <c r="AT919" i="1"/>
  <c r="AQ143" i="1"/>
  <c r="F162" i="1"/>
  <c r="DG87" i="3"/>
  <c r="Q275" i="1" s="1"/>
  <c r="DH87" i="3"/>
  <c r="R275" i="1" s="1"/>
  <c r="AE277" i="1" s="1"/>
  <c r="DI87" i="3"/>
  <c r="DF87" i="3"/>
  <c r="P275" i="1" s="1"/>
  <c r="AC277" i="1" s="1"/>
  <c r="DJ85" i="3"/>
  <c r="S274" i="1"/>
  <c r="DF117" i="3"/>
  <c r="DH117" i="3"/>
  <c r="DI117" i="3"/>
  <c r="DG117" i="3"/>
  <c r="BD500" i="1"/>
  <c r="BD538" i="1"/>
  <c r="F533" i="1"/>
  <c r="F866" i="1"/>
  <c r="BC846" i="1"/>
  <c r="AZ935" i="1"/>
  <c r="CI919" i="1"/>
  <c r="R658" i="1"/>
  <c r="AG500" i="1"/>
  <c r="T508" i="1"/>
  <c r="AG882" i="1"/>
  <c r="T887" i="1"/>
  <c r="CY272" i="1"/>
  <c r="X272" i="1" s="1"/>
  <c r="AZ438" i="6" s="1"/>
  <c r="L436" i="6" s="1"/>
  <c r="CZ272" i="1"/>
  <c r="Y272" i="1" s="1"/>
  <c r="BA438" i="6" s="1"/>
  <c r="L437" i="6" s="1"/>
  <c r="DF18" i="3"/>
  <c r="DJ18" i="3" s="1"/>
  <c r="DG18" i="3"/>
  <c r="DH18" i="3"/>
  <c r="DI18" i="3"/>
  <c r="DF198" i="3"/>
  <c r="P661" i="1" s="1"/>
  <c r="DH198" i="3"/>
  <c r="DG198" i="3"/>
  <c r="DJ198" i="3" s="1"/>
  <c r="DI198" i="3"/>
  <c r="S661" i="1" s="1"/>
  <c r="DG50" i="3"/>
  <c r="Q189" i="1" s="1"/>
  <c r="DH50" i="3"/>
  <c r="R189" i="1" s="1"/>
  <c r="DI50" i="3"/>
  <c r="DF50" i="3"/>
  <c r="DF140" i="3"/>
  <c r="DG140" i="3"/>
  <c r="DH140" i="3"/>
  <c r="DI140" i="3"/>
  <c r="AC850" i="1"/>
  <c r="CP775" i="1"/>
  <c r="O775" i="1" s="1"/>
  <c r="R768" i="1"/>
  <c r="AX277" i="1"/>
  <c r="CG269" i="1"/>
  <c r="AP229" i="1"/>
  <c r="F246" i="1"/>
  <c r="AQ229" i="1"/>
  <c r="F247" i="1"/>
  <c r="DI165" i="3"/>
  <c r="DF165" i="3"/>
  <c r="DG165" i="3"/>
  <c r="DH165" i="3"/>
  <c r="DF174" i="3"/>
  <c r="DG174" i="3"/>
  <c r="DH174" i="3"/>
  <c r="DI174" i="3"/>
  <c r="CI579" i="1"/>
  <c r="F396" i="1"/>
  <c r="AP382" i="1"/>
  <c r="F526" i="1"/>
  <c r="AT500" i="1"/>
  <c r="AU704" i="1"/>
  <c r="CD696" i="1"/>
  <c r="DF183" i="3"/>
  <c r="DG183" i="3"/>
  <c r="DJ183" i="3" s="1"/>
  <c r="DH183" i="3"/>
  <c r="DI183" i="3"/>
  <c r="AP882" i="1"/>
  <c r="F896" i="1"/>
  <c r="AG809" i="1"/>
  <c r="T814" i="1"/>
  <c r="CE935" i="1"/>
  <c r="CF935" i="1"/>
  <c r="P935" i="1"/>
  <c r="CH935" i="1"/>
  <c r="AC919" i="1"/>
  <c r="S919" i="1"/>
  <c r="F950" i="1"/>
  <c r="W777" i="1"/>
  <c r="AJ766" i="1"/>
  <c r="DJ75" i="3"/>
  <c r="S235" i="1"/>
  <c r="CP235" i="1" s="1"/>
  <c r="O235" i="1" s="1"/>
  <c r="DG55" i="3"/>
  <c r="DF55" i="3"/>
  <c r="DH55" i="3"/>
  <c r="DI55" i="3"/>
  <c r="BC32" i="1"/>
  <c r="BC111" i="1"/>
  <c r="F57" i="1"/>
  <c r="DG15" i="3"/>
  <c r="DH15" i="3"/>
  <c r="DF15" i="3"/>
  <c r="DI15" i="3"/>
  <c r="DF126" i="3"/>
  <c r="P461" i="1" s="1"/>
  <c r="DH126" i="3"/>
  <c r="R461" i="1" s="1"/>
  <c r="DI126" i="3"/>
  <c r="DG126" i="3"/>
  <c r="Q461" i="1" s="1"/>
  <c r="BB184" i="1"/>
  <c r="F206" i="1"/>
  <c r="DF130" i="3"/>
  <c r="DG130" i="3"/>
  <c r="DH130" i="3"/>
  <c r="DI130" i="3"/>
  <c r="V704" i="1"/>
  <c r="AI696" i="1"/>
  <c r="X919" i="1"/>
  <c r="F961" i="1"/>
  <c r="DG23" i="3"/>
  <c r="DH23" i="3"/>
  <c r="DI23" i="3"/>
  <c r="DF23" i="3"/>
  <c r="DF12" i="3"/>
  <c r="DJ12" i="3" s="1"/>
  <c r="DG12" i="3"/>
  <c r="DI12" i="3"/>
  <c r="DH12" i="3"/>
  <c r="DF10" i="3"/>
  <c r="DJ10" i="3" s="1"/>
  <c r="DG10" i="3"/>
  <c r="DH10" i="3"/>
  <c r="DI10" i="3"/>
  <c r="DJ192" i="3"/>
  <c r="S660" i="1"/>
  <c r="DF224" i="3"/>
  <c r="DH224" i="3"/>
  <c r="R770" i="1" s="1"/>
  <c r="DG224" i="3"/>
  <c r="DJ224" i="3" s="1"/>
  <c r="DI224" i="3"/>
  <c r="AU41" i="1"/>
  <c r="CD32" i="1"/>
  <c r="Q768" i="1"/>
  <c r="DJ222" i="3"/>
  <c r="S770" i="1"/>
  <c r="DF129" i="3"/>
  <c r="DJ129" i="3" s="1"/>
  <c r="DI129" i="3"/>
  <c r="DG129" i="3"/>
  <c r="DH129" i="3"/>
  <c r="CG229" i="1"/>
  <c r="AX237" i="1"/>
  <c r="DJ200" i="3"/>
  <c r="S662" i="1"/>
  <c r="DF156" i="3"/>
  <c r="DI156" i="3"/>
  <c r="DG156" i="3"/>
  <c r="DH156" i="3"/>
  <c r="DJ240" i="3"/>
  <c r="DI178" i="3"/>
  <c r="DF178" i="3"/>
  <c r="DG178" i="3"/>
  <c r="DH178" i="3"/>
  <c r="BC611" i="1"/>
  <c r="F636" i="1"/>
  <c r="BD611" i="1"/>
  <c r="F645" i="1"/>
  <c r="F588" i="1"/>
  <c r="AP570" i="1"/>
  <c r="DF177" i="3"/>
  <c r="DG177" i="3"/>
  <c r="DH177" i="3"/>
  <c r="DI177" i="3"/>
  <c r="BD846" i="1"/>
  <c r="F875" i="1"/>
  <c r="AX777" i="1"/>
  <c r="CG766" i="1"/>
  <c r="BC882" i="1"/>
  <c r="F903" i="1"/>
  <c r="AZ777" i="1"/>
  <c r="CI766" i="1"/>
  <c r="CJ696" i="1"/>
  <c r="BA704" i="1"/>
  <c r="AJ919" i="1"/>
  <c r="W935" i="1"/>
  <c r="AZ850" i="1"/>
  <c r="CI846" i="1"/>
  <c r="DF127" i="3"/>
  <c r="DJ127" i="3" s="1"/>
  <c r="DG127" i="3"/>
  <c r="DH127" i="3"/>
  <c r="DI127" i="3"/>
  <c r="BD882" i="1"/>
  <c r="F912" i="1"/>
  <c r="DF170" i="3"/>
  <c r="DG170" i="3"/>
  <c r="DH170" i="3"/>
  <c r="DI170" i="3"/>
  <c r="DJ170" i="3" s="1"/>
  <c r="DF13" i="3"/>
  <c r="DG13" i="3"/>
  <c r="Q75" i="1" s="1"/>
  <c r="DH13" i="3"/>
  <c r="R75" i="1" s="1"/>
  <c r="DI13" i="3"/>
  <c r="DH155" i="3"/>
  <c r="DI155" i="3"/>
  <c r="DJ155" i="3" s="1"/>
  <c r="DF155" i="3"/>
  <c r="DG155" i="3"/>
  <c r="F434" i="1"/>
  <c r="AZ419" i="1"/>
  <c r="DF3" i="3"/>
  <c r="DH3" i="3"/>
  <c r="DI3" i="3"/>
  <c r="DG3" i="3"/>
  <c r="AH152" i="1"/>
  <c r="DG41" i="3"/>
  <c r="DH41" i="3"/>
  <c r="R186" i="1" s="1"/>
  <c r="DI41" i="3"/>
  <c r="DF41" i="3"/>
  <c r="P186" i="1" s="1"/>
  <c r="DF153" i="3"/>
  <c r="DG153" i="3"/>
  <c r="DI153" i="3"/>
  <c r="DH153" i="3"/>
  <c r="P768" i="1"/>
  <c r="BD269" i="1"/>
  <c r="F302" i="1"/>
  <c r="CD143" i="1"/>
  <c r="AU152" i="1"/>
  <c r="F427" i="1"/>
  <c r="AO419" i="1"/>
  <c r="R662" i="1"/>
  <c r="F51" i="1"/>
  <c r="AQ32" i="1"/>
  <c r="AP73" i="1"/>
  <c r="DF26" i="3"/>
  <c r="P146" i="1" s="1"/>
  <c r="DG26" i="3"/>
  <c r="DH26" i="3"/>
  <c r="DI26" i="3"/>
  <c r="DF144" i="3"/>
  <c r="P505" i="1" s="1"/>
  <c r="DH144" i="3"/>
  <c r="R505" i="1" s="1"/>
  <c r="DI144" i="3"/>
  <c r="DG144" i="3"/>
  <c r="Q505" i="1" s="1"/>
  <c r="DF175" i="3"/>
  <c r="DH175" i="3"/>
  <c r="DI175" i="3"/>
  <c r="DG175" i="3"/>
  <c r="AQ611" i="1"/>
  <c r="F630" i="1"/>
  <c r="DG181" i="3"/>
  <c r="DF181" i="3"/>
  <c r="P618" i="1" s="1"/>
  <c r="DH181" i="3"/>
  <c r="DI181" i="3"/>
  <c r="BA664" i="1"/>
  <c r="CJ656" i="1"/>
  <c r="AJ656" i="1"/>
  <c r="W664" i="1"/>
  <c r="AQ846" i="1"/>
  <c r="F860" i="1"/>
  <c r="DF31" i="3"/>
  <c r="DG31" i="3"/>
  <c r="DH31" i="3"/>
  <c r="DI31" i="3"/>
  <c r="DI169" i="3"/>
  <c r="DF169" i="3"/>
  <c r="DG169" i="3"/>
  <c r="DH169" i="3"/>
  <c r="AH229" i="1"/>
  <c r="U237" i="1"/>
  <c r="DH119" i="3"/>
  <c r="DI119" i="3"/>
  <c r="DF119" i="3"/>
  <c r="DG119" i="3"/>
  <c r="DJ226" i="3"/>
  <c r="S771" i="1"/>
  <c r="BB696" i="1"/>
  <c r="F717" i="1"/>
  <c r="BB734" i="1"/>
  <c r="Q341" i="1"/>
  <c r="DG5" i="3"/>
  <c r="Q36" i="1" s="1"/>
  <c r="DH5" i="3"/>
  <c r="R36" i="1" s="1"/>
  <c r="DI5" i="3"/>
  <c r="DF5" i="3"/>
  <c r="P36" i="1" s="1"/>
  <c r="DF143" i="3"/>
  <c r="DJ143" i="3" s="1"/>
  <c r="DG143" i="3"/>
  <c r="DH143" i="3"/>
  <c r="DI143" i="3"/>
  <c r="DJ97" i="3"/>
  <c r="S343" i="1"/>
  <c r="DJ218" i="3"/>
  <c r="S769" i="1"/>
  <c r="DF6" i="3"/>
  <c r="DJ6" i="3" s="1"/>
  <c r="DH6" i="3"/>
  <c r="DI6" i="3"/>
  <c r="DG6" i="3"/>
  <c r="DJ66" i="3"/>
  <c r="P232" i="1"/>
  <c r="AT73" i="1"/>
  <c r="F99" i="1"/>
  <c r="R421" i="1"/>
  <c r="AE423" i="1" s="1"/>
  <c r="DG32" i="3"/>
  <c r="DH32" i="3"/>
  <c r="R148" i="1" s="1"/>
  <c r="DI32" i="3"/>
  <c r="DF32" i="3"/>
  <c r="R343" i="1"/>
  <c r="AH193" i="1"/>
  <c r="DF21" i="3"/>
  <c r="P79" i="1" s="1"/>
  <c r="DH21" i="3"/>
  <c r="R79" i="1" s="1"/>
  <c r="DI21" i="3"/>
  <c r="DG21" i="3"/>
  <c r="Q79" i="1" s="1"/>
  <c r="AI579" i="1"/>
  <c r="DG121" i="3"/>
  <c r="Q384" i="1" s="1"/>
  <c r="AD387" i="1" s="1"/>
  <c r="DH121" i="3"/>
  <c r="R384" i="1" s="1"/>
  <c r="AE387" i="1" s="1"/>
  <c r="DI121" i="3"/>
  <c r="DF121" i="3"/>
  <c r="P384" i="1" s="1"/>
  <c r="DF161" i="3"/>
  <c r="DG161" i="3"/>
  <c r="DH161" i="3"/>
  <c r="DI161" i="3"/>
  <c r="DJ161" i="3" s="1"/>
  <c r="DF35" i="3"/>
  <c r="P149" i="1" s="1"/>
  <c r="DG35" i="3"/>
  <c r="DH35" i="3"/>
  <c r="DI35" i="3"/>
  <c r="DF188" i="3"/>
  <c r="P659" i="1" s="1"/>
  <c r="DG188" i="3"/>
  <c r="Q659" i="1" s="1"/>
  <c r="DH188" i="3"/>
  <c r="R659" i="1" s="1"/>
  <c r="DI188" i="3"/>
  <c r="DF57" i="3"/>
  <c r="DG57" i="3"/>
  <c r="DI57" i="3"/>
  <c r="DJ57" i="3" s="1"/>
  <c r="DH57" i="3"/>
  <c r="Q770" i="1"/>
  <c r="BD419" i="1"/>
  <c r="F448" i="1"/>
  <c r="DF40" i="3"/>
  <c r="DG40" i="3"/>
  <c r="DH40" i="3"/>
  <c r="DI40" i="3"/>
  <c r="Q662" i="1"/>
  <c r="F59" i="1"/>
  <c r="AT32" i="1"/>
  <c r="AT111" i="1"/>
  <c r="AG269" i="1"/>
  <c r="T277" i="1"/>
  <c r="DI160" i="3"/>
  <c r="DF160" i="3"/>
  <c r="DG160" i="3"/>
  <c r="DH160" i="3"/>
  <c r="CJ269" i="1"/>
  <c r="BA277" i="1"/>
  <c r="T184" i="1"/>
  <c r="F214" i="1"/>
  <c r="DF257" i="3"/>
  <c r="DJ257" i="3" s="1"/>
  <c r="DG257" i="3"/>
  <c r="DH257" i="3"/>
  <c r="DI257" i="3"/>
  <c r="BA382" i="1"/>
  <c r="F407" i="1"/>
  <c r="W846" i="1"/>
  <c r="F874" i="1"/>
  <c r="AU766" i="1"/>
  <c r="F796" i="1"/>
  <c r="CG846" i="1"/>
  <c r="AX850" i="1"/>
  <c r="AH919" i="1"/>
  <c r="U935" i="1"/>
  <c r="DF7" i="3"/>
  <c r="P37" i="1" s="1"/>
  <c r="DG7" i="3"/>
  <c r="Q37" i="1" s="1"/>
  <c r="DH7" i="3"/>
  <c r="R37" i="1" s="1"/>
  <c r="DI7" i="3"/>
  <c r="DG46" i="3"/>
  <c r="DH46" i="3"/>
  <c r="DI46" i="3"/>
  <c r="DF46" i="3"/>
  <c r="DF49" i="3"/>
  <c r="DG49" i="3"/>
  <c r="DJ49" i="3" s="1"/>
  <c r="DH49" i="3"/>
  <c r="DI49" i="3"/>
  <c r="AT143" i="1"/>
  <c r="F170" i="1"/>
  <c r="W579" i="1"/>
  <c r="AJ570" i="1"/>
  <c r="BB919" i="1"/>
  <c r="F948" i="1"/>
  <c r="DJ125" i="3"/>
  <c r="AX468" i="1"/>
  <c r="CG459" i="1"/>
  <c r="DJ210" i="3"/>
  <c r="S701" i="1"/>
  <c r="CP701" i="1" s="1"/>
  <c r="O701" i="1" s="1"/>
  <c r="R661" i="1"/>
  <c r="DJ67" i="3"/>
  <c r="S233" i="1"/>
  <c r="DF39" i="3"/>
  <c r="DG39" i="3"/>
  <c r="DI39" i="3"/>
  <c r="DJ39" i="3" s="1"/>
  <c r="DH39" i="3"/>
  <c r="DI232" i="3"/>
  <c r="DF232" i="3"/>
  <c r="P772" i="1" s="1"/>
  <c r="DG232" i="3"/>
  <c r="DJ232" i="3" s="1"/>
  <c r="DH232" i="3"/>
  <c r="R772" i="1" s="1"/>
  <c r="R346" i="1"/>
  <c r="U387" i="1"/>
  <c r="AH382" i="1"/>
  <c r="DG52" i="3"/>
  <c r="DJ52" i="3" s="1"/>
  <c r="DH52" i="3"/>
  <c r="DI52" i="3"/>
  <c r="DF52" i="3"/>
  <c r="BD73" i="1"/>
  <c r="BD111" i="1"/>
  <c r="F106" i="1"/>
  <c r="DF247" i="3"/>
  <c r="P812" i="1" s="1"/>
  <c r="AC814" i="1" s="1"/>
  <c r="DG247" i="3"/>
  <c r="Q812" i="1" s="1"/>
  <c r="DH247" i="3"/>
  <c r="R812" i="1" s="1"/>
  <c r="AE814" i="1" s="1"/>
  <c r="DI247" i="3"/>
  <c r="P770" i="1"/>
  <c r="DG133" i="3"/>
  <c r="DF133" i="3"/>
  <c r="DJ133" i="3" s="1"/>
  <c r="DI133" i="3"/>
  <c r="DH133" i="3"/>
  <c r="DF176" i="3"/>
  <c r="DG176" i="3"/>
  <c r="DH176" i="3"/>
  <c r="DI176" i="3"/>
  <c r="DJ176" i="3" s="1"/>
  <c r="P662" i="1"/>
  <c r="AX41" i="1"/>
  <c r="CG32" i="1"/>
  <c r="DF149" i="3"/>
  <c r="DG149" i="3"/>
  <c r="DH149" i="3"/>
  <c r="DI149" i="3"/>
  <c r="DJ149" i="3" s="1"/>
  <c r="CJ143" i="1"/>
  <c r="BA152" i="1"/>
  <c r="DF28" i="3"/>
  <c r="DG28" i="3"/>
  <c r="DH28" i="3"/>
  <c r="DI28" i="3"/>
  <c r="AU73" i="1"/>
  <c r="F100" i="1"/>
  <c r="T350" i="1"/>
  <c r="AG339" i="1"/>
  <c r="T459" i="1"/>
  <c r="F489" i="1"/>
  <c r="T538" i="1"/>
  <c r="DF168" i="3"/>
  <c r="DG168" i="3"/>
  <c r="DH168" i="3"/>
  <c r="DI168" i="3"/>
  <c r="F683" i="1"/>
  <c r="AU656" i="1"/>
  <c r="AZ459" i="1"/>
  <c r="F479" i="1"/>
  <c r="AU882" i="1"/>
  <c r="F906" i="1"/>
  <c r="S271" i="1"/>
  <c r="CP271" i="1" s="1"/>
  <c r="O271" i="1" s="1"/>
  <c r="DJ79" i="3"/>
  <c r="F486" i="1"/>
  <c r="AT459" i="1"/>
  <c r="AT538" i="1"/>
  <c r="AZ664" i="1"/>
  <c r="CI656" i="1"/>
  <c r="DJ95" i="3"/>
  <c r="DF47" i="3"/>
  <c r="DG47" i="3"/>
  <c r="DH47" i="3"/>
  <c r="DI47" i="3"/>
  <c r="DF131" i="3"/>
  <c r="DJ131" i="3" s="1"/>
  <c r="DG131" i="3"/>
  <c r="DH131" i="3"/>
  <c r="DI131" i="3"/>
  <c r="AU570" i="1"/>
  <c r="F598" i="1"/>
  <c r="CJ32" i="1"/>
  <c r="BA41" i="1"/>
  <c r="DF208" i="3"/>
  <c r="P700" i="1" s="1"/>
  <c r="DG208" i="3"/>
  <c r="Q700" i="1" s="1"/>
  <c r="DH208" i="3"/>
  <c r="R700" i="1" s="1"/>
  <c r="DI208" i="3"/>
  <c r="CI500" i="1"/>
  <c r="AZ508" i="1"/>
  <c r="DF48" i="3"/>
  <c r="DG48" i="3"/>
  <c r="DI48" i="3"/>
  <c r="DJ48" i="3" s="1"/>
  <c r="DH48" i="3"/>
  <c r="DG154" i="3"/>
  <c r="Q574" i="1" s="1"/>
  <c r="DH154" i="3"/>
  <c r="DI154" i="3"/>
  <c r="DF154" i="3"/>
  <c r="P574" i="1" s="1"/>
  <c r="P343" i="1"/>
  <c r="Q346" i="1"/>
  <c r="DF171" i="3"/>
  <c r="DG171" i="3"/>
  <c r="DH171" i="3"/>
  <c r="DI171" i="3"/>
  <c r="DF37" i="3"/>
  <c r="DG37" i="3"/>
  <c r="DH37" i="3"/>
  <c r="DI37" i="3"/>
  <c r="DJ122" i="3"/>
  <c r="S385" i="1"/>
  <c r="DF132" i="3"/>
  <c r="P464" i="1" s="1"/>
  <c r="DG132" i="3"/>
  <c r="Q464" i="1" s="1"/>
  <c r="DH132" i="3"/>
  <c r="DI132" i="3"/>
  <c r="DF38" i="3"/>
  <c r="DG38" i="3"/>
  <c r="Q150" i="1" s="1"/>
  <c r="DH38" i="3"/>
  <c r="DI38" i="3"/>
  <c r="DJ9" i="3"/>
  <c r="S38" i="1"/>
  <c r="DF150" i="3"/>
  <c r="DG150" i="3"/>
  <c r="DJ150" i="3" s="1"/>
  <c r="DH150" i="3"/>
  <c r="DI150" i="3"/>
  <c r="AT193" i="1"/>
  <c r="CC184" i="1"/>
  <c r="AU193" i="1"/>
  <c r="CD184" i="1"/>
  <c r="F168" i="1"/>
  <c r="BC143" i="1"/>
  <c r="DH166" i="3"/>
  <c r="DF166" i="3"/>
  <c r="DG166" i="3"/>
  <c r="DI166" i="3"/>
  <c r="DH182" i="3"/>
  <c r="DF182" i="3"/>
  <c r="DG182" i="3"/>
  <c r="DI182" i="3"/>
  <c r="DJ182" i="3" s="1"/>
  <c r="AI656" i="1"/>
  <c r="V664" i="1"/>
  <c r="F722" i="1"/>
  <c r="AT696" i="1"/>
  <c r="T935" i="1"/>
  <c r="AG919" i="1"/>
  <c r="AX882" i="1"/>
  <c r="F894" i="1"/>
  <c r="DJ184" i="3"/>
  <c r="S658" i="1"/>
  <c r="T237" i="1"/>
  <c r="AG229" i="1"/>
  <c r="F517" i="1"/>
  <c r="DJ230" i="3"/>
  <c r="S772" i="1"/>
  <c r="Q343" i="1"/>
  <c r="DF180" i="3"/>
  <c r="DG180" i="3"/>
  <c r="DH180" i="3"/>
  <c r="DI180" i="3"/>
  <c r="DF51" i="3"/>
  <c r="DI51" i="3"/>
  <c r="DJ51" i="3" s="1"/>
  <c r="DG51" i="3"/>
  <c r="DH51" i="3"/>
  <c r="CI41" i="1"/>
  <c r="BY32" i="1"/>
  <c r="AP41" i="1"/>
  <c r="DJ204" i="3"/>
  <c r="S698" i="1"/>
  <c r="DF234" i="3"/>
  <c r="P773" i="1" s="1"/>
  <c r="DG234" i="3"/>
  <c r="Q773" i="1" s="1"/>
  <c r="DH234" i="3"/>
  <c r="R773" i="1" s="1"/>
  <c r="DI234" i="3"/>
  <c r="R38" i="1"/>
  <c r="U419" i="1"/>
  <c r="F445" i="1"/>
  <c r="DF148" i="3"/>
  <c r="DG148" i="3"/>
  <c r="DH148" i="3"/>
  <c r="DI148" i="3"/>
  <c r="DF27" i="3"/>
  <c r="DG27" i="3"/>
  <c r="DH27" i="3"/>
  <c r="DI27" i="3"/>
  <c r="DJ27" i="3" s="1"/>
  <c r="AU468" i="1"/>
  <c r="CD459" i="1"/>
  <c r="T382" i="1"/>
  <c r="F408" i="1"/>
  <c r="F411" i="1"/>
  <c r="W382" i="1"/>
  <c r="W350" i="1"/>
  <c r="AJ339" i="1"/>
  <c r="DF167" i="3"/>
  <c r="DH167" i="3"/>
  <c r="DI167" i="3"/>
  <c r="DJ167" i="3" s="1"/>
  <c r="DG167" i="3"/>
  <c r="AO919" i="1"/>
  <c r="F939" i="1"/>
  <c r="AT809" i="1"/>
  <c r="F832" i="1"/>
  <c r="CA919" i="1"/>
  <c r="AR935" i="1"/>
  <c r="AU611" i="1"/>
  <c r="F639" i="1"/>
  <c r="DG59" i="3"/>
  <c r="Q231" i="1" s="1"/>
  <c r="DH59" i="3"/>
  <c r="R231" i="1" s="1"/>
  <c r="DI59" i="3"/>
  <c r="DF59" i="3"/>
  <c r="P231" i="1" s="1"/>
  <c r="F714" i="1"/>
  <c r="AQ696" i="1"/>
  <c r="CI350" i="1"/>
  <c r="BY339" i="1"/>
  <c r="AP350" i="1"/>
  <c r="DH107" i="3"/>
  <c r="R345" i="1" s="1"/>
  <c r="DF107" i="3"/>
  <c r="P345" i="1" s="1"/>
  <c r="DG107" i="3"/>
  <c r="DI107" i="3"/>
  <c r="S345" i="1" s="1"/>
  <c r="DJ83" i="3"/>
  <c r="S273" i="1"/>
  <c r="DH14" i="3"/>
  <c r="DI14" i="3"/>
  <c r="DF14" i="3"/>
  <c r="DJ14" i="3" s="1"/>
  <c r="DG14" i="3"/>
  <c r="W237" i="1"/>
  <c r="AJ229" i="1"/>
  <c r="DJ63" i="3"/>
  <c r="S232" i="1"/>
  <c r="DJ89" i="3"/>
  <c r="S341" i="1"/>
  <c r="DJ93" i="3"/>
  <c r="S342" i="1"/>
  <c r="DJ123" i="3"/>
  <c r="S421" i="1"/>
  <c r="DG128" i="3"/>
  <c r="DH128" i="3"/>
  <c r="R462" i="1" s="1"/>
  <c r="DI128" i="3"/>
  <c r="DF128" i="3"/>
  <c r="P462" i="1" s="1"/>
  <c r="P233" i="1"/>
  <c r="DF17" i="3"/>
  <c r="P77" i="1" s="1"/>
  <c r="DG17" i="3"/>
  <c r="Q77" i="1" s="1"/>
  <c r="DH17" i="3"/>
  <c r="R77" i="1" s="1"/>
  <c r="DI17" i="3"/>
  <c r="DJ113" i="3"/>
  <c r="S347" i="1"/>
  <c r="DJ195" i="3"/>
  <c r="P660" i="1"/>
  <c r="CP660" i="1" s="1"/>
  <c r="O660" i="1" s="1"/>
  <c r="DF36" i="3"/>
  <c r="DG36" i="3"/>
  <c r="DH36" i="3"/>
  <c r="DI36" i="3"/>
  <c r="DJ36" i="3" s="1"/>
  <c r="DF252" i="3"/>
  <c r="DG252" i="3"/>
  <c r="DH252" i="3"/>
  <c r="DI252" i="3"/>
  <c r="DG25" i="3"/>
  <c r="DJ25" i="3" s="1"/>
  <c r="DH25" i="3"/>
  <c r="DI25" i="3"/>
  <c r="DF25" i="3"/>
  <c r="AQ81" i="1"/>
  <c r="AQ111" i="1" s="1"/>
  <c r="BZ73" i="1"/>
  <c r="CG81" i="1"/>
  <c r="DF33" i="3"/>
  <c r="DH33" i="3"/>
  <c r="DI33" i="3"/>
  <c r="DJ33" i="3" s="1"/>
  <c r="DG33" i="3"/>
  <c r="R698" i="1"/>
  <c r="AH766" i="1"/>
  <c r="U777" i="1"/>
  <c r="BB143" i="1"/>
  <c r="F165" i="1"/>
  <c r="BB965" i="1"/>
  <c r="DF58" i="3"/>
  <c r="DG58" i="3"/>
  <c r="DJ58" i="3" s="1"/>
  <c r="DH58" i="3"/>
  <c r="DI58" i="3"/>
  <c r="Q38" i="1"/>
  <c r="AQ419" i="1"/>
  <c r="F433" i="1"/>
  <c r="AH579" i="1"/>
  <c r="F442" i="1"/>
  <c r="AU419" i="1"/>
  <c r="BB455" i="1"/>
  <c r="F551" i="1"/>
  <c r="BD307" i="1"/>
  <c r="AH620" i="1"/>
  <c r="T777" i="1"/>
  <c r="AG766" i="1"/>
  <c r="F729" i="1"/>
  <c r="BD696" i="1"/>
  <c r="DF253" i="3"/>
  <c r="DG253" i="3"/>
  <c r="DH253" i="3"/>
  <c r="DI253" i="3"/>
  <c r="DJ253" i="3" s="1"/>
  <c r="AD919" i="1"/>
  <c r="Q935" i="1"/>
  <c r="CM935" i="1"/>
  <c r="F954" i="1"/>
  <c r="AU919" i="1"/>
  <c r="DF135" i="3"/>
  <c r="DJ135" i="3" s="1"/>
  <c r="DG135" i="3"/>
  <c r="DI135" i="3"/>
  <c r="DH135" i="3"/>
  <c r="CJ184" i="1"/>
  <c r="BA193" i="1"/>
  <c r="DF73" i="3"/>
  <c r="P234" i="1" s="1"/>
  <c r="DG73" i="3"/>
  <c r="DH73" i="3"/>
  <c r="R234" i="1" s="1"/>
  <c r="DI73" i="3"/>
  <c r="AZ814" i="1"/>
  <c r="CI809" i="1"/>
  <c r="CY702" i="1"/>
  <c r="X702" i="1" s="1"/>
  <c r="AZ1038" i="6" s="1"/>
  <c r="L1036" i="6" s="1"/>
  <c r="CZ702" i="1"/>
  <c r="Y702" i="1" s="1"/>
  <c r="BA1038" i="6" s="1"/>
  <c r="L1037" i="6" s="1"/>
  <c r="R850" i="1"/>
  <c r="AE846" i="1"/>
  <c r="W468" i="1"/>
  <c r="AJ459" i="1"/>
  <c r="R341" i="1"/>
  <c r="DF30" i="3"/>
  <c r="DG30" i="3"/>
  <c r="DI30" i="3"/>
  <c r="DJ30" i="3" s="1"/>
  <c r="DH30" i="3"/>
  <c r="R342" i="1"/>
  <c r="Q342" i="1"/>
  <c r="DF24" i="3"/>
  <c r="DH24" i="3"/>
  <c r="DI24" i="3"/>
  <c r="DJ24" i="3" s="1"/>
  <c r="DG24" i="3"/>
  <c r="Q347" i="1"/>
  <c r="DG16" i="3"/>
  <c r="DH16" i="3"/>
  <c r="DI16" i="3"/>
  <c r="DF16" i="3"/>
  <c r="DJ16" i="3" s="1"/>
  <c r="DJ101" i="3"/>
  <c r="S344" i="1"/>
  <c r="CP344" i="1" s="1"/>
  <c r="O344" i="1" s="1"/>
  <c r="DF44" i="3"/>
  <c r="P187" i="1" s="1"/>
  <c r="DG44" i="3"/>
  <c r="Q187" i="1" s="1"/>
  <c r="DH44" i="3"/>
  <c r="R187" i="1" s="1"/>
  <c r="DI44" i="3"/>
  <c r="AI152" i="1"/>
  <c r="AO73" i="1"/>
  <c r="F85" i="1"/>
  <c r="AO111" i="1"/>
  <c r="DG34" i="3"/>
  <c r="DJ34" i="3" s="1"/>
  <c r="DH34" i="3"/>
  <c r="DI34" i="3"/>
  <c r="DF34" i="3"/>
  <c r="Q698" i="1"/>
  <c r="DF238" i="3"/>
  <c r="P774" i="1" s="1"/>
  <c r="DG238" i="3"/>
  <c r="Q774" i="1" s="1"/>
  <c r="DH238" i="3"/>
  <c r="R774" i="1" s="1"/>
  <c r="DI238" i="3"/>
  <c r="CP385" i="1"/>
  <c r="O385" i="1" s="1"/>
  <c r="BA81" i="1"/>
  <c r="CJ73" i="1"/>
  <c r="BC184" i="1"/>
  <c r="F209" i="1"/>
  <c r="P38" i="1"/>
  <c r="BA350" i="1"/>
  <c r="CJ339" i="1"/>
  <c r="CG143" i="1"/>
  <c r="AX152" i="1"/>
  <c r="DI151" i="3"/>
  <c r="DF151" i="3"/>
  <c r="DG151" i="3"/>
  <c r="Q573" i="1" s="1"/>
  <c r="DH151" i="3"/>
  <c r="R573" i="1" s="1"/>
  <c r="T419" i="1"/>
  <c r="F444" i="1"/>
  <c r="F604" i="1"/>
  <c r="BD570" i="1"/>
  <c r="CJ459" i="1"/>
  <c r="BA468" i="1"/>
  <c r="DH138" i="3"/>
  <c r="R502" i="1" s="1"/>
  <c r="DF138" i="3"/>
  <c r="P502" i="1" s="1"/>
  <c r="DG138" i="3"/>
  <c r="Q502" i="1" s="1"/>
  <c r="DI138" i="3"/>
  <c r="AI809" i="1"/>
  <c r="V814" i="1"/>
  <c r="AP734" i="1"/>
  <c r="AP656" i="1"/>
  <c r="F673" i="1"/>
  <c r="AX935" i="1"/>
  <c r="CG919" i="1"/>
  <c r="F728" i="1"/>
  <c r="W696" i="1"/>
  <c r="T696" i="1"/>
  <c r="F725" i="1"/>
  <c r="AD814" i="1"/>
  <c r="F397" i="1"/>
  <c r="AQ382" i="1"/>
  <c r="Q234" i="1"/>
  <c r="DG163" i="3"/>
  <c r="Q577" i="1" s="1"/>
  <c r="DH163" i="3"/>
  <c r="R577" i="1" s="1"/>
  <c r="DI163" i="3"/>
  <c r="DF163" i="3"/>
  <c r="P577" i="1" s="1"/>
  <c r="DJ221" i="3"/>
  <c r="P769" i="1"/>
  <c r="DF157" i="3"/>
  <c r="P575" i="1" s="1"/>
  <c r="DG157" i="3"/>
  <c r="Q575" i="1" s="1"/>
  <c r="DH157" i="3"/>
  <c r="DI157" i="3"/>
  <c r="DF162" i="3"/>
  <c r="DG162" i="3"/>
  <c r="DH162" i="3"/>
  <c r="DI162" i="3"/>
  <c r="Q421" i="1"/>
  <c r="AD423" i="1" s="1"/>
  <c r="DJ206" i="3"/>
  <c r="S699" i="1"/>
  <c r="DJ110" i="3"/>
  <c r="S346" i="1"/>
  <c r="DF69" i="3"/>
  <c r="DG69" i="3"/>
  <c r="DJ69" i="3" s="1"/>
  <c r="DH69" i="3"/>
  <c r="R233" i="1" s="1"/>
  <c r="DI69" i="3"/>
  <c r="DF11" i="3"/>
  <c r="DG11" i="3"/>
  <c r="Q39" i="1" s="1"/>
  <c r="DI11" i="3"/>
  <c r="DH11" i="3"/>
  <c r="P342" i="1"/>
  <c r="DG172" i="3"/>
  <c r="Q615" i="1" s="1"/>
  <c r="DI172" i="3"/>
  <c r="DH172" i="3"/>
  <c r="R615" i="1" s="1"/>
  <c r="DF172" i="3"/>
  <c r="P615" i="1" s="1"/>
  <c r="DJ71" i="3"/>
  <c r="S234" i="1"/>
  <c r="P347" i="1"/>
  <c r="DF4" i="3"/>
  <c r="DJ4" i="3" s="1"/>
  <c r="DG4" i="3"/>
  <c r="DH4" i="3"/>
  <c r="DI4" i="3"/>
  <c r="DF2" i="3"/>
  <c r="DJ2" i="3" s="1"/>
  <c r="DG2" i="3"/>
  <c r="DH2" i="3"/>
  <c r="DI2" i="3"/>
  <c r="W81" i="1"/>
  <c r="AJ73" i="1"/>
  <c r="T152" i="1"/>
  <c r="AG143" i="1"/>
  <c r="DF56" i="3"/>
  <c r="P191" i="1" s="1"/>
  <c r="DG56" i="3"/>
  <c r="DH56" i="3"/>
  <c r="R191" i="1" s="1"/>
  <c r="DI56" i="3"/>
  <c r="CG382" i="1"/>
  <c r="AX387" i="1"/>
  <c r="CI193" i="1"/>
  <c r="BY184" i="1"/>
  <c r="AP193" i="1"/>
  <c r="F430" i="1"/>
  <c r="AX419" i="1"/>
  <c r="F161" i="1"/>
  <c r="AP143" i="1"/>
  <c r="CI269" i="1"/>
  <c r="AZ277" i="1"/>
  <c r="AQ459" i="1"/>
  <c r="F478" i="1"/>
  <c r="AQ538" i="1"/>
  <c r="CJ570" i="1"/>
  <c r="BA579" i="1"/>
  <c r="F369" i="1"/>
  <c r="AU339" i="1"/>
  <c r="U846" i="1"/>
  <c r="F872" i="1"/>
  <c r="AH508" i="1"/>
  <c r="DH254" i="3"/>
  <c r="DI254" i="3"/>
  <c r="DJ254" i="3" s="1"/>
  <c r="DF254" i="3"/>
  <c r="DG254" i="3"/>
  <c r="BA846" i="1"/>
  <c r="F870" i="1"/>
  <c r="AI919" i="1"/>
  <c r="V935" i="1"/>
  <c r="F833" i="1"/>
  <c r="AU809" i="1"/>
  <c r="F834" i="1"/>
  <c r="BA809" i="1"/>
  <c r="AP538" i="1" l="1"/>
  <c r="F597" i="1"/>
  <c r="AH73" i="1"/>
  <c r="AQ882" i="1"/>
  <c r="F897" i="1"/>
  <c r="AQ766" i="1"/>
  <c r="U664" i="1"/>
  <c r="AP696" i="1"/>
  <c r="CP769" i="1"/>
  <c r="O769" i="1" s="1"/>
  <c r="F368" i="1"/>
  <c r="AT339" i="1"/>
  <c r="CP771" i="1"/>
  <c r="O771" i="1" s="1"/>
  <c r="V419" i="1"/>
  <c r="F446" i="1"/>
  <c r="K438" i="6"/>
  <c r="I438" i="6" s="1"/>
  <c r="AN438" i="6"/>
  <c r="V887" i="1"/>
  <c r="AN1038" i="6"/>
  <c r="K1038" i="6"/>
  <c r="I1038" i="6" s="1"/>
  <c r="AQ307" i="1"/>
  <c r="AI339" i="1"/>
  <c r="AZ152" i="1"/>
  <c r="CG696" i="1"/>
  <c r="F638" i="1"/>
  <c r="AH459" i="1"/>
  <c r="AQ184" i="1"/>
  <c r="AT734" i="1"/>
  <c r="AT652" i="1" s="1"/>
  <c r="F682" i="1"/>
  <c r="AH882" i="1"/>
  <c r="F64" i="1"/>
  <c r="AP307" i="1"/>
  <c r="AP225" i="1" s="1"/>
  <c r="V32" i="1"/>
  <c r="GM272" i="1"/>
  <c r="GN272" i="1" s="1"/>
  <c r="AP269" i="1"/>
  <c r="AZ704" i="1"/>
  <c r="AZ734" i="1" s="1"/>
  <c r="CP658" i="1"/>
  <c r="O658" i="1" s="1"/>
  <c r="AI611" i="1"/>
  <c r="CP273" i="1"/>
  <c r="O273" i="1" s="1"/>
  <c r="F256" i="1"/>
  <c r="AU229" i="1"/>
  <c r="AU307" i="1"/>
  <c r="CP347" i="1"/>
  <c r="O347" i="1" s="1"/>
  <c r="V766" i="1"/>
  <c r="F800" i="1"/>
  <c r="AU382" i="1"/>
  <c r="F406" i="1"/>
  <c r="F518" i="1"/>
  <c r="CP346" i="1"/>
  <c r="O346" i="1" s="1"/>
  <c r="CP342" i="1"/>
  <c r="O342" i="1" s="1"/>
  <c r="F515" i="1"/>
  <c r="AX500" i="1"/>
  <c r="CG809" i="1"/>
  <c r="AX814" i="1"/>
  <c r="AQ809" i="1"/>
  <c r="F824" i="1"/>
  <c r="AQ269" i="1"/>
  <c r="F287" i="1"/>
  <c r="CY345" i="1"/>
  <c r="X345" i="1" s="1"/>
  <c r="AZ540" i="6" s="1"/>
  <c r="L538" i="6" s="1"/>
  <c r="CZ345" i="1"/>
  <c r="Y345" i="1" s="1"/>
  <c r="BA540" i="6" s="1"/>
  <c r="L539" i="6" s="1"/>
  <c r="P814" i="1"/>
  <c r="AC809" i="1"/>
  <c r="CF814" i="1"/>
  <c r="CH814" i="1"/>
  <c r="CE814" i="1"/>
  <c r="CY661" i="1"/>
  <c r="X661" i="1" s="1"/>
  <c r="AZ972" i="6" s="1"/>
  <c r="L970" i="6" s="1"/>
  <c r="CZ661" i="1"/>
  <c r="Y661" i="1" s="1"/>
  <c r="BA972" i="6" s="1"/>
  <c r="L971" i="6" s="1"/>
  <c r="AC664" i="1"/>
  <c r="CP234" i="1"/>
  <c r="O234" i="1" s="1"/>
  <c r="CY772" i="1"/>
  <c r="X772" i="1" s="1"/>
  <c r="AZ1110" i="6" s="1"/>
  <c r="L1108" i="6" s="1"/>
  <c r="CZ772" i="1"/>
  <c r="Y772" i="1" s="1"/>
  <c r="BA1110" i="6" s="1"/>
  <c r="L1109" i="6" s="1"/>
  <c r="DJ35" i="3"/>
  <c r="S149" i="1"/>
  <c r="F711" i="1"/>
  <c r="AX696" i="1"/>
  <c r="DJ181" i="3"/>
  <c r="S618" i="1"/>
  <c r="F909" i="1"/>
  <c r="U882" i="1"/>
  <c r="F946" i="1"/>
  <c r="AZ919" i="1"/>
  <c r="AZ611" i="1"/>
  <c r="F631" i="1"/>
  <c r="T73" i="1"/>
  <c r="F102" i="1"/>
  <c r="Q147" i="1"/>
  <c r="F671" i="1"/>
  <c r="AX656" i="1"/>
  <c r="AX734" i="1"/>
  <c r="AD277" i="1"/>
  <c r="AZ73" i="1"/>
  <c r="F92" i="1"/>
  <c r="BA570" i="1"/>
  <c r="F599" i="1"/>
  <c r="Q191" i="1"/>
  <c r="Q423" i="1"/>
  <c r="AD419" i="1"/>
  <c r="Q814" i="1"/>
  <c r="AD809" i="1"/>
  <c r="BA73" i="1"/>
  <c r="F101" i="1"/>
  <c r="AR919" i="1"/>
  <c r="F963" i="1"/>
  <c r="DJ208" i="3"/>
  <c r="S700" i="1"/>
  <c r="F675" i="1"/>
  <c r="AZ656" i="1"/>
  <c r="DJ168" i="3"/>
  <c r="BD28" i="1"/>
  <c r="F136" i="1"/>
  <c r="R149" i="1"/>
  <c r="P148" i="1"/>
  <c r="R618" i="1"/>
  <c r="DJ41" i="3"/>
  <c r="S186" i="1"/>
  <c r="DJ13" i="3"/>
  <c r="S75" i="1"/>
  <c r="BA696" i="1"/>
  <c r="F724" i="1"/>
  <c r="Q34" i="1"/>
  <c r="P147" i="1"/>
  <c r="DJ142" i="3"/>
  <c r="S504" i="1"/>
  <c r="BA766" i="1"/>
  <c r="F797" i="1"/>
  <c r="AT184" i="1"/>
  <c r="F211" i="1"/>
  <c r="CY811" i="1"/>
  <c r="X811" i="1" s="1"/>
  <c r="AZ1162" i="6" s="1"/>
  <c r="L1160" i="6" s="1"/>
  <c r="CZ811" i="1"/>
  <c r="Y811" i="1" s="1"/>
  <c r="BA1162" i="6" s="1"/>
  <c r="L1161" i="6" s="1"/>
  <c r="F487" i="1"/>
  <c r="AU459" i="1"/>
  <c r="AU538" i="1"/>
  <c r="DJ126" i="3"/>
  <c r="S461" i="1"/>
  <c r="F627" i="1"/>
  <c r="AX611" i="1"/>
  <c r="DJ238" i="3"/>
  <c r="S774" i="1"/>
  <c r="CP774" i="1" s="1"/>
  <c r="O774" i="1" s="1"/>
  <c r="Q186" i="1"/>
  <c r="DJ251" i="3"/>
  <c r="S884" i="1"/>
  <c r="CP884" i="1" s="1"/>
  <c r="O884" i="1" s="1"/>
  <c r="CY768" i="1"/>
  <c r="X768" i="1" s="1"/>
  <c r="AZ1054" i="6" s="1"/>
  <c r="L1052" i="6" s="1"/>
  <c r="CZ768" i="1"/>
  <c r="Y768" i="1" s="1"/>
  <c r="BA1054" i="6" s="1"/>
  <c r="L1053" i="6" s="1"/>
  <c r="F173" i="1"/>
  <c r="T143" i="1"/>
  <c r="CP662" i="1"/>
  <c r="O662" i="1" s="1"/>
  <c r="DJ46" i="3"/>
  <c r="Q148" i="1"/>
  <c r="R614" i="1"/>
  <c r="U152" i="1"/>
  <c r="AH143" i="1"/>
  <c r="P75" i="1"/>
  <c r="AZ766" i="1"/>
  <c r="F788" i="1"/>
  <c r="Q617" i="1"/>
  <c r="DJ23" i="3"/>
  <c r="S145" i="1"/>
  <c r="BD455" i="1"/>
  <c r="F563" i="1"/>
  <c r="DJ159" i="3"/>
  <c r="F200" i="1"/>
  <c r="AX184" i="1"/>
  <c r="F836" i="1"/>
  <c r="U809" i="1"/>
  <c r="T919" i="1"/>
  <c r="F956" i="1"/>
  <c r="AT28" i="1"/>
  <c r="F129" i="1"/>
  <c r="AT965" i="1"/>
  <c r="CY698" i="1"/>
  <c r="X698" i="1" s="1"/>
  <c r="AZ998" i="6" s="1"/>
  <c r="L996" i="6" s="1"/>
  <c r="CZ698" i="1"/>
  <c r="Y698" i="1" s="1"/>
  <c r="BA998" i="6" s="1"/>
  <c r="L997" i="6" s="1"/>
  <c r="BA225" i="1"/>
  <c r="F327" i="1"/>
  <c r="Q618" i="1"/>
  <c r="T766" i="1"/>
  <c r="F798" i="1"/>
  <c r="Q885" i="1"/>
  <c r="AD887" i="1" s="1"/>
  <c r="Q462" i="1"/>
  <c r="DJ107" i="3"/>
  <c r="BA32" i="1"/>
  <c r="F61" i="1"/>
  <c r="BA111" i="1"/>
  <c r="DJ7" i="3"/>
  <c r="S37" i="1"/>
  <c r="DJ40" i="3"/>
  <c r="R423" i="1"/>
  <c r="AE419" i="1"/>
  <c r="Q614" i="1"/>
  <c r="Q35" i="1"/>
  <c r="P617" i="1"/>
  <c r="R145" i="1"/>
  <c r="S76" i="1"/>
  <c r="DJ15" i="3"/>
  <c r="AX269" i="1"/>
  <c r="F284" i="1"/>
  <c r="AO455" i="1"/>
  <c r="F542" i="1"/>
  <c r="Q846" i="1"/>
  <c r="F862" i="1"/>
  <c r="F838" i="1"/>
  <c r="W809" i="1"/>
  <c r="BA500" i="1"/>
  <c r="F528" i="1"/>
  <c r="U656" i="1"/>
  <c r="F686" i="1"/>
  <c r="U734" i="1"/>
  <c r="AQ225" i="1"/>
  <c r="F317" i="1"/>
  <c r="BC225" i="1"/>
  <c r="F323" i="1"/>
  <c r="CY344" i="1"/>
  <c r="X344" i="1" s="1"/>
  <c r="AZ526" i="6" s="1"/>
  <c r="L524" i="6" s="1"/>
  <c r="CZ344" i="1"/>
  <c r="Y344" i="1" s="1"/>
  <c r="BA526" i="6" s="1"/>
  <c r="L525" i="6" s="1"/>
  <c r="F723" i="1"/>
  <c r="AU696" i="1"/>
  <c r="P145" i="1"/>
  <c r="AZ382" i="1"/>
  <c r="F398" i="1"/>
  <c r="F492" i="1"/>
  <c r="W538" i="1"/>
  <c r="W459" i="1"/>
  <c r="U620" i="1"/>
  <c r="AH611" i="1"/>
  <c r="P885" i="1"/>
  <c r="AC887" i="1" s="1"/>
  <c r="CY421" i="1"/>
  <c r="X421" i="1" s="1"/>
  <c r="CZ421" i="1"/>
  <c r="Y421" i="1" s="1"/>
  <c r="AF423" i="1"/>
  <c r="AZ41" i="1"/>
  <c r="CI32" i="1"/>
  <c r="DJ38" i="3"/>
  <c r="S150" i="1"/>
  <c r="CZ271" i="1"/>
  <c r="Y271" i="1" s="1"/>
  <c r="BA428" i="6" s="1"/>
  <c r="L427" i="6" s="1"/>
  <c r="CY271" i="1"/>
  <c r="X271" i="1" s="1"/>
  <c r="AX538" i="1"/>
  <c r="AX459" i="1"/>
  <c r="F475" i="1"/>
  <c r="P614" i="1"/>
  <c r="Q616" i="1"/>
  <c r="DJ3" i="3"/>
  <c r="S35" i="1"/>
  <c r="DJ178" i="3"/>
  <c r="S617" i="1"/>
  <c r="F60" i="1"/>
  <c r="AU32" i="1"/>
  <c r="AU111" i="1"/>
  <c r="Q145" i="1"/>
  <c r="P76" i="1"/>
  <c r="Q348" i="1"/>
  <c r="BA882" i="1"/>
  <c r="F907" i="1"/>
  <c r="AQ652" i="1"/>
  <c r="F744" i="1"/>
  <c r="BC652" i="1"/>
  <c r="F750" i="1"/>
  <c r="F937" i="1"/>
  <c r="O919" i="1"/>
  <c r="AZ500" i="1"/>
  <c r="F519" i="1"/>
  <c r="W919" i="1"/>
  <c r="F959" i="1"/>
  <c r="DJ19" i="3"/>
  <c r="S78" i="1"/>
  <c r="CP78" i="1" s="1"/>
  <c r="O78" i="1" s="1"/>
  <c r="CY273" i="1"/>
  <c r="X273" i="1" s="1"/>
  <c r="AZ448" i="6" s="1"/>
  <c r="L446" i="6" s="1"/>
  <c r="CZ273" i="1"/>
  <c r="Y273" i="1" s="1"/>
  <c r="BA448" i="6" s="1"/>
  <c r="L447" i="6" s="1"/>
  <c r="R617" i="1"/>
  <c r="DJ172" i="3"/>
  <c r="S615" i="1"/>
  <c r="CP615" i="1" s="1"/>
  <c r="O615" i="1" s="1"/>
  <c r="CY38" i="1"/>
  <c r="X38" i="1" s="1"/>
  <c r="AZ103" i="6" s="1"/>
  <c r="L101" i="6" s="1"/>
  <c r="CZ38" i="1"/>
  <c r="Y38" i="1" s="1"/>
  <c r="BA103" i="6" s="1"/>
  <c r="L102" i="6" s="1"/>
  <c r="AZ269" i="1"/>
  <c r="F288" i="1"/>
  <c r="R575" i="1"/>
  <c r="F942" i="1"/>
  <c r="AX919" i="1"/>
  <c r="P573" i="1"/>
  <c r="AD704" i="1"/>
  <c r="F332" i="1"/>
  <c r="BD225" i="1"/>
  <c r="U766" i="1"/>
  <c r="F799" i="1"/>
  <c r="DJ148" i="3"/>
  <c r="S572" i="1"/>
  <c r="R150" i="1"/>
  <c r="T339" i="1"/>
  <c r="F371" i="1"/>
  <c r="DJ5" i="3"/>
  <c r="S36" i="1"/>
  <c r="DJ169" i="3"/>
  <c r="S614" i="1"/>
  <c r="DJ175" i="3"/>
  <c r="S616" i="1"/>
  <c r="R35" i="1"/>
  <c r="Q345" i="1"/>
  <c r="CP345" i="1" s="1"/>
  <c r="O345" i="1" s="1"/>
  <c r="GM345" i="1" s="1"/>
  <c r="GN345" i="1" s="1"/>
  <c r="R76" i="1"/>
  <c r="AE81" i="1" s="1"/>
  <c r="AY935" i="1"/>
  <c r="CH919" i="1"/>
  <c r="CI570" i="1"/>
  <c r="AZ579" i="1"/>
  <c r="AE777" i="1"/>
  <c r="DJ117" i="3"/>
  <c r="S348" i="1"/>
  <c r="W611" i="1"/>
  <c r="F644" i="1"/>
  <c r="BC455" i="1"/>
  <c r="F554" i="1"/>
  <c r="F911" i="1"/>
  <c r="W882" i="1"/>
  <c r="DJ134" i="3"/>
  <c r="S465" i="1"/>
  <c r="F260" i="1"/>
  <c r="V307" i="1"/>
  <c r="V229" i="1"/>
  <c r="V28" i="1"/>
  <c r="F134" i="1"/>
  <c r="F910" i="1"/>
  <c r="V882" i="1"/>
  <c r="CZ699" i="1"/>
  <c r="Y699" i="1" s="1"/>
  <c r="BA1008" i="6" s="1"/>
  <c r="L1007" i="6" s="1"/>
  <c r="CY699" i="1"/>
  <c r="X699" i="1" s="1"/>
  <c r="AZ1008" i="6" s="1"/>
  <c r="L1006" i="6" s="1"/>
  <c r="CP699" i="1"/>
  <c r="O699" i="1" s="1"/>
  <c r="F48" i="1"/>
  <c r="AX32" i="1"/>
  <c r="DJ151" i="3"/>
  <c r="S573" i="1"/>
  <c r="R846" i="1"/>
  <c r="F864" i="1"/>
  <c r="CY342" i="1"/>
  <c r="X342" i="1" s="1"/>
  <c r="AZ498" i="6" s="1"/>
  <c r="L496" i="6" s="1"/>
  <c r="CZ342" i="1"/>
  <c r="Y342" i="1" s="1"/>
  <c r="BA498" i="6" s="1"/>
  <c r="L497" i="6" s="1"/>
  <c r="AP339" i="1"/>
  <c r="F359" i="1"/>
  <c r="R572" i="1"/>
  <c r="CE277" i="1"/>
  <c r="CF277" i="1"/>
  <c r="CH277" i="1"/>
  <c r="P277" i="1"/>
  <c r="AC269" i="1"/>
  <c r="DJ166" i="3"/>
  <c r="S613" i="1"/>
  <c r="CP343" i="1"/>
  <c r="O343" i="1" s="1"/>
  <c r="F409" i="1"/>
  <c r="U382" i="1"/>
  <c r="AC387" i="1"/>
  <c r="CP232" i="1"/>
  <c r="O232" i="1" s="1"/>
  <c r="R616" i="1"/>
  <c r="F171" i="1"/>
  <c r="AU143" i="1"/>
  <c r="P35" i="1"/>
  <c r="F784" i="1"/>
  <c r="AX766" i="1"/>
  <c r="Q76" i="1"/>
  <c r="AD81" i="1" s="1"/>
  <c r="F938" i="1"/>
  <c r="P919" i="1"/>
  <c r="R348" i="1"/>
  <c r="AE350" i="1" s="1"/>
  <c r="GM702" i="1"/>
  <c r="GN702" i="1" s="1"/>
  <c r="V611" i="1"/>
  <c r="F643" i="1"/>
  <c r="R465" i="1"/>
  <c r="DJ56" i="3"/>
  <c r="S191" i="1"/>
  <c r="CY233" i="1"/>
  <c r="X233" i="1" s="1"/>
  <c r="AZ388" i="6" s="1"/>
  <c r="L386" i="6" s="1"/>
  <c r="CZ233" i="1"/>
  <c r="Y233" i="1" s="1"/>
  <c r="BA388" i="6" s="1"/>
  <c r="L387" i="6" s="1"/>
  <c r="F316" i="1"/>
  <c r="T32" i="1"/>
  <c r="T111" i="1"/>
  <c r="F62" i="1"/>
  <c r="DJ252" i="3"/>
  <c r="S885" i="1"/>
  <c r="W766" i="1"/>
  <c r="F801" i="1"/>
  <c r="DJ1" i="3"/>
  <c r="S34" i="1"/>
  <c r="AP455" i="1"/>
  <c r="F547" i="1"/>
  <c r="R39" i="1"/>
  <c r="CP698" i="1"/>
  <c r="O698" i="1" s="1"/>
  <c r="AZ143" i="1"/>
  <c r="F163" i="1"/>
  <c r="AE704" i="1"/>
  <c r="Q572" i="1"/>
  <c r="AE269" i="1"/>
  <c r="R277" i="1"/>
  <c r="Q613" i="1"/>
  <c r="P150" i="1"/>
  <c r="U919" i="1"/>
  <c r="F957" i="1"/>
  <c r="BA269" i="1"/>
  <c r="F297" i="1"/>
  <c r="DJ121" i="3"/>
  <c r="S384" i="1"/>
  <c r="P616" i="1"/>
  <c r="DJ156" i="3"/>
  <c r="AW935" i="1"/>
  <c r="CF919" i="1"/>
  <c r="AB850" i="1"/>
  <c r="P348" i="1"/>
  <c r="Q465" i="1"/>
  <c r="F600" i="1"/>
  <c r="T570" i="1"/>
  <c r="S190" i="1"/>
  <c r="U459" i="1"/>
  <c r="F490" i="1"/>
  <c r="F556" i="1"/>
  <c r="AT455" i="1"/>
  <c r="AQ28" i="1"/>
  <c r="F121" i="1"/>
  <c r="AQ965" i="1"/>
  <c r="AQ455" i="1"/>
  <c r="F548" i="1"/>
  <c r="BB22" i="1"/>
  <c r="F978" i="1"/>
  <c r="BB995" i="1"/>
  <c r="P39" i="1"/>
  <c r="F743" i="1"/>
  <c r="AP652" i="1"/>
  <c r="CY341" i="1"/>
  <c r="X341" i="1" s="1"/>
  <c r="AZ484" i="6" s="1"/>
  <c r="L482" i="6" s="1"/>
  <c r="CZ341" i="1"/>
  <c r="Y341" i="1" s="1"/>
  <c r="BA484" i="6" s="1"/>
  <c r="L483" i="6" s="1"/>
  <c r="AZ350" i="1"/>
  <c r="CI339" i="1"/>
  <c r="P572" i="1"/>
  <c r="P613" i="1"/>
  <c r="DJ132" i="3"/>
  <c r="S464" i="1"/>
  <c r="DJ154" i="3"/>
  <c r="S574" i="1"/>
  <c r="R387" i="1"/>
  <c r="AE382" i="1"/>
  <c r="DJ31" i="3"/>
  <c r="BC28" i="1"/>
  <c r="F127" i="1"/>
  <c r="BC965" i="1"/>
  <c r="AV935" i="1"/>
  <c r="CE919" i="1"/>
  <c r="DJ174" i="3"/>
  <c r="P850" i="1"/>
  <c r="AC846" i="1"/>
  <c r="CH850" i="1"/>
  <c r="CF850" i="1"/>
  <c r="CE850" i="1"/>
  <c r="CY274" i="1"/>
  <c r="X274" i="1" s="1"/>
  <c r="AZ458" i="6" s="1"/>
  <c r="L456" i="6" s="1"/>
  <c r="CZ274" i="1"/>
  <c r="Y274" i="1" s="1"/>
  <c r="BA458" i="6" s="1"/>
  <c r="L457" i="6" s="1"/>
  <c r="CP274" i="1"/>
  <c r="O274" i="1" s="1"/>
  <c r="CP811" i="1"/>
  <c r="O811" i="1" s="1"/>
  <c r="CY775" i="1"/>
  <c r="X775" i="1" s="1"/>
  <c r="AZ1152" i="6" s="1"/>
  <c r="L1150" i="6" s="1"/>
  <c r="CZ775" i="1"/>
  <c r="Y775" i="1" s="1"/>
  <c r="BA1152" i="6" s="1"/>
  <c r="L1151" i="6" s="1"/>
  <c r="T656" i="1"/>
  <c r="F685" i="1"/>
  <c r="T734" i="1"/>
  <c r="P465" i="1"/>
  <c r="P506" i="1"/>
  <c r="DJ99" i="3"/>
  <c r="F532" i="1"/>
  <c r="W500" i="1"/>
  <c r="W32" i="1"/>
  <c r="W111" i="1"/>
  <c r="F65" i="1"/>
  <c r="AH184" i="1"/>
  <c r="U193" i="1"/>
  <c r="DJ37" i="3"/>
  <c r="V656" i="1"/>
  <c r="F687" i="1"/>
  <c r="V734" i="1"/>
  <c r="F259" i="1"/>
  <c r="U229" i="1"/>
  <c r="U307" i="1"/>
  <c r="BA184" i="1"/>
  <c r="F213" i="1"/>
  <c r="AP32" i="1"/>
  <c r="F50" i="1"/>
  <c r="AP111" i="1"/>
  <c r="F837" i="1"/>
  <c r="V809" i="1"/>
  <c r="F159" i="1"/>
  <c r="AX143" i="1"/>
  <c r="CM919" i="1"/>
  <c r="BD935" i="1"/>
  <c r="BD965" i="1" s="1"/>
  <c r="F258" i="1"/>
  <c r="T307" i="1"/>
  <c r="T229" i="1"/>
  <c r="R613" i="1"/>
  <c r="R464" i="1"/>
  <c r="R574" i="1"/>
  <c r="AZ538" i="1"/>
  <c r="F857" i="1"/>
  <c r="AX846" i="1"/>
  <c r="R576" i="1"/>
  <c r="Q387" i="1"/>
  <c r="AD382" i="1"/>
  <c r="BB652" i="1"/>
  <c r="F747" i="1"/>
  <c r="DJ144" i="3"/>
  <c r="S505" i="1"/>
  <c r="Q772" i="1"/>
  <c r="CP772" i="1" s="1"/>
  <c r="O772" i="1" s="1"/>
  <c r="CZ660" i="1"/>
  <c r="Y660" i="1" s="1"/>
  <c r="BA958" i="6" s="1"/>
  <c r="L957" i="6" s="1"/>
  <c r="CY660" i="1"/>
  <c r="X660" i="1" s="1"/>
  <c r="AZ958" i="6" s="1"/>
  <c r="L956" i="6" s="1"/>
  <c r="F835" i="1"/>
  <c r="T809" i="1"/>
  <c r="DJ140" i="3"/>
  <c r="S503" i="1"/>
  <c r="AZ229" i="1"/>
  <c r="F248" i="1"/>
  <c r="AZ307" i="1"/>
  <c r="V455" i="1"/>
  <c r="F561" i="1"/>
  <c r="AX350" i="1"/>
  <c r="CG339" i="1"/>
  <c r="DJ146" i="3"/>
  <c r="S506" i="1"/>
  <c r="F952" i="1"/>
  <c r="AS919" i="1"/>
  <c r="BA459" i="1"/>
  <c r="F488" i="1"/>
  <c r="BA538" i="1"/>
  <c r="F684" i="1"/>
  <c r="BA656" i="1"/>
  <c r="BA734" i="1"/>
  <c r="DJ29" i="3"/>
  <c r="S147" i="1"/>
  <c r="Q149" i="1"/>
  <c r="AZ696" i="1"/>
  <c r="F715" i="1"/>
  <c r="F105" i="1"/>
  <c r="W73" i="1"/>
  <c r="AP184" i="1"/>
  <c r="F202" i="1"/>
  <c r="AO28" i="1"/>
  <c r="F115" i="1"/>
  <c r="AO965" i="1"/>
  <c r="F825" i="1"/>
  <c r="AZ809" i="1"/>
  <c r="Q919" i="1"/>
  <c r="F947" i="1"/>
  <c r="CY232" i="1"/>
  <c r="X232" i="1" s="1"/>
  <c r="AZ374" i="6" s="1"/>
  <c r="L372" i="6" s="1"/>
  <c r="CZ232" i="1"/>
  <c r="Y232" i="1" s="1"/>
  <c r="BA374" i="6" s="1"/>
  <c r="L373" i="6" s="1"/>
  <c r="W339" i="1"/>
  <c r="F374" i="1"/>
  <c r="CY658" i="1"/>
  <c r="X658" i="1" s="1"/>
  <c r="AZ930" i="6" s="1"/>
  <c r="L928" i="6" s="1"/>
  <c r="CZ658" i="1"/>
  <c r="Y658" i="1" s="1"/>
  <c r="BA930" i="6" s="1"/>
  <c r="L929" i="6" s="1"/>
  <c r="DJ28" i="3"/>
  <c r="F603" i="1"/>
  <c r="W570" i="1"/>
  <c r="Q576" i="1"/>
  <c r="V579" i="1"/>
  <c r="AI570" i="1"/>
  <c r="CY662" i="1"/>
  <c r="X662" i="1" s="1"/>
  <c r="AZ986" i="6" s="1"/>
  <c r="L984" i="6" s="1"/>
  <c r="CZ662" i="1"/>
  <c r="Y662" i="1" s="1"/>
  <c r="BA986" i="6" s="1"/>
  <c r="L985" i="6" s="1"/>
  <c r="V696" i="1"/>
  <c r="F727" i="1"/>
  <c r="R503" i="1"/>
  <c r="T882" i="1"/>
  <c r="F908" i="1"/>
  <c r="F898" i="1"/>
  <c r="AZ882" i="1"/>
  <c r="AT225" i="1"/>
  <c r="F325" i="1"/>
  <c r="AF850" i="1"/>
  <c r="CZ848" i="1"/>
  <c r="Y848" i="1" s="1"/>
  <c r="CY848" i="1"/>
  <c r="X848" i="1" s="1"/>
  <c r="F531" i="1"/>
  <c r="V500" i="1"/>
  <c r="R506" i="1"/>
  <c r="F640" i="1"/>
  <c r="BA611" i="1"/>
  <c r="CY770" i="1"/>
  <c r="X770" i="1" s="1"/>
  <c r="AZ1082" i="6" s="1"/>
  <c r="L1080" i="6" s="1"/>
  <c r="CZ770" i="1"/>
  <c r="Y770" i="1" s="1"/>
  <c r="BA1082" i="6" s="1"/>
  <c r="L1081" i="6" s="1"/>
  <c r="T455" i="1"/>
  <c r="F559" i="1"/>
  <c r="DJ162" i="3"/>
  <c r="DJ157" i="3"/>
  <c r="S575" i="1"/>
  <c r="CP575" i="1" s="1"/>
  <c r="O575" i="1" s="1"/>
  <c r="DJ163" i="3"/>
  <c r="S577" i="1"/>
  <c r="CP577" i="1" s="1"/>
  <c r="O577" i="1" s="1"/>
  <c r="DJ138" i="3"/>
  <c r="S502" i="1"/>
  <c r="CY347" i="1"/>
  <c r="X347" i="1" s="1"/>
  <c r="AZ568" i="6" s="1"/>
  <c r="L566" i="6" s="1"/>
  <c r="CZ347" i="1"/>
  <c r="Y347" i="1" s="1"/>
  <c r="BA568" i="6" s="1"/>
  <c r="L567" i="6" s="1"/>
  <c r="AC237" i="1"/>
  <c r="DJ180" i="3"/>
  <c r="DJ47" i="3"/>
  <c r="S188" i="1"/>
  <c r="CP770" i="1"/>
  <c r="O770" i="1" s="1"/>
  <c r="P576" i="1"/>
  <c r="AC777" i="1"/>
  <c r="CP768" i="1"/>
  <c r="O768" i="1" s="1"/>
  <c r="DJ177" i="3"/>
  <c r="DJ130" i="3"/>
  <c r="S463" i="1"/>
  <c r="DJ165" i="3"/>
  <c r="Q503" i="1"/>
  <c r="DJ87" i="3"/>
  <c r="S275" i="1"/>
  <c r="CP275" i="1" s="1"/>
  <c r="O275" i="1" s="1"/>
  <c r="Q506" i="1"/>
  <c r="F410" i="1"/>
  <c r="V382" i="1"/>
  <c r="CZ234" i="1"/>
  <c r="Y234" i="1" s="1"/>
  <c r="BA402" i="6" s="1"/>
  <c r="L401" i="6" s="1"/>
  <c r="CY234" i="1"/>
  <c r="X234" i="1" s="1"/>
  <c r="AZ402" i="6" s="1"/>
  <c r="L400" i="6" s="1"/>
  <c r="CP341" i="1"/>
  <c r="O341" i="1" s="1"/>
  <c r="CY701" i="1"/>
  <c r="X701" i="1" s="1"/>
  <c r="AZ1028" i="6" s="1"/>
  <c r="L1026" i="6" s="1"/>
  <c r="CZ701" i="1"/>
  <c r="Y701" i="1" s="1"/>
  <c r="BA1028" i="6" s="1"/>
  <c r="L1027" i="6" s="1"/>
  <c r="DJ171" i="3"/>
  <c r="V919" i="1"/>
  <c r="F958" i="1"/>
  <c r="AC704" i="1"/>
  <c r="AH500" i="1"/>
  <c r="U508" i="1"/>
  <c r="F370" i="1"/>
  <c r="BA339" i="1"/>
  <c r="U579" i="1"/>
  <c r="AH570" i="1"/>
  <c r="AX81" i="1"/>
  <c r="CG73" i="1"/>
  <c r="DJ59" i="3"/>
  <c r="S231" i="1"/>
  <c r="CP231" i="1" s="1"/>
  <c r="O231" i="1" s="1"/>
  <c r="CY385" i="1"/>
  <c r="X385" i="1" s="1"/>
  <c r="AZ600" i="6" s="1"/>
  <c r="L598" i="6" s="1"/>
  <c r="CZ385" i="1"/>
  <c r="Y385" i="1" s="1"/>
  <c r="BA600" i="6" s="1"/>
  <c r="L599" i="6" s="1"/>
  <c r="R188" i="1"/>
  <c r="AE193" i="1" s="1"/>
  <c r="AU734" i="1"/>
  <c r="F172" i="1"/>
  <c r="BA143" i="1"/>
  <c r="DJ247" i="3"/>
  <c r="S812" i="1"/>
  <c r="CP812" i="1" s="1"/>
  <c r="O812" i="1" s="1"/>
  <c r="DJ160" i="3"/>
  <c r="S576" i="1"/>
  <c r="DJ188" i="3"/>
  <c r="S659" i="1"/>
  <c r="AF664" i="1" s="1"/>
  <c r="DJ21" i="3"/>
  <c r="S79" i="1"/>
  <c r="CY769" i="1"/>
  <c r="X769" i="1" s="1"/>
  <c r="CZ769" i="1"/>
  <c r="Y769" i="1" s="1"/>
  <c r="BA1068" i="6" s="1"/>
  <c r="L1067" i="6" s="1"/>
  <c r="CY771" i="1"/>
  <c r="X771" i="1" s="1"/>
  <c r="AZ1096" i="6" s="1"/>
  <c r="L1094" i="6" s="1"/>
  <c r="CZ771" i="1"/>
  <c r="Y771" i="1" s="1"/>
  <c r="BA1096" i="6" s="1"/>
  <c r="L1095" i="6" s="1"/>
  <c r="W734" i="1"/>
  <c r="W656" i="1"/>
  <c r="F688" i="1"/>
  <c r="DJ26" i="3"/>
  <c r="S146" i="1"/>
  <c r="AX229" i="1"/>
  <c r="F244" i="1"/>
  <c r="AX307" i="1"/>
  <c r="R463" i="1"/>
  <c r="P503" i="1"/>
  <c r="F529" i="1"/>
  <c r="T500" i="1"/>
  <c r="F738" i="1"/>
  <c r="AO652" i="1"/>
  <c r="DJ136" i="3"/>
  <c r="S466" i="1"/>
  <c r="DJ255" i="3"/>
  <c r="U696" i="1"/>
  <c r="F726" i="1"/>
  <c r="P423" i="1"/>
  <c r="AC419" i="1"/>
  <c r="CE423" i="1"/>
  <c r="CF423" i="1"/>
  <c r="CH423" i="1"/>
  <c r="AQ339" i="1"/>
  <c r="F360" i="1"/>
  <c r="F176" i="1"/>
  <c r="W143" i="1"/>
  <c r="V339" i="1"/>
  <c r="F373" i="1"/>
  <c r="DJ32" i="3"/>
  <c r="S148" i="1"/>
  <c r="DJ128" i="3"/>
  <c r="S462" i="1"/>
  <c r="CY346" i="1"/>
  <c r="X346" i="1" s="1"/>
  <c r="AZ554" i="6" s="1"/>
  <c r="L552" i="6" s="1"/>
  <c r="CZ346" i="1"/>
  <c r="Y346" i="1" s="1"/>
  <c r="BA554" i="6" s="1"/>
  <c r="L553" i="6" s="1"/>
  <c r="CP38" i="1"/>
  <c r="O38" i="1" s="1"/>
  <c r="AI143" i="1"/>
  <c r="V152" i="1"/>
  <c r="DJ17" i="3"/>
  <c r="S77" i="1"/>
  <c r="F261" i="1"/>
  <c r="W307" i="1"/>
  <c r="W229" i="1"/>
  <c r="AE237" i="1"/>
  <c r="F212" i="1"/>
  <c r="AU184" i="1"/>
  <c r="Q188" i="1"/>
  <c r="T269" i="1"/>
  <c r="F298" i="1"/>
  <c r="R146" i="1"/>
  <c r="Q463" i="1"/>
  <c r="DJ55" i="3"/>
  <c r="P189" i="1"/>
  <c r="R466" i="1"/>
  <c r="AG611" i="1"/>
  <c r="T620" i="1"/>
  <c r="CP421" i="1"/>
  <c r="O421" i="1" s="1"/>
  <c r="U73" i="1"/>
  <c r="F103" i="1"/>
  <c r="CG570" i="1"/>
  <c r="AX579" i="1"/>
  <c r="U339" i="1"/>
  <c r="F372" i="1"/>
  <c r="U269" i="1"/>
  <c r="F299" i="1"/>
  <c r="R814" i="1"/>
  <c r="AE809" i="1"/>
  <c r="Q661" i="1"/>
  <c r="CP661" i="1" s="1"/>
  <c r="O661" i="1" s="1"/>
  <c r="GM661" i="1" s="1"/>
  <c r="GN661" i="1" s="1"/>
  <c r="R885" i="1"/>
  <c r="AE887" i="1" s="1"/>
  <c r="DJ11" i="3"/>
  <c r="S39" i="1"/>
  <c r="AZ193" i="1"/>
  <c r="CI184" i="1"/>
  <c r="F394" i="1"/>
  <c r="AX382" i="1"/>
  <c r="DJ44" i="3"/>
  <c r="S187" i="1"/>
  <c r="CP187" i="1" s="1"/>
  <c r="O187" i="1" s="1"/>
  <c r="DJ73" i="3"/>
  <c r="AQ73" i="1"/>
  <c r="F91" i="1"/>
  <c r="DJ234" i="3"/>
  <c r="S773" i="1"/>
  <c r="AF777" i="1" s="1"/>
  <c r="Q233" i="1"/>
  <c r="CP233" i="1" s="1"/>
  <c r="O233" i="1" s="1"/>
  <c r="GM233" i="1" s="1"/>
  <c r="GN233" i="1" s="1"/>
  <c r="P188" i="1"/>
  <c r="CY343" i="1"/>
  <c r="X343" i="1" s="1"/>
  <c r="AZ512" i="6" s="1"/>
  <c r="L510" i="6" s="1"/>
  <c r="CZ343" i="1"/>
  <c r="Y343" i="1" s="1"/>
  <c r="BA512" i="6" s="1"/>
  <c r="L511" i="6" s="1"/>
  <c r="DJ119" i="3"/>
  <c r="Q146" i="1"/>
  <c r="DJ153" i="3"/>
  <c r="AZ846" i="1"/>
  <c r="F861" i="1"/>
  <c r="P463" i="1"/>
  <c r="CY235" i="1"/>
  <c r="X235" i="1" s="1"/>
  <c r="AZ416" i="6" s="1"/>
  <c r="L414" i="6" s="1"/>
  <c r="CZ235" i="1"/>
  <c r="Y235" i="1" s="1"/>
  <c r="BA416" i="6" s="1"/>
  <c r="L415" i="6" s="1"/>
  <c r="DJ50" i="3"/>
  <c r="S189" i="1"/>
  <c r="AE664" i="1"/>
  <c r="F295" i="1"/>
  <c r="AT269" i="1"/>
  <c r="Q466" i="1"/>
  <c r="CP466" i="1" s="1"/>
  <c r="O466" i="1" s="1"/>
  <c r="R147" i="1"/>
  <c r="R504" i="1"/>
  <c r="AH32" i="1"/>
  <c r="U41" i="1"/>
  <c r="BB225" i="1"/>
  <c r="F320" i="1"/>
  <c r="AI184" i="1"/>
  <c r="V193" i="1"/>
  <c r="F589" i="1"/>
  <c r="AQ570" i="1"/>
  <c r="DJ43" i="3"/>
  <c r="AD508" i="1" l="1"/>
  <c r="AC193" i="1"/>
  <c r="AN554" i="6"/>
  <c r="K554" i="6"/>
  <c r="I554" i="6" s="1"/>
  <c r="AN930" i="6"/>
  <c r="K930" i="6"/>
  <c r="I930" i="6" s="1"/>
  <c r="GM385" i="1"/>
  <c r="GN385" i="1" s="1"/>
  <c r="GM271" i="1"/>
  <c r="AZ428" i="6"/>
  <c r="L426" i="6" s="1"/>
  <c r="AN458" i="6"/>
  <c r="K458" i="6"/>
  <c r="I458" i="6" s="1"/>
  <c r="K388" i="6"/>
  <c r="I388" i="6" s="1"/>
  <c r="AN388" i="6"/>
  <c r="AN448" i="6"/>
  <c r="K448" i="6"/>
  <c r="I448" i="6" s="1"/>
  <c r="K600" i="6"/>
  <c r="I600" i="6" s="1"/>
  <c r="AN600" i="6"/>
  <c r="K498" i="6"/>
  <c r="I498" i="6" s="1"/>
  <c r="AN498" i="6"/>
  <c r="AN1110" i="6"/>
  <c r="K1110" i="6"/>
  <c r="I1110" i="6" s="1"/>
  <c r="K1028" i="6"/>
  <c r="I1028" i="6" s="1"/>
  <c r="AN1028" i="6"/>
  <c r="AN374" i="6"/>
  <c r="K374" i="6"/>
  <c r="I374" i="6" s="1"/>
  <c r="AN1096" i="6"/>
  <c r="K1096" i="6"/>
  <c r="I1096" i="6" s="1"/>
  <c r="K416" i="6"/>
  <c r="I416" i="6" s="1"/>
  <c r="AN416" i="6"/>
  <c r="GM769" i="1"/>
  <c r="GN769" i="1" s="1"/>
  <c r="AZ1068" i="6"/>
  <c r="L1066" i="6" s="1"/>
  <c r="AN402" i="6"/>
  <c r="K402" i="6"/>
  <c r="I402" i="6" s="1"/>
  <c r="K1082" i="6"/>
  <c r="I1082" i="6" s="1"/>
  <c r="AN1082" i="6"/>
  <c r="K526" i="6"/>
  <c r="I526" i="6" s="1"/>
  <c r="AN526" i="6"/>
  <c r="AL423" i="1"/>
  <c r="BA614" i="6"/>
  <c r="L613" i="6" s="1"/>
  <c r="AN972" i="6"/>
  <c r="K972" i="6"/>
  <c r="I972" i="6" s="1"/>
  <c r="K986" i="6"/>
  <c r="I986" i="6" s="1"/>
  <c r="AN986" i="6"/>
  <c r="AK423" i="1"/>
  <c r="AK419" i="1" s="1"/>
  <c r="AZ614" i="6"/>
  <c r="L612" i="6" s="1"/>
  <c r="AN1162" i="6"/>
  <c r="K1162" i="6"/>
  <c r="I1162" i="6" s="1"/>
  <c r="CP464" i="1"/>
  <c r="O464" i="1" s="1"/>
  <c r="AN568" i="6"/>
  <c r="K568" i="6"/>
  <c r="I568" i="6" s="1"/>
  <c r="AN484" i="6"/>
  <c r="K484" i="6"/>
  <c r="I484" i="6" s="1"/>
  <c r="K1054" i="6"/>
  <c r="I1054" i="6" s="1"/>
  <c r="AN1054" i="6"/>
  <c r="AK850" i="1"/>
  <c r="AZ1184" i="6"/>
  <c r="L1182" i="6" s="1"/>
  <c r="K958" i="6"/>
  <c r="I958" i="6" s="1"/>
  <c r="AN958" i="6"/>
  <c r="AN1008" i="6"/>
  <c r="K1008" i="6"/>
  <c r="I1008" i="6" s="1"/>
  <c r="AN512" i="6"/>
  <c r="K512" i="6"/>
  <c r="I512" i="6" s="1"/>
  <c r="AL850" i="1"/>
  <c r="BA1184" i="6"/>
  <c r="L1183" i="6" s="1"/>
  <c r="AN103" i="6"/>
  <c r="K103" i="6"/>
  <c r="I103" i="6" s="1"/>
  <c r="AN1152" i="6"/>
  <c r="K1152" i="6"/>
  <c r="I1152" i="6" s="1"/>
  <c r="K998" i="6"/>
  <c r="I998" i="6" s="1"/>
  <c r="AN998" i="6"/>
  <c r="AN540" i="6"/>
  <c r="K540" i="6"/>
  <c r="I540" i="6" s="1"/>
  <c r="CP186" i="1"/>
  <c r="O186" i="1" s="1"/>
  <c r="CP147" i="1"/>
  <c r="O147" i="1" s="1"/>
  <c r="GM775" i="1"/>
  <c r="GN775" i="1" s="1"/>
  <c r="GM342" i="1"/>
  <c r="GN342" i="1" s="1"/>
  <c r="AE468" i="1"/>
  <c r="GM274" i="1"/>
  <c r="GN274" i="1" s="1"/>
  <c r="F752" i="1"/>
  <c r="GM660" i="1"/>
  <c r="GN660" i="1" s="1"/>
  <c r="GM772" i="1"/>
  <c r="GN772" i="1" s="1"/>
  <c r="AE579" i="1"/>
  <c r="R579" i="1" s="1"/>
  <c r="GM38" i="1"/>
  <c r="GN38" i="1" s="1"/>
  <c r="AE41" i="1"/>
  <c r="R41" i="1" s="1"/>
  <c r="GM701" i="1"/>
  <c r="GN701" i="1" s="1"/>
  <c r="V965" i="1"/>
  <c r="V22" i="1" s="1"/>
  <c r="GM346" i="1"/>
  <c r="GN346" i="1" s="1"/>
  <c r="GM658" i="1"/>
  <c r="GN658" i="1" s="1"/>
  <c r="CP462" i="1"/>
  <c r="O462" i="1" s="1"/>
  <c r="AE508" i="1"/>
  <c r="AE500" i="1" s="1"/>
  <c r="AD777" i="1"/>
  <c r="Q777" i="1" s="1"/>
  <c r="AD41" i="1"/>
  <c r="AD32" i="1" s="1"/>
  <c r="CP773" i="1"/>
  <c r="O773" i="1" s="1"/>
  <c r="AX809" i="1"/>
  <c r="F821" i="1"/>
  <c r="CP149" i="1"/>
  <c r="O149" i="1" s="1"/>
  <c r="GM848" i="1"/>
  <c r="GN848" i="1" s="1"/>
  <c r="CB850" i="1" s="1"/>
  <c r="CP503" i="1"/>
  <c r="O503" i="1" s="1"/>
  <c r="GM235" i="1"/>
  <c r="GN235" i="1" s="1"/>
  <c r="AD350" i="1"/>
  <c r="Q350" i="1" s="1"/>
  <c r="GM347" i="1"/>
  <c r="GN347" i="1" s="1"/>
  <c r="AD579" i="1"/>
  <c r="AD570" i="1" s="1"/>
  <c r="CP463" i="1"/>
  <c r="O463" i="1" s="1"/>
  <c r="AE620" i="1"/>
  <c r="R620" i="1" s="1"/>
  <c r="CP191" i="1"/>
  <c r="O191" i="1" s="1"/>
  <c r="AD468" i="1"/>
  <c r="AD459" i="1" s="1"/>
  <c r="AU225" i="1"/>
  <c r="F326" i="1"/>
  <c r="CP616" i="1"/>
  <c r="O616" i="1" s="1"/>
  <c r="AD237" i="1"/>
  <c r="Q237" i="1" s="1"/>
  <c r="GM771" i="1"/>
  <c r="GN771" i="1" s="1"/>
  <c r="GM273" i="1"/>
  <c r="GN273" i="1" s="1"/>
  <c r="CP35" i="1"/>
  <c r="O35" i="1" s="1"/>
  <c r="CP146" i="1"/>
  <c r="O146" i="1" s="1"/>
  <c r="CP659" i="1"/>
  <c r="O659" i="1" s="1"/>
  <c r="GM344" i="1"/>
  <c r="GN344" i="1" s="1"/>
  <c r="AE882" i="1"/>
  <c r="R887" i="1"/>
  <c r="P887" i="1"/>
  <c r="CF887" i="1"/>
  <c r="CE887" i="1"/>
  <c r="AC882" i="1"/>
  <c r="CH887" i="1"/>
  <c r="AD73" i="1"/>
  <c r="Q81" i="1"/>
  <c r="Q887" i="1"/>
  <c r="AD882" i="1"/>
  <c r="BD22" i="1"/>
  <c r="BD995" i="1"/>
  <c r="F990" i="1"/>
  <c r="S664" i="1"/>
  <c r="AF656" i="1"/>
  <c r="Q508" i="1"/>
  <c r="AD500" i="1"/>
  <c r="R468" i="1"/>
  <c r="AE459" i="1"/>
  <c r="F988" i="1"/>
  <c r="S777" i="1"/>
  <c r="AF766" i="1"/>
  <c r="AB277" i="1"/>
  <c r="AE184" i="1"/>
  <c r="R193" i="1"/>
  <c r="AZ652" i="1"/>
  <c r="F745" i="1"/>
  <c r="AB664" i="1"/>
  <c r="AD766" i="1"/>
  <c r="F401" i="1"/>
  <c r="R382" i="1"/>
  <c r="R237" i="1"/>
  <c r="AE229" i="1"/>
  <c r="AE570" i="1"/>
  <c r="CP34" i="1"/>
  <c r="O34" i="1" s="1"/>
  <c r="CA850" i="1"/>
  <c r="AC41" i="1"/>
  <c r="AF277" i="1"/>
  <c r="BA28" i="1"/>
  <c r="F131" i="1"/>
  <c r="BA965" i="1"/>
  <c r="CP75" i="1"/>
  <c r="O75" i="1" s="1"/>
  <c r="AC81" i="1"/>
  <c r="CZ618" i="1"/>
  <c r="Y618" i="1" s="1"/>
  <c r="BA912" i="6" s="1"/>
  <c r="L911" i="6" s="1"/>
  <c r="CY618" i="1"/>
  <c r="X618" i="1" s="1"/>
  <c r="AZ912" i="6" s="1"/>
  <c r="L910" i="6" s="1"/>
  <c r="CE809" i="1"/>
  <c r="AV814" i="1"/>
  <c r="CY348" i="1"/>
  <c r="X348" i="1" s="1"/>
  <c r="CZ348" i="1"/>
  <c r="Y348" i="1" s="1"/>
  <c r="CY700" i="1"/>
  <c r="X700" i="1" s="1"/>
  <c r="AZ1018" i="6" s="1"/>
  <c r="L1016" i="6" s="1"/>
  <c r="CZ700" i="1"/>
  <c r="Y700" i="1" s="1"/>
  <c r="CP76" i="1"/>
  <c r="O76" i="1" s="1"/>
  <c r="F530" i="1"/>
  <c r="U500" i="1"/>
  <c r="AK846" i="1"/>
  <c r="X850" i="1"/>
  <c r="CY505" i="1"/>
  <c r="X505" i="1" s="1"/>
  <c r="AZ734" i="6" s="1"/>
  <c r="L732" i="6" s="1"/>
  <c r="CZ505" i="1"/>
  <c r="Y505" i="1" s="1"/>
  <c r="BA734" i="6" s="1"/>
  <c r="L733" i="6" s="1"/>
  <c r="CE846" i="1"/>
  <c r="AV850" i="1"/>
  <c r="AQ22" i="1"/>
  <c r="F975" i="1"/>
  <c r="AQ995" i="1"/>
  <c r="F941" i="1"/>
  <c r="AW919" i="1"/>
  <c r="F943" i="1"/>
  <c r="AY919" i="1"/>
  <c r="AD152" i="1"/>
  <c r="CP618" i="1"/>
  <c r="O618" i="1" s="1"/>
  <c r="F174" i="1"/>
  <c r="U143" i="1"/>
  <c r="CY461" i="1"/>
  <c r="X461" i="1" s="1"/>
  <c r="AZ629" i="6" s="1"/>
  <c r="L627" i="6" s="1"/>
  <c r="CZ461" i="1"/>
  <c r="Y461" i="1" s="1"/>
  <c r="BA629" i="6" s="1"/>
  <c r="L628" i="6" s="1"/>
  <c r="AF468" i="1"/>
  <c r="AX652" i="1"/>
  <c r="F741" i="1"/>
  <c r="CF809" i="1"/>
  <c r="AW814" i="1"/>
  <c r="CH269" i="1"/>
  <c r="AY277" i="1"/>
  <c r="F757" i="1"/>
  <c r="V652" i="1"/>
  <c r="GN271" i="1"/>
  <c r="R777" i="1"/>
  <c r="AE766" i="1"/>
  <c r="CY574" i="1"/>
  <c r="X574" i="1" s="1"/>
  <c r="AZ787" i="6" s="1"/>
  <c r="L785" i="6" s="1"/>
  <c r="CZ574" i="1"/>
  <c r="Y574" i="1" s="1"/>
  <c r="BA787" i="6" s="1"/>
  <c r="L786" i="6" s="1"/>
  <c r="AZ570" i="1"/>
  <c r="F590" i="1"/>
  <c r="CY464" i="1"/>
  <c r="X464" i="1" s="1"/>
  <c r="AZ662" i="6" s="1"/>
  <c r="L660" i="6" s="1"/>
  <c r="CZ464" i="1"/>
  <c r="Y464" i="1" s="1"/>
  <c r="R81" i="1"/>
  <c r="AE73" i="1"/>
  <c r="AF508" i="1"/>
  <c r="CY502" i="1"/>
  <c r="X502" i="1" s="1"/>
  <c r="AZ698" i="6" s="1"/>
  <c r="L696" i="6" s="1"/>
  <c r="CZ502" i="1"/>
  <c r="Y502" i="1" s="1"/>
  <c r="BA698" i="6" s="1"/>
  <c r="L697" i="6" s="1"/>
  <c r="V184" i="1"/>
  <c r="F216" i="1"/>
  <c r="CY77" i="1"/>
  <c r="X77" i="1" s="1"/>
  <c r="AZ152" i="6" s="1"/>
  <c r="L150" i="6" s="1"/>
  <c r="CZ77" i="1"/>
  <c r="Y77" i="1" s="1"/>
  <c r="BA152" i="6" s="1"/>
  <c r="L151" i="6" s="1"/>
  <c r="AX225" i="1"/>
  <c r="F314" i="1"/>
  <c r="CY812" i="1"/>
  <c r="X812" i="1" s="1"/>
  <c r="CZ812" i="1"/>
  <c r="Y812" i="1" s="1"/>
  <c r="AL846" i="1"/>
  <c r="Y850" i="1"/>
  <c r="CF846" i="1"/>
  <c r="AW850" i="1"/>
  <c r="AC620" i="1"/>
  <c r="CP613" i="1"/>
  <c r="O613" i="1" s="1"/>
  <c r="GM698" i="1"/>
  <c r="GM232" i="1"/>
  <c r="GN232" i="1" s="1"/>
  <c r="AU28" i="1"/>
  <c r="F130" i="1"/>
  <c r="AU965" i="1"/>
  <c r="CZ75" i="1"/>
  <c r="Y75" i="1" s="1"/>
  <c r="BA128" i="6" s="1"/>
  <c r="L127" i="6" s="1"/>
  <c r="AF81" i="1"/>
  <c r="CY75" i="1"/>
  <c r="X75" i="1" s="1"/>
  <c r="AZ128" i="6" s="1"/>
  <c r="L126" i="6" s="1"/>
  <c r="R664" i="1"/>
  <c r="AE656" i="1"/>
  <c r="CY504" i="1"/>
  <c r="X504" i="1" s="1"/>
  <c r="AZ722" i="6" s="1"/>
  <c r="L720" i="6" s="1"/>
  <c r="CZ504" i="1"/>
  <c r="Y504" i="1" s="1"/>
  <c r="BA722" i="6" s="1"/>
  <c r="L721" i="6" s="1"/>
  <c r="CY774" i="1"/>
  <c r="X774" i="1" s="1"/>
  <c r="CZ774" i="1"/>
  <c r="Y774" i="1" s="1"/>
  <c r="BA1138" i="6" s="1"/>
  <c r="L1137" i="6" s="1"/>
  <c r="BA455" i="1"/>
  <c r="F558" i="1"/>
  <c r="F586" i="1"/>
  <c r="AX570" i="1"/>
  <c r="CY577" i="1"/>
  <c r="X577" i="1" s="1"/>
  <c r="CZ577" i="1"/>
  <c r="Y577" i="1" s="1"/>
  <c r="BA826" i="6" s="1"/>
  <c r="L825" i="6" s="1"/>
  <c r="CY506" i="1"/>
  <c r="X506" i="1" s="1"/>
  <c r="AZ746" i="6" s="1"/>
  <c r="L744" i="6" s="1"/>
  <c r="CZ506" i="1"/>
  <c r="Y506" i="1" s="1"/>
  <c r="BA746" i="6" s="1"/>
  <c r="L745" i="6" s="1"/>
  <c r="W28" i="1"/>
  <c r="F135" i="1"/>
  <c r="W965" i="1"/>
  <c r="AY850" i="1"/>
  <c r="CH846" i="1"/>
  <c r="CP572" i="1"/>
  <c r="O572" i="1" s="1"/>
  <c r="AC579" i="1"/>
  <c r="CY191" i="1"/>
  <c r="X191" i="1" s="1"/>
  <c r="AZ342" i="6" s="1"/>
  <c r="L340" i="6" s="1"/>
  <c r="CZ191" i="1"/>
  <c r="Y191" i="1" s="1"/>
  <c r="BA342" i="6" s="1"/>
  <c r="L341" i="6" s="1"/>
  <c r="AC382" i="1"/>
  <c r="CE387" i="1"/>
  <c r="CH387" i="1"/>
  <c r="CF387" i="1"/>
  <c r="P387" i="1"/>
  <c r="V225" i="1"/>
  <c r="F330" i="1"/>
  <c r="CY78" i="1"/>
  <c r="X78" i="1" s="1"/>
  <c r="CZ78" i="1"/>
  <c r="Y78" i="1" s="1"/>
  <c r="BA164" i="6" s="1"/>
  <c r="L163" i="6" s="1"/>
  <c r="AZ32" i="1"/>
  <c r="F52" i="1"/>
  <c r="AZ111" i="1"/>
  <c r="F557" i="1"/>
  <c r="AU455" i="1"/>
  <c r="CZ149" i="1"/>
  <c r="Y149" i="1" s="1"/>
  <c r="BA243" i="6" s="1"/>
  <c r="L242" i="6" s="1"/>
  <c r="CY149" i="1"/>
  <c r="X149" i="1" s="1"/>
  <c r="AZ243" i="6" s="1"/>
  <c r="L241" i="6" s="1"/>
  <c r="F817" i="1"/>
  <c r="P809" i="1"/>
  <c r="AX73" i="1"/>
  <c r="F88" i="1"/>
  <c r="BB18" i="1"/>
  <c r="F1008" i="1"/>
  <c r="CZ37" i="1"/>
  <c r="Y37" i="1" s="1"/>
  <c r="BA92" i="6" s="1"/>
  <c r="L91" i="6" s="1"/>
  <c r="CY37" i="1"/>
  <c r="X37" i="1" s="1"/>
  <c r="AZ92" i="6" s="1"/>
  <c r="L90" i="6" s="1"/>
  <c r="CH809" i="1"/>
  <c r="AY814" i="1"/>
  <c r="CE704" i="1"/>
  <c r="CF704" i="1"/>
  <c r="CH704" i="1"/>
  <c r="AC696" i="1"/>
  <c r="P704" i="1"/>
  <c r="F175" i="1"/>
  <c r="V143" i="1"/>
  <c r="AY423" i="1"/>
  <c r="CH419" i="1"/>
  <c r="AF387" i="1"/>
  <c r="CY384" i="1"/>
  <c r="X384" i="1" s="1"/>
  <c r="CZ384" i="1"/>
  <c r="Y384" i="1" s="1"/>
  <c r="CP384" i="1"/>
  <c r="O384" i="1" s="1"/>
  <c r="AD696" i="1"/>
  <c r="Q704" i="1"/>
  <c r="S423" i="1"/>
  <c r="AF419" i="1"/>
  <c r="AF193" i="1"/>
  <c r="CZ186" i="1"/>
  <c r="Y186" i="1" s="1"/>
  <c r="BA272" i="6" s="1"/>
  <c r="L271" i="6" s="1"/>
  <c r="CY186" i="1"/>
  <c r="X186" i="1" s="1"/>
  <c r="AZ272" i="6" s="1"/>
  <c r="L270" i="6" s="1"/>
  <c r="CP504" i="1"/>
  <c r="O504" i="1" s="1"/>
  <c r="AD664" i="1"/>
  <c r="T28" i="1"/>
  <c r="F132" i="1"/>
  <c r="T965" i="1"/>
  <c r="F601" i="1"/>
  <c r="U570" i="1"/>
  <c r="GM811" i="1"/>
  <c r="AB814" i="1"/>
  <c r="AE696" i="1"/>
  <c r="R704" i="1"/>
  <c r="CY463" i="1"/>
  <c r="X463" i="1" s="1"/>
  <c r="AZ651" i="6" s="1"/>
  <c r="L649" i="6" s="1"/>
  <c r="CZ463" i="1"/>
  <c r="Y463" i="1" s="1"/>
  <c r="BA651" i="6" s="1"/>
  <c r="L650" i="6" s="1"/>
  <c r="CY146" i="1"/>
  <c r="X146" i="1" s="1"/>
  <c r="AZ204" i="6" s="1"/>
  <c r="L202" i="6" s="1"/>
  <c r="CZ146" i="1"/>
  <c r="Y146" i="1" s="1"/>
  <c r="BA204" i="6" s="1"/>
  <c r="L203" i="6" s="1"/>
  <c r="P846" i="1"/>
  <c r="F853" i="1"/>
  <c r="AZ339" i="1"/>
  <c r="F361" i="1"/>
  <c r="CP37" i="1"/>
  <c r="O37" i="1" s="1"/>
  <c r="CY573" i="1"/>
  <c r="X573" i="1" s="1"/>
  <c r="AZ774" i="6" s="1"/>
  <c r="L772" i="6" s="1"/>
  <c r="CZ573" i="1"/>
  <c r="Y573" i="1" s="1"/>
  <c r="BA774" i="6" s="1"/>
  <c r="L773" i="6" s="1"/>
  <c r="CY465" i="1"/>
  <c r="X465" i="1" s="1"/>
  <c r="AZ673" i="6" s="1"/>
  <c r="L671" i="6" s="1"/>
  <c r="CZ465" i="1"/>
  <c r="Y465" i="1" s="1"/>
  <c r="BA673" i="6" s="1"/>
  <c r="L672" i="6" s="1"/>
  <c r="CY616" i="1"/>
  <c r="X616" i="1" s="1"/>
  <c r="AZ884" i="6" s="1"/>
  <c r="L882" i="6" s="1"/>
  <c r="CZ616" i="1"/>
  <c r="Y616" i="1" s="1"/>
  <c r="BA884" i="6" s="1"/>
  <c r="L883" i="6" s="1"/>
  <c r="CP573" i="1"/>
  <c r="O573" i="1" s="1"/>
  <c r="CY617" i="1"/>
  <c r="X617" i="1" s="1"/>
  <c r="AZ898" i="6" s="1"/>
  <c r="L896" i="6" s="1"/>
  <c r="CZ617" i="1"/>
  <c r="Y617" i="1" s="1"/>
  <c r="BA898" i="6" s="1"/>
  <c r="L897" i="6" s="1"/>
  <c r="AL419" i="1"/>
  <c r="Y423" i="1"/>
  <c r="GM662" i="1"/>
  <c r="GN662" i="1" s="1"/>
  <c r="CY148" i="1"/>
  <c r="X148" i="1" s="1"/>
  <c r="AZ230" i="6" s="1"/>
  <c r="L228" i="6" s="1"/>
  <c r="CZ148" i="1"/>
  <c r="Y148" i="1" s="1"/>
  <c r="BA230" i="6" s="1"/>
  <c r="L229" i="6" s="1"/>
  <c r="AW277" i="1"/>
  <c r="CF269" i="1"/>
  <c r="AX455" i="1"/>
  <c r="F545" i="1"/>
  <c r="CP348" i="1"/>
  <c r="O348" i="1" s="1"/>
  <c r="GM348" i="1" s="1"/>
  <c r="GN348" i="1" s="1"/>
  <c r="CY659" i="1"/>
  <c r="X659" i="1" s="1"/>
  <c r="CZ659" i="1"/>
  <c r="Y659" i="1" s="1"/>
  <c r="CZ576" i="1"/>
  <c r="Y576" i="1" s="1"/>
  <c r="BA813" i="6" s="1"/>
  <c r="L812" i="6" s="1"/>
  <c r="CY576" i="1"/>
  <c r="X576" i="1" s="1"/>
  <c r="AZ813" i="6" s="1"/>
  <c r="L811" i="6" s="1"/>
  <c r="AF846" i="1"/>
  <c r="S850" i="1"/>
  <c r="T611" i="1"/>
  <c r="F641" i="1"/>
  <c r="AZ184" i="1"/>
  <c r="F204" i="1"/>
  <c r="CF419" i="1"/>
  <c r="AW423" i="1"/>
  <c r="CY575" i="1"/>
  <c r="X575" i="1" s="1"/>
  <c r="CZ575" i="1"/>
  <c r="Y575" i="1" s="1"/>
  <c r="BA800" i="6" s="1"/>
  <c r="L799" i="6" s="1"/>
  <c r="U32" i="1"/>
  <c r="F63" i="1"/>
  <c r="U111" i="1"/>
  <c r="CY39" i="1"/>
  <c r="X39" i="1" s="1"/>
  <c r="AZ114" i="6" s="1"/>
  <c r="L112" i="6" s="1"/>
  <c r="CZ39" i="1"/>
  <c r="Y39" i="1" s="1"/>
  <c r="BA114" i="6" s="1"/>
  <c r="L113" i="6" s="1"/>
  <c r="CE419" i="1"/>
  <c r="AV423" i="1"/>
  <c r="F753" i="1"/>
  <c r="AU652" i="1"/>
  <c r="AB777" i="1"/>
  <c r="GM768" i="1"/>
  <c r="F357" i="1"/>
  <c r="AX339" i="1"/>
  <c r="Q382" i="1"/>
  <c r="F399" i="1"/>
  <c r="AP28" i="1"/>
  <c r="F120" i="1"/>
  <c r="AP965" i="1"/>
  <c r="AF350" i="1"/>
  <c r="U538" i="1"/>
  <c r="AF41" i="1"/>
  <c r="CY34" i="1"/>
  <c r="X34" i="1" s="1"/>
  <c r="AZ59" i="6" s="1"/>
  <c r="L57" i="6" s="1"/>
  <c r="CZ34" i="1"/>
  <c r="Y34" i="1" s="1"/>
  <c r="BA59" i="6" s="1"/>
  <c r="L58" i="6" s="1"/>
  <c r="CP700" i="1"/>
  <c r="O700" i="1" s="1"/>
  <c r="CY615" i="1"/>
  <c r="X615" i="1" s="1"/>
  <c r="AZ870" i="6" s="1"/>
  <c r="L868" i="6" s="1"/>
  <c r="CZ615" i="1"/>
  <c r="Y615" i="1" s="1"/>
  <c r="BA870" i="6" s="1"/>
  <c r="L869" i="6" s="1"/>
  <c r="CZ189" i="1"/>
  <c r="Y189" i="1" s="1"/>
  <c r="BA314" i="6" s="1"/>
  <c r="L313" i="6" s="1"/>
  <c r="CY189" i="1"/>
  <c r="X189" i="1" s="1"/>
  <c r="AZ314" i="6" s="1"/>
  <c r="L312" i="6" s="1"/>
  <c r="P237" i="1"/>
  <c r="AC229" i="1"/>
  <c r="CE237" i="1"/>
  <c r="CF237" i="1"/>
  <c r="CH237" i="1"/>
  <c r="F602" i="1"/>
  <c r="V570" i="1"/>
  <c r="AD269" i="1"/>
  <c r="Q277" i="1"/>
  <c r="CE777" i="1"/>
  <c r="CF777" i="1"/>
  <c r="CH777" i="1"/>
  <c r="P777" i="1"/>
  <c r="AC766" i="1"/>
  <c r="CY614" i="1"/>
  <c r="X614" i="1" s="1"/>
  <c r="AZ856" i="6" s="1"/>
  <c r="L854" i="6" s="1"/>
  <c r="CZ614" i="1"/>
  <c r="Y614" i="1" s="1"/>
  <c r="BA856" i="6" s="1"/>
  <c r="L855" i="6" s="1"/>
  <c r="CY35" i="1"/>
  <c r="X35" i="1" s="1"/>
  <c r="AZ70" i="6" s="1"/>
  <c r="L68" i="6" s="1"/>
  <c r="CZ35" i="1"/>
  <c r="Y35" i="1" s="1"/>
  <c r="BA70" i="6" s="1"/>
  <c r="L69" i="6" s="1"/>
  <c r="CP885" i="1"/>
  <c r="O885" i="1" s="1"/>
  <c r="CY76" i="1"/>
  <c r="X76" i="1" s="1"/>
  <c r="AZ140" i="6" s="1"/>
  <c r="L138" i="6" s="1"/>
  <c r="CZ76" i="1"/>
  <c r="Y76" i="1" s="1"/>
  <c r="BA140" i="6" s="1"/>
  <c r="L139" i="6" s="1"/>
  <c r="AF814" i="1"/>
  <c r="CP148" i="1"/>
  <c r="O148" i="1" s="1"/>
  <c r="R269" i="1"/>
  <c r="F291" i="1"/>
  <c r="R419" i="1"/>
  <c r="F437" i="1"/>
  <c r="AT22" i="1"/>
  <c r="AT995" i="1"/>
  <c r="F983" i="1"/>
  <c r="F16" i="2" s="1"/>
  <c r="F18" i="2" s="1"/>
  <c r="CY572" i="1"/>
  <c r="X572" i="1" s="1"/>
  <c r="AZ761" i="6" s="1"/>
  <c r="L759" i="6" s="1"/>
  <c r="CZ572" i="1"/>
  <c r="Y572" i="1" s="1"/>
  <c r="BA761" i="6" s="1"/>
  <c r="L760" i="6" s="1"/>
  <c r="AF579" i="1"/>
  <c r="F331" i="1"/>
  <c r="W225" i="1"/>
  <c r="U184" i="1"/>
  <c r="F215" i="1"/>
  <c r="CY150" i="1"/>
  <c r="X150" i="1" s="1"/>
  <c r="AZ256" i="6" s="1"/>
  <c r="L254" i="6" s="1"/>
  <c r="CZ150" i="1"/>
  <c r="Y150" i="1" s="1"/>
  <c r="BA256" i="6" s="1"/>
  <c r="L255" i="6" s="1"/>
  <c r="CP189" i="1"/>
  <c r="O189" i="1" s="1"/>
  <c r="CP502" i="1"/>
  <c r="O502" i="1" s="1"/>
  <c r="F426" i="1"/>
  <c r="P419" i="1"/>
  <c r="CP505" i="1"/>
  <c r="O505" i="1" s="1"/>
  <c r="GM505" i="1" s="1"/>
  <c r="GN505" i="1" s="1"/>
  <c r="CP506" i="1"/>
  <c r="O506" i="1" s="1"/>
  <c r="AV919" i="1"/>
  <c r="F940" i="1"/>
  <c r="GM343" i="1"/>
  <c r="GN343" i="1" s="1"/>
  <c r="AE152" i="1"/>
  <c r="GM234" i="1"/>
  <c r="GN234" i="1" s="1"/>
  <c r="AB237" i="1"/>
  <c r="CP576" i="1"/>
  <c r="O576" i="1" s="1"/>
  <c r="CP77" i="1"/>
  <c r="O77" i="1" s="1"/>
  <c r="AZ225" i="1"/>
  <c r="F318" i="1"/>
  <c r="CP465" i="1"/>
  <c r="O465" i="1" s="1"/>
  <c r="BC22" i="1"/>
  <c r="F981" i="1"/>
  <c r="BC995" i="1"/>
  <c r="AF620" i="1"/>
  <c r="CY613" i="1"/>
  <c r="X613" i="1" s="1"/>
  <c r="AZ842" i="6" s="1"/>
  <c r="L840" i="6" s="1"/>
  <c r="CZ613" i="1"/>
  <c r="Y613" i="1" s="1"/>
  <c r="BA842" i="6" s="1"/>
  <c r="L841" i="6" s="1"/>
  <c r="AX111" i="1"/>
  <c r="CZ36" i="1"/>
  <c r="Y36" i="1" s="1"/>
  <c r="BA81" i="6" s="1"/>
  <c r="L80" i="6" s="1"/>
  <c r="CY36" i="1"/>
  <c r="X36" i="1" s="1"/>
  <c r="AZ81" i="6" s="1"/>
  <c r="L79" i="6" s="1"/>
  <c r="U611" i="1"/>
  <c r="F642" i="1"/>
  <c r="F756" i="1"/>
  <c r="U652" i="1"/>
  <c r="CP617" i="1"/>
  <c r="O617" i="1" s="1"/>
  <c r="AC468" i="1"/>
  <c r="P664" i="1"/>
  <c r="AC656" i="1"/>
  <c r="CE664" i="1"/>
  <c r="CF664" i="1"/>
  <c r="CH664" i="1"/>
  <c r="F328" i="1"/>
  <c r="T225" i="1"/>
  <c r="CE193" i="1"/>
  <c r="CF193" i="1"/>
  <c r="CH193" i="1"/>
  <c r="P193" i="1"/>
  <c r="AC184" i="1"/>
  <c r="CZ187" i="1"/>
  <c r="Y187" i="1" s="1"/>
  <c r="BA286" i="6" s="1"/>
  <c r="L285" i="6" s="1"/>
  <c r="CY187" i="1"/>
  <c r="X187" i="1" s="1"/>
  <c r="AZ286" i="6" s="1"/>
  <c r="L284" i="6" s="1"/>
  <c r="CP188" i="1"/>
  <c r="O188" i="1" s="1"/>
  <c r="F758" i="1"/>
  <c r="W652" i="1"/>
  <c r="GM341" i="1"/>
  <c r="AF237" i="1"/>
  <c r="CY231" i="1"/>
  <c r="X231" i="1" s="1"/>
  <c r="CZ231" i="1"/>
  <c r="Y231" i="1" s="1"/>
  <c r="AC350" i="1"/>
  <c r="GM770" i="1"/>
  <c r="GN770" i="1" s="1"/>
  <c r="CY147" i="1"/>
  <c r="X147" i="1" s="1"/>
  <c r="AZ217" i="6" s="1"/>
  <c r="L215" i="6" s="1"/>
  <c r="CZ147" i="1"/>
  <c r="Y147" i="1" s="1"/>
  <c r="BA217" i="6" s="1"/>
  <c r="L216" i="6" s="1"/>
  <c r="AZ455" i="1"/>
  <c r="F549" i="1"/>
  <c r="F755" i="1"/>
  <c r="T652" i="1"/>
  <c r="CP574" i="1"/>
  <c r="O574" i="1" s="1"/>
  <c r="CP614" i="1"/>
  <c r="O614" i="1" s="1"/>
  <c r="GM614" i="1" s="1"/>
  <c r="GN614" i="1" s="1"/>
  <c r="CP461" i="1"/>
  <c r="O461" i="1" s="1"/>
  <c r="Q809" i="1"/>
  <c r="F826" i="1"/>
  <c r="CY79" i="1"/>
  <c r="X79" i="1" s="1"/>
  <c r="AZ176" i="6" s="1"/>
  <c r="L174" i="6" s="1"/>
  <c r="CZ79" i="1"/>
  <c r="Y79" i="1" s="1"/>
  <c r="BA176" i="6" s="1"/>
  <c r="L175" i="6" s="1"/>
  <c r="AO22" i="1"/>
  <c r="AO995" i="1"/>
  <c r="F969" i="1"/>
  <c r="AV277" i="1"/>
  <c r="CE269" i="1"/>
  <c r="CY188" i="1"/>
  <c r="X188" i="1" s="1"/>
  <c r="AZ300" i="6" s="1"/>
  <c r="L298" i="6" s="1"/>
  <c r="CZ188" i="1"/>
  <c r="Y188" i="1" s="1"/>
  <c r="BA300" i="6" s="1"/>
  <c r="L299" i="6" s="1"/>
  <c r="F329" i="1"/>
  <c r="U225" i="1"/>
  <c r="CY190" i="1"/>
  <c r="X190" i="1" s="1"/>
  <c r="AZ328" i="6" s="1"/>
  <c r="L326" i="6" s="1"/>
  <c r="CZ190" i="1"/>
  <c r="Y190" i="1" s="1"/>
  <c r="BA328" i="6" s="1"/>
  <c r="L327" i="6" s="1"/>
  <c r="CP150" i="1"/>
  <c r="O150" i="1" s="1"/>
  <c r="CZ885" i="1"/>
  <c r="Y885" i="1" s="1"/>
  <c r="BA1212" i="6" s="1"/>
  <c r="L1211" i="6" s="1"/>
  <c r="CY885" i="1"/>
  <c r="X885" i="1" s="1"/>
  <c r="AZ1212" i="6" s="1"/>
  <c r="L1210" i="6" s="1"/>
  <c r="CP36" i="1"/>
  <c r="O36" i="1" s="1"/>
  <c r="W455" i="1"/>
  <c r="F562" i="1"/>
  <c r="AF704" i="1"/>
  <c r="CZ145" i="1"/>
  <c r="Y145" i="1" s="1"/>
  <c r="BA191" i="6" s="1"/>
  <c r="L190" i="6" s="1"/>
  <c r="CY145" i="1"/>
  <c r="X145" i="1" s="1"/>
  <c r="AZ191" i="6" s="1"/>
  <c r="L189" i="6" s="1"/>
  <c r="AF152" i="1"/>
  <c r="AD193" i="1"/>
  <c r="Q579" i="1"/>
  <c r="O850" i="1"/>
  <c r="AB846" i="1"/>
  <c r="AC152" i="1"/>
  <c r="CP145" i="1"/>
  <c r="O145" i="1" s="1"/>
  <c r="CY275" i="1"/>
  <c r="X275" i="1" s="1"/>
  <c r="AZ468" i="6" s="1"/>
  <c r="L466" i="6" s="1"/>
  <c r="CZ275" i="1"/>
  <c r="Y275" i="1" s="1"/>
  <c r="BA468" i="6" s="1"/>
  <c r="L467" i="6" s="1"/>
  <c r="BD919" i="1"/>
  <c r="F960" i="1"/>
  <c r="GM421" i="1"/>
  <c r="AB423" i="1"/>
  <c r="AC508" i="1"/>
  <c r="CP79" i="1"/>
  <c r="O79" i="1" s="1"/>
  <c r="CY773" i="1"/>
  <c r="X773" i="1" s="1"/>
  <c r="AZ1124" i="6" s="1"/>
  <c r="L1122" i="6" s="1"/>
  <c r="CZ773" i="1"/>
  <c r="Y773" i="1" s="1"/>
  <c r="BA1124" i="6" s="1"/>
  <c r="L1123" i="6" s="1"/>
  <c r="R809" i="1"/>
  <c r="F828" i="1"/>
  <c r="CZ462" i="1"/>
  <c r="Y462" i="1" s="1"/>
  <c r="BA640" i="6" s="1"/>
  <c r="L639" i="6" s="1"/>
  <c r="CY462" i="1"/>
  <c r="X462" i="1" s="1"/>
  <c r="AZ640" i="6" s="1"/>
  <c r="L638" i="6" s="1"/>
  <c r="CY466" i="1"/>
  <c r="X466" i="1" s="1"/>
  <c r="AZ684" i="6" s="1"/>
  <c r="L682" i="6" s="1"/>
  <c r="CZ466" i="1"/>
  <c r="Y466" i="1" s="1"/>
  <c r="BA684" i="6" s="1"/>
  <c r="L683" i="6" s="1"/>
  <c r="R350" i="1"/>
  <c r="AE339" i="1"/>
  <c r="BA652" i="1"/>
  <c r="F754" i="1"/>
  <c r="CZ503" i="1"/>
  <c r="Y503" i="1" s="1"/>
  <c r="BA710" i="6" s="1"/>
  <c r="L709" i="6" s="1"/>
  <c r="CY503" i="1"/>
  <c r="X503" i="1" s="1"/>
  <c r="CP39" i="1"/>
  <c r="O39" i="1" s="1"/>
  <c r="AD620" i="1"/>
  <c r="P269" i="1"/>
  <c r="F280" i="1"/>
  <c r="GM699" i="1"/>
  <c r="GN699" i="1" s="1"/>
  <c r="CZ884" i="1"/>
  <c r="Y884" i="1" s="1"/>
  <c r="AF887" i="1"/>
  <c r="CY884" i="1"/>
  <c r="X884" i="1" s="1"/>
  <c r="F435" i="1"/>
  <c r="Q419" i="1"/>
  <c r="CP190" i="1"/>
  <c r="O190" i="1" s="1"/>
  <c r="Q41" i="1" l="1"/>
  <c r="X423" i="1"/>
  <c r="GM148" i="1"/>
  <c r="GN148" i="1" s="1"/>
  <c r="AL277" i="1"/>
  <c r="Y277" i="1" s="1"/>
  <c r="K328" i="6"/>
  <c r="I328" i="6" s="1"/>
  <c r="AN328" i="6"/>
  <c r="AN256" i="6"/>
  <c r="K256" i="6"/>
  <c r="I256" i="6" s="1"/>
  <c r="K92" i="6"/>
  <c r="I92" i="6" s="1"/>
  <c r="AN92" i="6"/>
  <c r="GM78" i="1"/>
  <c r="GN78" i="1" s="1"/>
  <c r="AZ164" i="6"/>
  <c r="L162" i="6" s="1"/>
  <c r="AL814" i="1"/>
  <c r="BA1170" i="6"/>
  <c r="L1169" i="6" s="1"/>
  <c r="AN286" i="6"/>
  <c r="K286" i="6"/>
  <c r="I286" i="6" s="1"/>
  <c r="AN114" i="6"/>
  <c r="K114" i="6"/>
  <c r="I114" i="6" s="1"/>
  <c r="AL664" i="1"/>
  <c r="BA944" i="6"/>
  <c r="L943" i="6" s="1"/>
  <c r="AN884" i="6"/>
  <c r="K884" i="6"/>
  <c r="I884" i="6" s="1"/>
  <c r="AK814" i="1"/>
  <c r="AZ1170" i="6"/>
  <c r="L1168" i="6" s="1"/>
  <c r="AN734" i="6"/>
  <c r="K734" i="6"/>
  <c r="I734" i="6" s="1"/>
  <c r="AN813" i="6"/>
  <c r="K813" i="6"/>
  <c r="I813" i="6" s="1"/>
  <c r="AK887" i="1"/>
  <c r="AZ1195" i="6"/>
  <c r="L1193" i="6" s="1"/>
  <c r="K140" i="6"/>
  <c r="I140" i="6" s="1"/>
  <c r="AN140" i="6"/>
  <c r="AK664" i="1"/>
  <c r="AZ944" i="6"/>
  <c r="L942" i="6" s="1"/>
  <c r="AL387" i="1"/>
  <c r="BA592" i="6"/>
  <c r="L591" i="6" s="1"/>
  <c r="K746" i="6"/>
  <c r="I746" i="6" s="1"/>
  <c r="AN746" i="6"/>
  <c r="K128" i="6"/>
  <c r="I128" i="6" s="1"/>
  <c r="AN128" i="6"/>
  <c r="AN787" i="6"/>
  <c r="K787" i="6"/>
  <c r="I787" i="6" s="1"/>
  <c r="AN629" i="6"/>
  <c r="K629" i="6"/>
  <c r="I629" i="6" s="1"/>
  <c r="AL887" i="1"/>
  <c r="BA1195" i="6"/>
  <c r="L1194" i="6" s="1"/>
  <c r="AK704" i="1"/>
  <c r="AN673" i="6"/>
  <c r="K673" i="6"/>
  <c r="I673" i="6" s="1"/>
  <c r="AK387" i="1"/>
  <c r="AZ592" i="6"/>
  <c r="L590" i="6" s="1"/>
  <c r="K1068" i="6"/>
  <c r="I1068" i="6" s="1"/>
  <c r="AN1068" i="6"/>
  <c r="GM577" i="1"/>
  <c r="GN577" i="1" s="1"/>
  <c r="AZ826" i="6"/>
  <c r="L824" i="6" s="1"/>
  <c r="K300" i="6"/>
  <c r="I300" i="6" s="1"/>
  <c r="AN300" i="6"/>
  <c r="K81" i="6"/>
  <c r="I81" i="6" s="1"/>
  <c r="AN81" i="6"/>
  <c r="K70" i="6"/>
  <c r="I70" i="6" s="1"/>
  <c r="AN70" i="6"/>
  <c r="K774" i="6"/>
  <c r="I774" i="6" s="1"/>
  <c r="AN774" i="6"/>
  <c r="K152" i="6"/>
  <c r="I152" i="6" s="1"/>
  <c r="AN152" i="6"/>
  <c r="K614" i="6"/>
  <c r="I614" i="6" s="1"/>
  <c r="AN614" i="6"/>
  <c r="AN640" i="6"/>
  <c r="K640" i="6"/>
  <c r="I640" i="6" s="1"/>
  <c r="K191" i="6"/>
  <c r="I191" i="6" s="1"/>
  <c r="AN191" i="6"/>
  <c r="GM575" i="1"/>
  <c r="GN575" i="1" s="1"/>
  <c r="AZ800" i="6"/>
  <c r="L798" i="6" s="1"/>
  <c r="AN722" i="6"/>
  <c r="K722" i="6"/>
  <c r="I722" i="6" s="1"/>
  <c r="K684" i="6"/>
  <c r="I684" i="6" s="1"/>
  <c r="AN684" i="6"/>
  <c r="GM773" i="1"/>
  <c r="GN773" i="1" s="1"/>
  <c r="AN1124" i="6"/>
  <c r="K1124" i="6"/>
  <c r="I1124" i="6" s="1"/>
  <c r="GM79" i="1"/>
  <c r="GN79" i="1" s="1"/>
  <c r="K217" i="6"/>
  <c r="I217" i="6" s="1"/>
  <c r="AN217" i="6"/>
  <c r="AN761" i="6"/>
  <c r="K761" i="6"/>
  <c r="I761" i="6" s="1"/>
  <c r="K856" i="6"/>
  <c r="I856" i="6" s="1"/>
  <c r="AN856" i="6"/>
  <c r="K314" i="6"/>
  <c r="I314" i="6" s="1"/>
  <c r="AN314" i="6"/>
  <c r="AL704" i="1"/>
  <c r="BA1018" i="6"/>
  <c r="L1017" i="6" s="1"/>
  <c r="V995" i="1"/>
  <c r="V18" i="1" s="1"/>
  <c r="K243" i="6"/>
  <c r="I243" i="6" s="1"/>
  <c r="AN243" i="6"/>
  <c r="K1018" i="6"/>
  <c r="I1018" i="6" s="1"/>
  <c r="AN1018" i="6"/>
  <c r="AN842" i="6"/>
  <c r="K842" i="6"/>
  <c r="I842" i="6" s="1"/>
  <c r="K230" i="6"/>
  <c r="I230" i="6" s="1"/>
  <c r="AN230" i="6"/>
  <c r="K342" i="6"/>
  <c r="I342" i="6" s="1"/>
  <c r="AN342" i="6"/>
  <c r="AN698" i="6"/>
  <c r="K698" i="6"/>
  <c r="I698" i="6" s="1"/>
  <c r="AL350" i="1"/>
  <c r="BA582" i="6"/>
  <c r="L581" i="6" s="1"/>
  <c r="K428" i="6"/>
  <c r="I428" i="6" s="1"/>
  <c r="AN428" i="6"/>
  <c r="AL237" i="1"/>
  <c r="BA360" i="6"/>
  <c r="L359" i="6" s="1"/>
  <c r="K870" i="6"/>
  <c r="I870" i="6" s="1"/>
  <c r="AN870" i="6"/>
  <c r="AN272" i="6"/>
  <c r="K272" i="6"/>
  <c r="I272" i="6" s="1"/>
  <c r="AD229" i="1"/>
  <c r="AK350" i="1"/>
  <c r="X350" i="1" s="1"/>
  <c r="AZ582" i="6"/>
  <c r="L580" i="6" s="1"/>
  <c r="K1184" i="6"/>
  <c r="I1184" i="6" s="1"/>
  <c r="AN1184" i="6"/>
  <c r="AK237" i="1"/>
  <c r="AZ360" i="6"/>
  <c r="L358" i="6" s="1"/>
  <c r="GM463" i="1"/>
  <c r="GN463" i="1" s="1"/>
  <c r="AN1212" i="6"/>
  <c r="K1212" i="6"/>
  <c r="I1212" i="6" s="1"/>
  <c r="AN204" i="6"/>
  <c r="K204" i="6"/>
  <c r="I204" i="6" s="1"/>
  <c r="AK777" i="1"/>
  <c r="AZ1138" i="6"/>
  <c r="L1136" i="6" s="1"/>
  <c r="GM812" i="1"/>
  <c r="GN812" i="1" s="1"/>
  <c r="GM464" i="1"/>
  <c r="GN464" i="1" s="1"/>
  <c r="BA662" i="6"/>
  <c r="L661" i="6" s="1"/>
  <c r="K662" i="6" s="1"/>
  <c r="I662" i="6" s="1"/>
  <c r="K912" i="6"/>
  <c r="I912" i="6" s="1"/>
  <c r="AN912" i="6"/>
  <c r="GM503" i="1"/>
  <c r="GN503" i="1" s="1"/>
  <c r="AZ710" i="6"/>
  <c r="L708" i="6" s="1"/>
  <c r="AN176" i="6"/>
  <c r="K176" i="6"/>
  <c r="I176" i="6" s="1"/>
  <c r="K468" i="6"/>
  <c r="I468" i="6" s="1"/>
  <c r="AN468" i="6"/>
  <c r="K898" i="6"/>
  <c r="I898" i="6" s="1"/>
  <c r="AN898" i="6"/>
  <c r="AN651" i="6"/>
  <c r="K651" i="6"/>
  <c r="I651" i="6" s="1"/>
  <c r="AN59" i="6"/>
  <c r="K59" i="6"/>
  <c r="I59" i="6" s="1"/>
  <c r="AL508" i="1"/>
  <c r="GM150" i="1"/>
  <c r="GN150" i="1" s="1"/>
  <c r="GM146" i="1"/>
  <c r="GN146" i="1" s="1"/>
  <c r="GM149" i="1"/>
  <c r="GN149" i="1" s="1"/>
  <c r="R508" i="1"/>
  <c r="R538" i="1" s="1"/>
  <c r="GM35" i="1"/>
  <c r="GN35" i="1" s="1"/>
  <c r="GM574" i="1"/>
  <c r="GN574" i="1" s="1"/>
  <c r="AE32" i="1"/>
  <c r="AL777" i="1"/>
  <c r="Y777" i="1" s="1"/>
  <c r="GM275" i="1"/>
  <c r="GN275" i="1" s="1"/>
  <c r="CB277" i="1" s="1"/>
  <c r="GM466" i="1"/>
  <c r="GN466" i="1" s="1"/>
  <c r="GM462" i="1"/>
  <c r="GN462" i="1" s="1"/>
  <c r="GM700" i="1"/>
  <c r="GN700" i="1" s="1"/>
  <c r="GM616" i="1"/>
  <c r="GN616" i="1" s="1"/>
  <c r="AK620" i="1"/>
  <c r="AK611" i="1" s="1"/>
  <c r="AE611" i="1"/>
  <c r="AB704" i="1"/>
  <c r="AB696" i="1" s="1"/>
  <c r="AK41" i="1"/>
  <c r="AK32" i="1" s="1"/>
  <c r="GM191" i="1"/>
  <c r="GN191" i="1" s="1"/>
  <c r="GM37" i="1"/>
  <c r="GN37" i="1" s="1"/>
  <c r="GM615" i="1"/>
  <c r="GN615" i="1" s="1"/>
  <c r="GM77" i="1"/>
  <c r="GN77" i="1" s="1"/>
  <c r="GM189" i="1"/>
  <c r="GN189" i="1" s="1"/>
  <c r="GM774" i="1"/>
  <c r="GN774" i="1" s="1"/>
  <c r="GM617" i="1"/>
  <c r="GN617" i="1" s="1"/>
  <c r="AD339" i="1"/>
  <c r="GM576" i="1"/>
  <c r="GN576" i="1" s="1"/>
  <c r="GM188" i="1"/>
  <c r="GN188" i="1" s="1"/>
  <c r="Q468" i="1"/>
  <c r="GM885" i="1"/>
  <c r="GN885" i="1" s="1"/>
  <c r="GM506" i="1"/>
  <c r="GN506" i="1" s="1"/>
  <c r="GM187" i="1"/>
  <c r="GN187" i="1" s="1"/>
  <c r="GM504" i="1"/>
  <c r="GN504" i="1" s="1"/>
  <c r="GM147" i="1"/>
  <c r="GN147" i="1" s="1"/>
  <c r="AK508" i="1"/>
  <c r="AK500" i="1" s="1"/>
  <c r="GM231" i="1"/>
  <c r="CA237" i="1" s="1"/>
  <c r="AK656" i="1"/>
  <c r="X664" i="1"/>
  <c r="S814" i="1"/>
  <c r="AF809" i="1"/>
  <c r="U455" i="1"/>
  <c r="F560" i="1"/>
  <c r="U28" i="1"/>
  <c r="F133" i="1"/>
  <c r="U965" i="1"/>
  <c r="T22" i="1"/>
  <c r="T995" i="1"/>
  <c r="F986" i="1"/>
  <c r="CE382" i="1"/>
  <c r="AV387" i="1"/>
  <c r="Q766" i="1"/>
  <c r="F789" i="1"/>
  <c r="S766" i="1"/>
  <c r="F792" i="1"/>
  <c r="Y704" i="1"/>
  <c r="AL696" i="1"/>
  <c r="AY237" i="1"/>
  <c r="CH229" i="1"/>
  <c r="GN698" i="1"/>
  <c r="CB704" i="1" s="1"/>
  <c r="AP22" i="1"/>
  <c r="F974" i="1"/>
  <c r="G16" i="2" s="1"/>
  <c r="G18" i="2" s="1"/>
  <c r="AP995" i="1"/>
  <c r="GN231" i="1"/>
  <c r="CB237" i="1" s="1"/>
  <c r="CE229" i="1"/>
  <c r="AV237" i="1"/>
  <c r="AB620" i="1"/>
  <c r="GM613" i="1"/>
  <c r="R73" i="1"/>
  <c r="F95" i="1"/>
  <c r="GM75" i="1"/>
  <c r="AB81" i="1"/>
  <c r="Q882" i="1"/>
  <c r="F899" i="1"/>
  <c r="GM145" i="1"/>
  <c r="AB152" i="1"/>
  <c r="F364" i="1"/>
  <c r="R339" i="1"/>
  <c r="AW269" i="1"/>
  <c r="F283" i="1"/>
  <c r="Q339" i="1"/>
  <c r="F362" i="1"/>
  <c r="P696" i="1"/>
  <c r="F707" i="1"/>
  <c r="CF620" i="1"/>
  <c r="CH620" i="1"/>
  <c r="P620" i="1"/>
  <c r="AC611" i="1"/>
  <c r="CE620" i="1"/>
  <c r="BA22" i="1"/>
  <c r="F985" i="1"/>
  <c r="BA995" i="1"/>
  <c r="O664" i="1"/>
  <c r="AB656" i="1"/>
  <c r="Q73" i="1"/>
  <c r="F93" i="1"/>
  <c r="AY269" i="1"/>
  <c r="F285" i="1"/>
  <c r="S387" i="1"/>
  <c r="AF382" i="1"/>
  <c r="GM190" i="1"/>
  <c r="GN190" i="1" s="1"/>
  <c r="F852" i="1"/>
  <c r="O846" i="1"/>
  <c r="AC73" i="1"/>
  <c r="P81" i="1"/>
  <c r="CF81" i="1"/>
  <c r="CH81" i="1"/>
  <c r="CE81" i="1"/>
  <c r="AX28" i="1"/>
  <c r="F118" i="1"/>
  <c r="AX965" i="1"/>
  <c r="X814" i="1"/>
  <c r="AK809" i="1"/>
  <c r="S579" i="1"/>
  <c r="AF570" i="1"/>
  <c r="F240" i="1"/>
  <c r="P229" i="1"/>
  <c r="P307" i="1"/>
  <c r="F429" i="1"/>
  <c r="AW419" i="1"/>
  <c r="AD656" i="1"/>
  <c r="Q664" i="1"/>
  <c r="P579" i="1"/>
  <c r="AC570" i="1"/>
  <c r="CE579" i="1"/>
  <c r="CF579" i="1"/>
  <c r="CH579" i="1"/>
  <c r="F856" i="1"/>
  <c r="AW846" i="1"/>
  <c r="R459" i="1"/>
  <c r="F482" i="1"/>
  <c r="X387" i="1"/>
  <c r="AK382" i="1"/>
  <c r="F855" i="1"/>
  <c r="AV846" i="1"/>
  <c r="Q570" i="1"/>
  <c r="F591" i="1"/>
  <c r="R152" i="1"/>
  <c r="AE143" i="1"/>
  <c r="AL579" i="1"/>
  <c r="AL656" i="1"/>
  <c r="Y664" i="1"/>
  <c r="CH696" i="1"/>
  <c r="AY704" i="1"/>
  <c r="AB887" i="1"/>
  <c r="GM572" i="1"/>
  <c r="AB579" i="1"/>
  <c r="S468" i="1"/>
  <c r="AF459" i="1"/>
  <c r="X846" i="1"/>
  <c r="F876" i="1"/>
  <c r="AB468" i="1"/>
  <c r="GM461" i="1"/>
  <c r="CF382" i="1"/>
  <c r="AW387" i="1"/>
  <c r="AF32" i="1"/>
  <c r="S41" i="1"/>
  <c r="AQ18" i="1"/>
  <c r="F1005" i="1"/>
  <c r="O237" i="1"/>
  <c r="AB229" i="1"/>
  <c r="S152" i="1"/>
  <c r="AF143" i="1"/>
  <c r="AK579" i="1"/>
  <c r="AL339" i="1"/>
  <c r="Y350" i="1"/>
  <c r="AK193" i="1"/>
  <c r="CF696" i="1"/>
  <c r="AW704" i="1"/>
  <c r="GM884" i="1"/>
  <c r="Y846" i="1"/>
  <c r="F877" i="1"/>
  <c r="AL468" i="1"/>
  <c r="S277" i="1"/>
  <c r="AF269" i="1"/>
  <c r="GM659" i="1"/>
  <c r="Q500" i="1"/>
  <c r="F520" i="1"/>
  <c r="GM186" i="1"/>
  <c r="F431" i="1"/>
  <c r="AY419" i="1"/>
  <c r="R32" i="1"/>
  <c r="F55" i="1"/>
  <c r="R111" i="1"/>
  <c r="Q193" i="1"/>
  <c r="AD184" i="1"/>
  <c r="AK152" i="1"/>
  <c r="AK277" i="1"/>
  <c r="Y419" i="1"/>
  <c r="F450" i="1"/>
  <c r="AL193" i="1"/>
  <c r="AV704" i="1"/>
  <c r="CE696" i="1"/>
  <c r="F122" i="1"/>
  <c r="AZ28" i="1"/>
  <c r="AZ965" i="1"/>
  <c r="F858" i="1"/>
  <c r="AY846" i="1"/>
  <c r="AK468" i="1"/>
  <c r="CE41" i="1"/>
  <c r="CF41" i="1"/>
  <c r="CH41" i="1"/>
  <c r="AC32" i="1"/>
  <c r="P41" i="1"/>
  <c r="R184" i="1"/>
  <c r="F207" i="1"/>
  <c r="AB193" i="1"/>
  <c r="AL500" i="1"/>
  <c r="Y508" i="1"/>
  <c r="S350" i="1"/>
  <c r="AF339" i="1"/>
  <c r="Q229" i="1"/>
  <c r="Q307" i="1"/>
  <c r="F249" i="1"/>
  <c r="AL620" i="1"/>
  <c r="AV269" i="1"/>
  <c r="F282" i="1"/>
  <c r="AV193" i="1"/>
  <c r="CE184" i="1"/>
  <c r="AL152" i="1"/>
  <c r="AO18" i="1"/>
  <c r="F999" i="1"/>
  <c r="CH350" i="1"/>
  <c r="AC339" i="1"/>
  <c r="P350" i="1"/>
  <c r="CE350" i="1"/>
  <c r="CF350" i="1"/>
  <c r="BC18" i="1"/>
  <c r="F1011" i="1"/>
  <c r="P766" i="1"/>
  <c r="F780" i="1"/>
  <c r="S193" i="1"/>
  <c r="AF184" i="1"/>
  <c r="F822" i="1"/>
  <c r="AY809" i="1"/>
  <c r="W22" i="1"/>
  <c r="F989" i="1"/>
  <c r="W995" i="1"/>
  <c r="CA846" i="1"/>
  <c r="AR850" i="1"/>
  <c r="CH882" i="1"/>
  <c r="AY887" i="1"/>
  <c r="F819" i="1"/>
  <c r="AV809" i="1"/>
  <c r="AK882" i="1"/>
  <c r="X887" i="1"/>
  <c r="P184" i="1"/>
  <c r="F196" i="1"/>
  <c r="P508" i="1"/>
  <c r="CE508" i="1"/>
  <c r="CF508" i="1"/>
  <c r="CH508" i="1"/>
  <c r="AC500" i="1"/>
  <c r="AL229" i="1"/>
  <c r="Y237" i="1"/>
  <c r="AY664" i="1"/>
  <c r="CH656" i="1"/>
  <c r="AT18" i="1"/>
  <c r="F1013" i="1"/>
  <c r="AY777" i="1"/>
  <c r="CH766" i="1"/>
  <c r="CA777" i="1"/>
  <c r="GN768" i="1"/>
  <c r="CB777" i="1" s="1"/>
  <c r="GM76" i="1"/>
  <c r="GN76" i="1" s="1"/>
  <c r="CB846" i="1"/>
  <c r="AS850" i="1"/>
  <c r="O277" i="1"/>
  <c r="AB269" i="1"/>
  <c r="R500" i="1"/>
  <c r="F522" i="1"/>
  <c r="CF229" i="1"/>
  <c r="AW237" i="1"/>
  <c r="AW193" i="1"/>
  <c r="CF184" i="1"/>
  <c r="AF611" i="1"/>
  <c r="S620" i="1"/>
  <c r="O423" i="1"/>
  <c r="AB419" i="1"/>
  <c r="X237" i="1"/>
  <c r="AK229" i="1"/>
  <c r="CF656" i="1"/>
  <c r="AW664" i="1"/>
  <c r="AW777" i="1"/>
  <c r="CF766" i="1"/>
  <c r="Y814" i="1"/>
  <c r="AL809" i="1"/>
  <c r="O777" i="1"/>
  <c r="AB766" i="1"/>
  <c r="S846" i="1"/>
  <c r="F865" i="1"/>
  <c r="S419" i="1"/>
  <c r="F438" i="1"/>
  <c r="R656" i="1"/>
  <c r="R734" i="1"/>
  <c r="F678" i="1"/>
  <c r="R766" i="1"/>
  <c r="F791" i="1"/>
  <c r="GM618" i="1"/>
  <c r="GN618" i="1" s="1"/>
  <c r="AB41" i="1"/>
  <c r="GM34" i="1"/>
  <c r="CE882" i="1"/>
  <c r="AV887" i="1"/>
  <c r="CH382" i="1"/>
  <c r="AY387" i="1"/>
  <c r="R611" i="1"/>
  <c r="F634" i="1"/>
  <c r="X777" i="1"/>
  <c r="AK766" i="1"/>
  <c r="CA423" i="1"/>
  <c r="GN421" i="1"/>
  <c r="CB423" i="1" s="1"/>
  <c r="S237" i="1"/>
  <c r="AF229" i="1"/>
  <c r="CE656" i="1"/>
  <c r="AV664" i="1"/>
  <c r="GM465" i="1"/>
  <c r="GN465" i="1" s="1"/>
  <c r="AV777" i="1"/>
  <c r="CE766" i="1"/>
  <c r="GM573" i="1"/>
  <c r="GN573" i="1" s="1"/>
  <c r="R696" i="1"/>
  <c r="F718" i="1"/>
  <c r="Q696" i="1"/>
  <c r="F716" i="1"/>
  <c r="AK81" i="1"/>
  <c r="Q152" i="1"/>
  <c r="AD143" i="1"/>
  <c r="F679" i="1"/>
  <c r="S656" i="1"/>
  <c r="CF882" i="1"/>
  <c r="AW887" i="1"/>
  <c r="S508" i="1"/>
  <c r="AF500" i="1"/>
  <c r="AF882" i="1"/>
  <c r="S887" i="1"/>
  <c r="AY193" i="1"/>
  <c r="CH184" i="1"/>
  <c r="X704" i="1"/>
  <c r="AK696" i="1"/>
  <c r="AD611" i="1"/>
  <c r="Q620" i="1"/>
  <c r="GM36" i="1"/>
  <c r="GN36" i="1" s="1"/>
  <c r="CA350" i="1"/>
  <c r="GN341" i="1"/>
  <c r="CB350" i="1" s="1"/>
  <c r="Q269" i="1"/>
  <c r="F289" i="1"/>
  <c r="X419" i="1"/>
  <c r="F449" i="1"/>
  <c r="AF73" i="1"/>
  <c r="S81" i="1"/>
  <c r="R570" i="1"/>
  <c r="F593" i="1"/>
  <c r="F890" i="1"/>
  <c r="P882" i="1"/>
  <c r="P152" i="1"/>
  <c r="AC143" i="1"/>
  <c r="CE152" i="1"/>
  <c r="CF152" i="1"/>
  <c r="CH152" i="1"/>
  <c r="S704" i="1"/>
  <c r="S734" i="1" s="1"/>
  <c r="AF696" i="1"/>
  <c r="GM39" i="1"/>
  <c r="GN39" i="1" s="1"/>
  <c r="AB350" i="1"/>
  <c r="P656" i="1"/>
  <c r="F667" i="1"/>
  <c r="P734" i="1"/>
  <c r="F428" i="1"/>
  <c r="AV419" i="1"/>
  <c r="O814" i="1"/>
  <c r="AB809" i="1"/>
  <c r="AB387" i="1"/>
  <c r="GM384" i="1"/>
  <c r="AL81" i="1"/>
  <c r="BD18" i="1"/>
  <c r="F1020" i="1"/>
  <c r="R882" i="1"/>
  <c r="F901" i="1"/>
  <c r="Q32" i="1"/>
  <c r="F53" i="1"/>
  <c r="Q111" i="1"/>
  <c r="F820" i="1"/>
  <c r="AW809" i="1"/>
  <c r="AL882" i="1"/>
  <c r="Y887" i="1"/>
  <c r="CE468" i="1"/>
  <c r="CF468" i="1"/>
  <c r="AC459" i="1"/>
  <c r="CH468" i="1"/>
  <c r="P468" i="1"/>
  <c r="GM502" i="1"/>
  <c r="AB508" i="1"/>
  <c r="AL41" i="1"/>
  <c r="GN811" i="1"/>
  <c r="CB814" i="1" s="1"/>
  <c r="CA814" i="1"/>
  <c r="AL382" i="1"/>
  <c r="Y387" i="1"/>
  <c r="P382" i="1"/>
  <c r="F390" i="1"/>
  <c r="AU22" i="1"/>
  <c r="AU995" i="1"/>
  <c r="F984" i="1"/>
  <c r="H16" i="2" s="1"/>
  <c r="H18" i="2" s="1"/>
  <c r="R307" i="1"/>
  <c r="F251" i="1"/>
  <c r="R229" i="1"/>
  <c r="Q459" i="1"/>
  <c r="Q538" i="1"/>
  <c r="F480" i="1"/>
  <c r="AK339" i="1" l="1"/>
  <c r="AL269" i="1"/>
  <c r="F1018" i="1"/>
  <c r="K592" i="6"/>
  <c r="I592" i="6" s="1"/>
  <c r="AN592" i="6"/>
  <c r="AN944" i="6"/>
  <c r="K944" i="6"/>
  <c r="I944" i="6" s="1"/>
  <c r="AN662" i="6"/>
  <c r="AN1138" i="6"/>
  <c r="K1138" i="6"/>
  <c r="I1138" i="6" s="1"/>
  <c r="AN1195" i="6"/>
  <c r="K1195" i="6"/>
  <c r="I1195" i="6" s="1"/>
  <c r="AN164" i="6"/>
  <c r="K164" i="6"/>
  <c r="I164" i="6" s="1"/>
  <c r="K360" i="6"/>
  <c r="I360" i="6" s="1"/>
  <c r="AN360" i="6"/>
  <c r="K800" i="6"/>
  <c r="I800" i="6" s="1"/>
  <c r="AN800" i="6"/>
  <c r="AN1170" i="6"/>
  <c r="K1170" i="6"/>
  <c r="I1170" i="6" s="1"/>
  <c r="AN710" i="6"/>
  <c r="K710" i="6"/>
  <c r="I710" i="6" s="1"/>
  <c r="AN826" i="6"/>
  <c r="K826" i="6"/>
  <c r="I826" i="6" s="1"/>
  <c r="AN582" i="6"/>
  <c r="K582" i="6"/>
  <c r="I582" i="6" s="1"/>
  <c r="CA704" i="1"/>
  <c r="X41" i="1"/>
  <c r="X32" i="1" s="1"/>
  <c r="X508" i="1"/>
  <c r="AL766" i="1"/>
  <c r="O704" i="1"/>
  <c r="O696" i="1" s="1"/>
  <c r="CA277" i="1"/>
  <c r="X620" i="1"/>
  <c r="X611" i="1" s="1"/>
  <c r="CE143" i="1"/>
  <c r="AV152" i="1"/>
  <c r="AL73" i="1"/>
  <c r="Y81" i="1"/>
  <c r="S382" i="1"/>
  <c r="F402" i="1"/>
  <c r="F783" i="1"/>
  <c r="AW766" i="1"/>
  <c r="AW656" i="1"/>
  <c r="AW734" i="1"/>
  <c r="F670" i="1"/>
  <c r="S459" i="1"/>
  <c r="S538" i="1"/>
  <c r="F483" i="1"/>
  <c r="S570" i="1"/>
  <c r="F594" i="1"/>
  <c r="U22" i="1"/>
  <c r="U995" i="1"/>
  <c r="F987" i="1"/>
  <c r="CB809" i="1"/>
  <c r="AS814" i="1"/>
  <c r="Q184" i="1"/>
  <c r="F205" i="1"/>
  <c r="R28" i="1"/>
  <c r="F125" i="1"/>
  <c r="R965" i="1"/>
  <c r="P500" i="1"/>
  <c r="F511" i="1"/>
  <c r="CA508" i="1"/>
  <c r="GN502" i="1"/>
  <c r="CB508" i="1" s="1"/>
  <c r="AS704" i="1"/>
  <c r="CB696" i="1"/>
  <c r="CF500" i="1"/>
  <c r="AW508" i="1"/>
  <c r="AV41" i="1"/>
  <c r="CE32" i="1"/>
  <c r="O269" i="1"/>
  <c r="F279" i="1"/>
  <c r="S184" i="1"/>
  <c r="F208" i="1"/>
  <c r="F155" i="1"/>
  <c r="P143" i="1"/>
  <c r="AB382" i="1"/>
  <c r="O387" i="1"/>
  <c r="R455" i="1"/>
  <c r="F552" i="1"/>
  <c r="CF459" i="1"/>
  <c r="AW468" i="1"/>
  <c r="F239" i="1"/>
  <c r="O229" i="1"/>
  <c r="O307" i="1"/>
  <c r="AV468" i="1"/>
  <c r="CE459" i="1"/>
  <c r="S500" i="1"/>
  <c r="F523" i="1"/>
  <c r="F425" i="1"/>
  <c r="O419" i="1"/>
  <c r="AW350" i="1"/>
  <c r="CF339" i="1"/>
  <c r="Y500" i="1"/>
  <c r="F535" i="1"/>
  <c r="CH570" i="1"/>
  <c r="AY579" i="1"/>
  <c r="X193" i="1"/>
  <c r="AK184" i="1"/>
  <c r="Y41" i="1"/>
  <c r="AL32" i="1"/>
  <c r="O508" i="1"/>
  <c r="AB500" i="1"/>
  <c r="F413" i="1"/>
  <c r="X382" i="1"/>
  <c r="Q455" i="1"/>
  <c r="F550" i="1"/>
  <c r="AS777" i="1"/>
  <c r="CB766" i="1"/>
  <c r="S611" i="1"/>
  <c r="F635" i="1"/>
  <c r="F785" i="1"/>
  <c r="AY766" i="1"/>
  <c r="AV350" i="1"/>
  <c r="CE339" i="1"/>
  <c r="AV696" i="1"/>
  <c r="F709" i="1"/>
  <c r="GN659" i="1"/>
  <c r="CB664" i="1" s="1"/>
  <c r="CA664" i="1"/>
  <c r="Y734" i="1"/>
  <c r="Y656" i="1"/>
  <c r="F691" i="1"/>
  <c r="CF570" i="1"/>
  <c r="AW579" i="1"/>
  <c r="CE73" i="1"/>
  <c r="AV81" i="1"/>
  <c r="AB73" i="1"/>
  <c r="O81" i="1"/>
  <c r="F731" i="1"/>
  <c r="Y696" i="1"/>
  <c r="F304" i="1"/>
  <c r="Y269" i="1"/>
  <c r="P459" i="1"/>
  <c r="P538" i="1"/>
  <c r="F471" i="1"/>
  <c r="AZ22" i="1"/>
  <c r="F976" i="1"/>
  <c r="AZ995" i="1"/>
  <c r="AR777" i="1"/>
  <c r="CA766" i="1"/>
  <c r="BA18" i="1"/>
  <c r="F1015" i="1"/>
  <c r="Y193" i="1"/>
  <c r="AL184" i="1"/>
  <c r="CE570" i="1"/>
  <c r="AV579" i="1"/>
  <c r="CH73" i="1"/>
  <c r="AY81" i="1"/>
  <c r="AV620" i="1"/>
  <c r="CE611" i="1"/>
  <c r="GN75" i="1"/>
  <c r="CB81" i="1" s="1"/>
  <c r="CA81" i="1"/>
  <c r="F867" i="1"/>
  <c r="AS846" i="1"/>
  <c r="AY468" i="1"/>
  <c r="CH459" i="1"/>
  <c r="O887" i="1"/>
  <c r="AB882" i="1"/>
  <c r="AV656" i="1"/>
  <c r="F669" i="1"/>
  <c r="AV734" i="1"/>
  <c r="R225" i="1"/>
  <c r="F321" i="1"/>
  <c r="AU18" i="1"/>
  <c r="F1014" i="1"/>
  <c r="F749" i="1"/>
  <c r="S652" i="1"/>
  <c r="CB419" i="1"/>
  <c r="AS423" i="1"/>
  <c r="AY882" i="1"/>
  <c r="F895" i="1"/>
  <c r="F67" i="1"/>
  <c r="S269" i="1"/>
  <c r="F292" i="1"/>
  <c r="Y579" i="1"/>
  <c r="AL570" i="1"/>
  <c r="CF73" i="1"/>
  <c r="AW81" i="1"/>
  <c r="S809" i="1"/>
  <c r="F829" i="1"/>
  <c r="Y809" i="1"/>
  <c r="F841" i="1"/>
  <c r="AP18" i="1"/>
  <c r="F1004" i="1"/>
  <c r="X579" i="1"/>
  <c r="AK570" i="1"/>
  <c r="F782" i="1"/>
  <c r="AV766" i="1"/>
  <c r="F840" i="1"/>
  <c r="X809" i="1"/>
  <c r="F816" i="1"/>
  <c r="O809" i="1"/>
  <c r="CA193" i="1"/>
  <c r="GN186" i="1"/>
  <c r="CB193" i="1" s="1"/>
  <c r="F737" i="1"/>
  <c r="P652" i="1"/>
  <c r="CA419" i="1"/>
  <c r="AR423" i="1"/>
  <c r="AW184" i="1"/>
  <c r="F199" i="1"/>
  <c r="AY350" i="1"/>
  <c r="CH339" i="1"/>
  <c r="O193" i="1"/>
  <c r="AB184" i="1"/>
  <c r="AL459" i="1"/>
  <c r="Y468" i="1"/>
  <c r="S32" i="1"/>
  <c r="F56" i="1"/>
  <c r="S111" i="1"/>
  <c r="F582" i="1"/>
  <c r="P570" i="1"/>
  <c r="P73" i="1"/>
  <c r="F84" i="1"/>
  <c r="F623" i="1"/>
  <c r="P611" i="1"/>
  <c r="X734" i="1"/>
  <c r="F690" i="1"/>
  <c r="X656" i="1"/>
  <c r="CB229" i="1"/>
  <c r="AS237" i="1"/>
  <c r="F892" i="1"/>
  <c r="AV882" i="1"/>
  <c r="Y620" i="1"/>
  <c r="AL611" i="1"/>
  <c r="GN34" i="1"/>
  <c r="CB41" i="1" s="1"/>
  <c r="CA41" i="1"/>
  <c r="AB570" i="1"/>
  <c r="O579" i="1"/>
  <c r="GN145" i="1"/>
  <c r="CB152" i="1" s="1"/>
  <c r="CA152" i="1"/>
  <c r="F913" i="1"/>
  <c r="X882" i="1"/>
  <c r="F914" i="1"/>
  <c r="Y882" i="1"/>
  <c r="P339" i="1"/>
  <c r="F353" i="1"/>
  <c r="F672" i="1"/>
  <c r="AY656" i="1"/>
  <c r="AY734" i="1"/>
  <c r="F878" i="1"/>
  <c r="AR846" i="1"/>
  <c r="X277" i="1"/>
  <c r="AK269" i="1"/>
  <c r="R143" i="1"/>
  <c r="F166" i="1"/>
  <c r="Q656" i="1"/>
  <c r="F676" i="1"/>
  <c r="Q734" i="1"/>
  <c r="Q965" i="1" s="1"/>
  <c r="AY620" i="1"/>
  <c r="CH611" i="1"/>
  <c r="GN613" i="1"/>
  <c r="CB620" i="1" s="1"/>
  <c r="CA620" i="1"/>
  <c r="O41" i="1"/>
  <c r="AB32" i="1"/>
  <c r="S882" i="1"/>
  <c r="F902" i="1"/>
  <c r="S143" i="1"/>
  <c r="F167" i="1"/>
  <c r="O656" i="1"/>
  <c r="F666" i="1"/>
  <c r="O734" i="1"/>
  <c r="R652" i="1"/>
  <c r="F748" i="1"/>
  <c r="S307" i="1"/>
  <c r="F252" i="1"/>
  <c r="S229" i="1"/>
  <c r="Y229" i="1"/>
  <c r="F264" i="1"/>
  <c r="Y307" i="1"/>
  <c r="X339" i="1"/>
  <c r="F376" i="1"/>
  <c r="F393" i="1"/>
  <c r="AW382" i="1"/>
  <c r="AW620" i="1"/>
  <c r="CF611" i="1"/>
  <c r="O620" i="1"/>
  <c r="AB611" i="1"/>
  <c r="X500" i="1"/>
  <c r="F534" i="1"/>
  <c r="Y339" i="1"/>
  <c r="F377" i="1"/>
  <c r="F730" i="1"/>
  <c r="X696" i="1"/>
  <c r="Q225" i="1"/>
  <c r="F319" i="1"/>
  <c r="AR704" i="1"/>
  <c r="CA696" i="1"/>
  <c r="AW882" i="1"/>
  <c r="F893" i="1"/>
  <c r="O350" i="1"/>
  <c r="AB339" i="1"/>
  <c r="X766" i="1"/>
  <c r="F803" i="1"/>
  <c r="F414" i="1"/>
  <c r="Y382" i="1"/>
  <c r="S696" i="1"/>
  <c r="F719" i="1"/>
  <c r="CA339" i="1"/>
  <c r="AR350" i="1"/>
  <c r="Q143" i="1"/>
  <c r="F164" i="1"/>
  <c r="F243" i="1"/>
  <c r="AW229" i="1"/>
  <c r="AW307" i="1"/>
  <c r="W18" i="1"/>
  <c r="F1019" i="1"/>
  <c r="Y152" i="1"/>
  <c r="AL143" i="1"/>
  <c r="P32" i="1"/>
  <c r="P111" i="1"/>
  <c r="F44" i="1"/>
  <c r="CA887" i="1"/>
  <c r="GN884" i="1"/>
  <c r="CB887" i="1" s="1"/>
  <c r="F242" i="1"/>
  <c r="AV229" i="1"/>
  <c r="AV307" i="1"/>
  <c r="Y766" i="1"/>
  <c r="F804" i="1"/>
  <c r="CE500" i="1"/>
  <c r="AV508" i="1"/>
  <c r="X468" i="1"/>
  <c r="AK459" i="1"/>
  <c r="O152" i="1"/>
  <c r="AB143" i="1"/>
  <c r="X229" i="1"/>
  <c r="F263" i="1"/>
  <c r="CB269" i="1"/>
  <c r="AS277" i="1"/>
  <c r="AY229" i="1"/>
  <c r="AY307" i="1"/>
  <c r="F245" i="1"/>
  <c r="S73" i="1"/>
  <c r="F96" i="1"/>
  <c r="Q28" i="1"/>
  <c r="F123" i="1"/>
  <c r="CH143" i="1"/>
  <c r="AY152" i="1"/>
  <c r="AK73" i="1"/>
  <c r="X81" i="1"/>
  <c r="F779" i="1"/>
  <c r="O766" i="1"/>
  <c r="X152" i="1"/>
  <c r="AK143" i="1"/>
  <c r="F710" i="1"/>
  <c r="AW696" i="1"/>
  <c r="CA468" i="1"/>
  <c r="GN461" i="1"/>
  <c r="CB468" i="1" s="1"/>
  <c r="F392" i="1"/>
  <c r="AV382" i="1"/>
  <c r="AR277" i="1"/>
  <c r="CA269" i="1"/>
  <c r="AW41" i="1"/>
  <c r="CF32" i="1"/>
  <c r="T18" i="1"/>
  <c r="F1016" i="1"/>
  <c r="CA387" i="1"/>
  <c r="GN384" i="1"/>
  <c r="CB387" i="1" s="1"/>
  <c r="AY184" i="1"/>
  <c r="F201" i="1"/>
  <c r="GN572" i="1"/>
  <c r="CB579" i="1" s="1"/>
  <c r="CA579" i="1"/>
  <c r="AX22" i="1"/>
  <c r="F972" i="1"/>
  <c r="AX995" i="1"/>
  <c r="S339" i="1"/>
  <c r="F365" i="1"/>
  <c r="F712" i="1"/>
  <c r="AY696" i="1"/>
  <c r="CB339" i="1"/>
  <c r="AS350" i="1"/>
  <c r="CA809" i="1"/>
  <c r="AR814" i="1"/>
  <c r="CF143" i="1"/>
  <c r="AW152" i="1"/>
  <c r="F632" i="1"/>
  <c r="Q611" i="1"/>
  <c r="F395" i="1"/>
  <c r="AY382" i="1"/>
  <c r="CH500" i="1"/>
  <c r="AY508" i="1"/>
  <c r="AV184" i="1"/>
  <c r="F198" i="1"/>
  <c r="AY41" i="1"/>
  <c r="CH32" i="1"/>
  <c r="AB459" i="1"/>
  <c r="O468" i="1"/>
  <c r="F310" i="1"/>
  <c r="P225" i="1"/>
  <c r="CA229" i="1"/>
  <c r="AR237" i="1"/>
  <c r="X111" i="1" l="1"/>
  <c r="X28" i="1" s="1"/>
  <c r="F706" i="1"/>
  <c r="F646" i="1"/>
  <c r="AS193" i="1"/>
  <c r="CB184" i="1"/>
  <c r="F606" i="1"/>
  <c r="Y570" i="1"/>
  <c r="AV459" i="1"/>
  <c r="F473" i="1"/>
  <c r="AV538" i="1"/>
  <c r="F514" i="1"/>
  <c r="AW500" i="1"/>
  <c r="AV225" i="1"/>
  <c r="F312" i="1"/>
  <c r="F585" i="1"/>
  <c r="AW570" i="1"/>
  <c r="AR468" i="1"/>
  <c r="CA459" i="1"/>
  <c r="O500" i="1"/>
  <c r="F510" i="1"/>
  <c r="AY500" i="1"/>
  <c r="F516" i="1"/>
  <c r="AW538" i="1"/>
  <c r="AW459" i="1"/>
  <c r="F474" i="1"/>
  <c r="CB500" i="1"/>
  <c r="AS508" i="1"/>
  <c r="AR269" i="1"/>
  <c r="F305" i="1"/>
  <c r="CA184" i="1"/>
  <c r="AR193" i="1"/>
  <c r="O570" i="1"/>
  <c r="F581" i="1"/>
  <c r="F315" i="1"/>
  <c r="AY225" i="1"/>
  <c r="AY652" i="1"/>
  <c r="F742" i="1"/>
  <c r="CA500" i="1"/>
  <c r="AR508" i="1"/>
  <c r="U18" i="1"/>
  <c r="F1017" i="1"/>
  <c r="AS468" i="1"/>
  <c r="CB459" i="1"/>
  <c r="F309" i="1"/>
  <c r="O225" i="1"/>
  <c r="F303" i="1"/>
  <c r="X269" i="1"/>
  <c r="AS41" i="1"/>
  <c r="CB32" i="1"/>
  <c r="Y32" i="1"/>
  <c r="F68" i="1"/>
  <c r="Y111" i="1"/>
  <c r="CA73" i="1"/>
  <c r="AR81" i="1"/>
  <c r="P455" i="1"/>
  <c r="F541" i="1"/>
  <c r="F219" i="1"/>
  <c r="X184" i="1"/>
  <c r="AW652" i="1"/>
  <c r="F740" i="1"/>
  <c r="CB143" i="1"/>
  <c r="AS152" i="1"/>
  <c r="AZ18" i="1"/>
  <c r="F1006" i="1"/>
  <c r="CB656" i="1"/>
  <c r="AS664" i="1"/>
  <c r="F605" i="1"/>
  <c r="X570" i="1"/>
  <c r="F440" i="1"/>
  <c r="AS419" i="1"/>
  <c r="CB73" i="1"/>
  <c r="AS81" i="1"/>
  <c r="F587" i="1"/>
  <c r="AY570" i="1"/>
  <c r="F137" i="1"/>
  <c r="F355" i="1"/>
  <c r="AV339" i="1"/>
  <c r="O382" i="1"/>
  <c r="F389" i="1"/>
  <c r="R22" i="1"/>
  <c r="F979" i="1"/>
  <c r="R995" i="1"/>
  <c r="CA143" i="1"/>
  <c r="AR152" i="1"/>
  <c r="AX18" i="1"/>
  <c r="F1002" i="1"/>
  <c r="Y652" i="1"/>
  <c r="F761" i="1"/>
  <c r="CA656" i="1"/>
  <c r="AR664" i="1"/>
  <c r="P28" i="1"/>
  <c r="F114" i="1"/>
  <c r="P965" i="1"/>
  <c r="F352" i="1"/>
  <c r="O339" i="1"/>
  <c r="AS229" i="1"/>
  <c r="AS307" i="1"/>
  <c r="F254" i="1"/>
  <c r="AS387" i="1"/>
  <c r="CB382" i="1"/>
  <c r="X73" i="1"/>
  <c r="F107" i="1"/>
  <c r="F154" i="1"/>
  <c r="O143" i="1"/>
  <c r="F43" i="1"/>
  <c r="O32" i="1"/>
  <c r="O111" i="1"/>
  <c r="F358" i="1"/>
  <c r="AY339" i="1"/>
  <c r="AV611" i="1"/>
  <c r="F625" i="1"/>
  <c r="F46" i="1"/>
  <c r="AV111" i="1"/>
  <c r="AV32" i="1"/>
  <c r="CA32" i="1"/>
  <c r="AR41" i="1"/>
  <c r="Y611" i="1"/>
  <c r="F647" i="1"/>
  <c r="AY73" i="1"/>
  <c r="F89" i="1"/>
  <c r="CB882" i="1"/>
  <c r="AS887" i="1"/>
  <c r="F805" i="1"/>
  <c r="AR766" i="1"/>
  <c r="AS696" i="1"/>
  <c r="F721" i="1"/>
  <c r="Y459" i="1"/>
  <c r="F495" i="1"/>
  <c r="Y538" i="1"/>
  <c r="F195" i="1"/>
  <c r="O184" i="1"/>
  <c r="CB611" i="1"/>
  <c r="AS620" i="1"/>
  <c r="AY111" i="1"/>
  <c r="AY32" i="1"/>
  <c r="F49" i="1"/>
  <c r="O882" i="1"/>
  <c r="F889" i="1"/>
  <c r="CA882" i="1"/>
  <c r="AR887" i="1"/>
  <c r="AS579" i="1"/>
  <c r="CB570" i="1"/>
  <c r="F626" i="1"/>
  <c r="AW611" i="1"/>
  <c r="F158" i="1"/>
  <c r="AW143" i="1"/>
  <c r="AW225" i="1"/>
  <c r="F313" i="1"/>
  <c r="F760" i="1"/>
  <c r="X652" i="1"/>
  <c r="AR419" i="1"/>
  <c r="F451" i="1"/>
  <c r="F584" i="1"/>
  <c r="AV570" i="1"/>
  <c r="O73" i="1"/>
  <c r="F83" i="1"/>
  <c r="F356" i="1"/>
  <c r="AW339" i="1"/>
  <c r="Y73" i="1"/>
  <c r="F108" i="1"/>
  <c r="S28" i="1"/>
  <c r="F126" i="1"/>
  <c r="S965" i="1"/>
  <c r="S455" i="1"/>
  <c r="F553" i="1"/>
  <c r="AR579" i="1"/>
  <c r="CA570" i="1"/>
  <c r="Y143" i="1"/>
  <c r="F179" i="1"/>
  <c r="AR387" i="1"/>
  <c r="CA382" i="1"/>
  <c r="F160" i="1"/>
  <c r="AY143" i="1"/>
  <c r="AR229" i="1"/>
  <c r="AR307" i="1"/>
  <c r="F265" i="1"/>
  <c r="F513" i="1"/>
  <c r="AV500" i="1"/>
  <c r="F977" i="1"/>
  <c r="Q22" i="1"/>
  <c r="Q995" i="1"/>
  <c r="F628" i="1"/>
  <c r="AY611" i="1"/>
  <c r="AS809" i="1"/>
  <c r="F831" i="1"/>
  <c r="S225" i="1"/>
  <c r="F322" i="1"/>
  <c r="F736" i="1"/>
  <c r="O652" i="1"/>
  <c r="AY459" i="1"/>
  <c r="AY538" i="1"/>
  <c r="F476" i="1"/>
  <c r="CA611" i="1"/>
  <c r="AR620" i="1"/>
  <c r="X459" i="1"/>
  <c r="F494" i="1"/>
  <c r="X538" i="1"/>
  <c r="AR809" i="1"/>
  <c r="F842" i="1"/>
  <c r="F367" i="1"/>
  <c r="AS339" i="1"/>
  <c r="AW32" i="1"/>
  <c r="AW111" i="1"/>
  <c r="F47" i="1"/>
  <c r="Q652" i="1"/>
  <c r="F746" i="1"/>
  <c r="AW73" i="1"/>
  <c r="F87" i="1"/>
  <c r="AV73" i="1"/>
  <c r="F86" i="1"/>
  <c r="F794" i="1"/>
  <c r="AS766" i="1"/>
  <c r="F157" i="1"/>
  <c r="AV143" i="1"/>
  <c r="O459" i="1"/>
  <c r="F470" i="1"/>
  <c r="O538" i="1"/>
  <c r="F294" i="1"/>
  <c r="AS269" i="1"/>
  <c r="F622" i="1"/>
  <c r="O611" i="1"/>
  <c r="X307" i="1"/>
  <c r="F178" i="1"/>
  <c r="X143" i="1"/>
  <c r="F732" i="1"/>
  <c r="AR696" i="1"/>
  <c r="Y225" i="1"/>
  <c r="F334" i="1"/>
  <c r="AR339" i="1"/>
  <c r="F378" i="1"/>
  <c r="AV652" i="1"/>
  <c r="F739" i="1"/>
  <c r="Y184" i="1"/>
  <c r="F220" i="1"/>
  <c r="AS73" i="1" l="1"/>
  <c r="F98" i="1"/>
  <c r="X455" i="1"/>
  <c r="F564" i="1"/>
  <c r="AR459" i="1"/>
  <c r="F496" i="1"/>
  <c r="AR538" i="1"/>
  <c r="F58" i="1"/>
  <c r="AS32" i="1"/>
  <c r="AS111" i="1"/>
  <c r="F536" i="1"/>
  <c r="AR500" i="1"/>
  <c r="AS882" i="1"/>
  <c r="F904" i="1"/>
  <c r="O28" i="1"/>
  <c r="F113" i="1"/>
  <c r="O965" i="1"/>
  <c r="AR225" i="1"/>
  <c r="F335" i="1"/>
  <c r="F415" i="1"/>
  <c r="AR382" i="1"/>
  <c r="F543" i="1"/>
  <c r="AV455" i="1"/>
  <c r="S22" i="1"/>
  <c r="F980" i="1"/>
  <c r="J16" i="2" s="1"/>
  <c r="J18" i="2" s="1"/>
  <c r="S995" i="1"/>
  <c r="Y28" i="1"/>
  <c r="F138" i="1"/>
  <c r="Y965" i="1"/>
  <c r="AS225" i="1"/>
  <c r="F324" i="1"/>
  <c r="F525" i="1"/>
  <c r="AS500" i="1"/>
  <c r="AR656" i="1"/>
  <c r="AR734" i="1"/>
  <c r="F692" i="1"/>
  <c r="AS656" i="1"/>
  <c r="F681" i="1"/>
  <c r="AS734" i="1"/>
  <c r="AS143" i="1"/>
  <c r="F169" i="1"/>
  <c r="F540" i="1"/>
  <c r="O455" i="1"/>
  <c r="F221" i="1"/>
  <c r="AR184" i="1"/>
  <c r="AW28" i="1"/>
  <c r="F117" i="1"/>
  <c r="AW965" i="1"/>
  <c r="AV28" i="1"/>
  <c r="F116" i="1"/>
  <c r="AV965" i="1"/>
  <c r="AR73" i="1"/>
  <c r="F109" i="1"/>
  <c r="AR611" i="1"/>
  <c r="F648" i="1"/>
  <c r="AR143" i="1"/>
  <c r="F180" i="1"/>
  <c r="F404" i="1"/>
  <c r="AS382" i="1"/>
  <c r="F637" i="1"/>
  <c r="AS611" i="1"/>
  <c r="F607" i="1"/>
  <c r="AR570" i="1"/>
  <c r="AS459" i="1"/>
  <c r="F485" i="1"/>
  <c r="AS538" i="1"/>
  <c r="Q18" i="1"/>
  <c r="F1007" i="1"/>
  <c r="AS570" i="1"/>
  <c r="F596" i="1"/>
  <c r="AR882" i="1"/>
  <c r="F915" i="1"/>
  <c r="AY455" i="1"/>
  <c r="F546" i="1"/>
  <c r="R18" i="1"/>
  <c r="F1009" i="1"/>
  <c r="F69" i="1"/>
  <c r="AR32" i="1"/>
  <c r="AR111" i="1"/>
  <c r="F333" i="1"/>
  <c r="X225" i="1"/>
  <c r="Y455" i="1"/>
  <c r="F565" i="1"/>
  <c r="P22" i="1"/>
  <c r="P995" i="1"/>
  <c r="F968" i="1"/>
  <c r="X965" i="1"/>
  <c r="AW455" i="1"/>
  <c r="F544" i="1"/>
  <c r="AY28" i="1"/>
  <c r="F119" i="1"/>
  <c r="AY965" i="1"/>
  <c r="F210" i="1"/>
  <c r="AS184" i="1"/>
  <c r="P18" i="1" l="1"/>
  <c r="F998" i="1"/>
  <c r="AR652" i="1"/>
  <c r="F762" i="1"/>
  <c r="Y22" i="1"/>
  <c r="F992" i="1"/>
  <c r="Y995" i="1"/>
  <c r="X22" i="1"/>
  <c r="X995" i="1"/>
  <c r="F991" i="1"/>
  <c r="O22" i="1"/>
  <c r="O995" i="1"/>
  <c r="F967" i="1"/>
  <c r="AS28" i="1"/>
  <c r="F128" i="1"/>
  <c r="AS965" i="1"/>
  <c r="AR455" i="1"/>
  <c r="F566" i="1"/>
  <c r="AR28" i="1"/>
  <c r="F139" i="1"/>
  <c r="AR965" i="1"/>
  <c r="AS652" i="1"/>
  <c r="F751" i="1"/>
  <c r="AW22" i="1"/>
  <c r="F971" i="1"/>
  <c r="AW995" i="1"/>
  <c r="AV22" i="1"/>
  <c r="AV995" i="1"/>
  <c r="F970" i="1"/>
  <c r="AS455" i="1"/>
  <c r="F555" i="1"/>
  <c r="S18" i="1"/>
  <c r="F1010" i="1"/>
  <c r="AY22" i="1"/>
  <c r="F973" i="1"/>
  <c r="AY995" i="1"/>
  <c r="AY18" i="1" l="1"/>
  <c r="F1003" i="1"/>
  <c r="O18" i="1"/>
  <c r="F997" i="1"/>
  <c r="AS22" i="1"/>
  <c r="AS995" i="1"/>
  <c r="F982" i="1"/>
  <c r="E16" i="2" s="1"/>
  <c r="AV18" i="1"/>
  <c r="F1000" i="1"/>
  <c r="Y18" i="1"/>
  <c r="F1022" i="1"/>
  <c r="X18" i="1"/>
  <c r="F1021" i="1"/>
  <c r="AW18" i="1"/>
  <c r="F1001" i="1"/>
  <c r="AR22" i="1"/>
  <c r="F993" i="1"/>
  <c r="AR995" i="1"/>
  <c r="AR18" i="1" l="1"/>
  <c r="F1023" i="1"/>
  <c r="I16" i="2"/>
  <c r="I18" i="2" s="1"/>
  <c r="E18" i="2"/>
  <c r="AS18" i="1"/>
  <c r="F1012" i="1"/>
</calcChain>
</file>

<file path=xl/sharedStrings.xml><?xml version="1.0" encoding="utf-8"?>
<sst xmlns="http://schemas.openxmlformats.org/spreadsheetml/2006/main" count="14668" uniqueCount="750">
  <si>
    <t>Smeta.RU (Terminal)  (495) 974-1589</t>
  </si>
  <si>
    <t>_PS_</t>
  </si>
  <si>
    <t>Smeta.RU (Terminal)</t>
  </si>
  <si>
    <t/>
  </si>
  <si>
    <t>+№16 Альбом на расчистку просек от ДКР 2025 МО ФСНБ-2022</t>
  </si>
  <si>
    <t>Сметные нормы списания</t>
  </si>
  <si>
    <t>Коды ценников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</si>
  <si>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</si>
  <si>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</si>
  <si>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</si>
  <si>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</si>
  <si>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</si>
  <si>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</si>
  <si>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*0)*0</t>
  </si>
  <si>
    <t>К=0,719; 0,639; 0,707; 0,844; 0,757; 0,712; 0,728; 0,836; 0,711; 0,714 - корректирующие коэффициенты по договору аналогу</t>
  </si>
  <si>
    <t>Новый раздел</t>
  </si>
  <si>
    <t>3. Валка, разделка деревьев в  зоне ВЛ 0,4-10 кВ, не угрожающих падением на провода, в рамках приведения трассы в надлежащее состояние.</t>
  </si>
  <si>
    <t>Новый подраздел</t>
  </si>
  <si>
    <t>3.1 Валка деревьев  ВЛ 0,4-10 кВ</t>
  </si>
  <si>
    <t>1</t>
  </si>
  <si>
    <t>01-02-099-01</t>
  </si>
  <si>
    <t>Валка деревьев мягких пород с корня, диаметр стволов: до 16 см</t>
  </si>
  <si>
    <t>100 ШТ</t>
  </si>
  <si>
    <t>ГЭСН-2022 доп.6, 01-02-099-01, приказ Минстроя России от 11.05.2023 г. № 335/пр</t>
  </si>
  <si>
    <t>*0</t>
  </si>
  <si>
    <t>)*0,719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</si>
  <si>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</si>
  <si>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</si>
  <si>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</si>
  <si>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</si>
  <si>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</si>
  <si>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</si>
  <si>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</si>
  <si>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</si>
  <si>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01-02-099-02</t>
  </si>
  <si>
    <t>Валка деревьев мягких пород с корня, диаметр стволов: свыше 16 до 20 см</t>
  </si>
  <si>
    <t>ГЭСН-2022 доп.6, 01-02-099-02, приказ Минстроя России от 11.05.2023 г. № 335/пр</t>
  </si>
  <si>
    <t>3</t>
  </si>
  <si>
    <t>01-02-099-03</t>
  </si>
  <si>
    <t>Валка деревьев мягких пород с корня, диаметр стволов: свыше 20 до 24 см</t>
  </si>
  <si>
    <t>ГЭСН-2022 доп.6, 01-02-099-03, приказ Минстроя России от 11.05.2023 г. № 335/пр</t>
  </si>
  <si>
    <t>4</t>
  </si>
  <si>
    <t>01-02-099-04</t>
  </si>
  <si>
    <t>Валка деревьев мягких пород с корня, диаметр стволов: свыше 24 до 28 см</t>
  </si>
  <si>
    <t>ГЭСН-2022 доп.6, 01-02-099-04, приказ Минстроя России от 11.05.2023 г. № 335/пр</t>
  </si>
  <si>
    <t>5</t>
  </si>
  <si>
    <t>01-02-099-05</t>
  </si>
  <si>
    <t>Валка деревьев мягких пород с корня, диаметр стволов: свыше 28 до 32 см</t>
  </si>
  <si>
    <t>ГЭСН-2022 доп.6, 01-02-099-05, приказ Минстроя России от 11.05.2023 г. № 335/пр</t>
  </si>
  <si>
    <t>6</t>
  </si>
  <si>
    <t>01-02-099-06</t>
  </si>
  <si>
    <t>Валка деревьев мягких пород с корня, диаметр стволов: свыше 32 см</t>
  </si>
  <si>
    <t>ГЭСН-2022 доп.6, 01-02-099-06, приказ Минстроя России от 11.05.2023 г. № 335/пр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</si>
  <si>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</si>
  <si>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</si>
  <si>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</si>
  <si>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</si>
  <si>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</si>
  <si>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</si>
  <si>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</si>
  <si>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</si>
  <si>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</si>
  <si>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</si>
  <si>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</si>
  <si>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</si>
  <si>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</si>
  <si>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</si>
  <si>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</si>
  <si>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</si>
  <si>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</si>
  <si>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</si>
  <si>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</si>
  <si>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</si>
  <si>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</si>
  <si>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</si>
  <si>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</si>
  <si>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</si>
  <si>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</si>
  <si>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</si>
  <si>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</si>
  <si>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</si>
  <si>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</si>
  <si>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</si>
  <si>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</si>
  <si>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</si>
  <si>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</si>
  <si>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</si>
  <si>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</si>
  <si>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</si>
  <si>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</si>
  <si>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</si>
  <si>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</si>
  <si>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</si>
  <si>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</si>
  <si>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</si>
  <si>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</si>
  <si>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</si>
  <si>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</si>
  <si>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</si>
  <si>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</si>
  <si>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</si>
  <si>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</si>
  <si>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</si>
  <si>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</si>
  <si>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</si>
  <si>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</si>
  <si>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</si>
  <si>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3.2 Разделка древесины без заготовки дров ВЛ 0,4-10 кВ</t>
  </si>
  <si>
    <t>7</t>
  </si>
  <si>
    <t>01-02-101-03</t>
  </si>
  <si>
    <t>Разделка древесины мягких пород, полученной от валки леса, диаметр стволов: до 20 см</t>
  </si>
  <si>
    <t>100 деревьев</t>
  </si>
  <si>
    <t>ГЭСН-2022, 01-02-101-03, приказ Минстроя России от 18.05.2022 г. № 378/пр</t>
  </si>
  <si>
    <t>Поправка: Прил. 1.12, п.3.213.  Наименование: Разделка древесины без заготовки дров</t>
  </si>
  <si>
    <t>)*0,7)*0,639</t>
  </si>
  <si>
    <t>)*0,8)*0,639</t>
  </si>
  <si>
    <t>)*0,8</t>
  </si>
  <si>
    <t>)*0,7</t>
  </si>
  <si>
    <t>Поправка: Прил. 1.12, п.3.213.</t>
  </si>
  <si>
    <t>8</t>
  </si>
  <si>
    <t>01-02-101-04</t>
  </si>
  <si>
    <t>Разделка древесины мягких пород, полученной от валки леса, диаметр стволов: до 24 см</t>
  </si>
  <si>
    <t>ГЭСН-2022, 01-02-101-04, приказ Минстроя России от 18.05.2022 г. № 378/пр</t>
  </si>
  <si>
    <t>9</t>
  </si>
  <si>
    <t>01-02-101-05</t>
  </si>
  <si>
    <t>Разделка древесины мягких пород, полученной от валки леса, диаметр стволов: до 28 см</t>
  </si>
  <si>
    <t>ГЭСН-2022, 01-02-101-05, приказ Минстроя России от 18.05.2022 г. № 378/пр</t>
  </si>
  <si>
    <t>10</t>
  </si>
  <si>
    <t>01-02-101-06</t>
  </si>
  <si>
    <t>Разделка древесины мягких пород, полученной от валки леса, диаметр стволов: до 32 см</t>
  </si>
  <si>
    <t>ГЭСН-2022, 01-02-101-06, приказ Минстроя России от 18.05.2022 г. № 378/пр</t>
  </si>
  <si>
    <t>11</t>
  </si>
  <si>
    <t>01-02-101-07</t>
  </si>
  <si>
    <t>Разделка древесины мягких пород, полученной от валки леса, диаметр стволов: более 32 см</t>
  </si>
  <si>
    <t>ГЭСН-2022, 01-02-101-07, приказ Минстроя России от 18.05.2022 г. № 378/пр</t>
  </si>
  <si>
    <t>4. Трелевка древесины по нераскорчеванной просеке ВЛ 0,4-10 кВ</t>
  </si>
  <si>
    <t>12</t>
  </si>
  <si>
    <t>01-02-100-01</t>
  </si>
  <si>
    <t>Трелевка хлыстов древесины на расстояние до 300 м тракторами мощностью: 59 кВт (80 л.с.), диаметр стволов до 20 см</t>
  </si>
  <si>
    <t>ГЭСН-2022, 01-02-100-01, приказ Минстроя России от 18.05.2022 г. № 378/пр</t>
  </si>
  <si>
    <t>)*0</t>
  </si>
  <si>
    <t>)*0,707</t>
  </si>
  <si>
    <t>13</t>
  </si>
  <si>
    <t>01-02-100-02</t>
  </si>
  <si>
    <t>Трелевка хлыстов древесины на расстояние до 300 м тракторами мощностью: 59 кВт (80 л.с.), диаметр стволов до 30 см</t>
  </si>
  <si>
    <t>ГЭСН-2022, 01-02-100-02, приказ Минстроя России от 18.05.2022 г. № 378/пр</t>
  </si>
  <si>
    <t>14</t>
  </si>
  <si>
    <t>01-02-100-03</t>
  </si>
  <si>
    <t>Трелевка хлыстов древесины на расстояние до 300 м тракторами мощностью: 59 кВт (80 л.с.), диаметр стволов свыше 30 см</t>
  </si>
  <si>
    <t>ГЭСН-2022, 01-02-100-03, приказ Минстроя России от 18.05.2022 г. № 378/пр</t>
  </si>
  <si>
    <t>15</t>
  </si>
  <si>
    <t>01-02-100-04</t>
  </si>
  <si>
    <t>Трелевка хлыстов древесины на расстояние до 300 м тракторами мощностью: 79 кВт (108 л.с.), диаметр стволов до 20 см</t>
  </si>
  <si>
    <t>ГЭСН-2022, 01-02-100-04, приказ Минстроя России от 18.05.2022 г. № 378/пр</t>
  </si>
  <si>
    <t>16</t>
  </si>
  <si>
    <t>01-02-100-05</t>
  </si>
  <si>
    <t>Трелевка хлыстов древесины на расстояние до 300 м тракторами мощностью: 79 кВт (108 л.с.), диаметр стволов до 30 см</t>
  </si>
  <si>
    <t>ГЭСН-2022, 01-02-100-05, приказ Минстроя России от 18.05.2022 г. № 378/пр</t>
  </si>
  <si>
    <t>17</t>
  </si>
  <si>
    <t>01-02-100-06</t>
  </si>
  <si>
    <t>Трелевка хлыстов древесины на расстояние до 300 м тракторами мощностью: 79 кВт (108 л.с.), диаметр стволов свыше 30 см</t>
  </si>
  <si>
    <t>ГЭСН-2022, 01-02-100-06, приказ Минстроя России от 18.05.2022 г. № 378/пр</t>
  </si>
  <si>
    <t>5. Трелевка древесины по раскорчеванной просеке ВЛ 0,4-10 кВ</t>
  </si>
  <si>
    <t>18</t>
  </si>
  <si>
    <t>Поправка: Прил. 1.12, п.3.212.  Наименование: Трелевка хлыстов по раскорчеванной просеке</t>
  </si>
  <si>
    <t>)*0,8)*0,707</t>
  </si>
  <si>
    <t>Поправка: Прил. 1.12, п.3.212.</t>
  </si>
  <si>
    <t>19</t>
  </si>
  <si>
    <t>20</t>
  </si>
  <si>
    <t>21</t>
  </si>
  <si>
    <t>22</t>
  </si>
  <si>
    <t>23</t>
  </si>
  <si>
    <t>6. Валка деревьев в городских условиях  ВЛ 0,4-10 кВ</t>
  </si>
  <si>
    <t>6.1. Валка деревьев в городских условиях при помощи автогидроподъемника  ВЛ 0,4-10 кВ</t>
  </si>
  <si>
    <t>24</t>
  </si>
  <si>
    <t>68-01-010-01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</si>
  <si>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</si>
  <si>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</si>
  <si>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ГЭСНр-2022, 68-01-010-01, приказ Минстроя России от 18.05.2022 г. № 378/пр</t>
  </si>
  <si>
    <t>)*0,844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</si>
  <si>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</si>
  <si>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</si>
  <si>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</si>
  <si>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</si>
  <si>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</si>
  <si>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25</t>
  </si>
  <si>
    <t>68-01-010-02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</si>
  <si>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</si>
  <si>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ГЭСНр-2022, 68-01-010-02, приказ Минстроя России от 18.05.2022 г. № 378/пр</t>
  </si>
  <si>
    <t>26</t>
  </si>
  <si>
    <t>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</si>
  <si>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</si>
  <si>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ГЭСНр-2022, 68-01-010-03, приказ Минстроя России от 18.05.2022 г. № 378/пр</t>
  </si>
  <si>
    <t>27</t>
  </si>
  <si>
    <t>68-01-010-04</t>
  </si>
  <si>
    <t>Валка деревьев с применением автогидроподъемника без корчевки пня породы тополь при диаметре ствола: до 100 см</t>
  </si>
  <si>
    <t>ГЭСНр-2022, 68-01-010-04, приказ Минстроя России от 18.05.2022 г. № 378/пр</t>
  </si>
  <si>
    <t>28</t>
  </si>
  <si>
    <t>68-01-010-05</t>
  </si>
  <si>
    <t>Валка деревьев с применением автогидроподъемника без корчевки пня породы тополь при диаметре ствола: до 120 см</t>
  </si>
  <si>
    <t>ГЭСНр-2022, 68-01-010-05, приказ Минстроя России от 18.05.2022 г. № 378/пр</t>
  </si>
  <si>
    <t>6.2. Валка деревьев в труднодоступных местах  ВЛ 0,4-10 кВ</t>
  </si>
  <si>
    <t>29</t>
  </si>
  <si>
    <t>68-01-011-01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</si>
  <si>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</t>
  </si>
  <si>
    <t>ГЭСНр-2022, 68-01-011-01, приказ Минстроя России от 18.05.2022 г. № 378/пр</t>
  </si>
  <si>
    <t>)*0,757</t>
  </si>
  <si>
    <t>30</t>
  </si>
  <si>
    <t>68-01-011-02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</si>
  <si>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</si>
  <si>
    <t>ГЭСНр-2022, 68-01-011-02, приказ Минстроя России от 18.05.2022 г. № 378/пр</t>
  </si>
  <si>
    <t>31</t>
  </si>
  <si>
    <t>68-01-011-03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</si>
  <si>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</t>
  </si>
  <si>
    <t>ГЭСНр-2022, 68-01-011-03, приказ Минстроя России от 18.05.2022 г. № 378/пр</t>
  </si>
  <si>
    <t>32</t>
  </si>
  <si>
    <t>68-01-011-04</t>
  </si>
  <si>
    <t>Валка деревьев в труднодоступных местах с применением канатного метода страховки без корчевки пня породы тополь при диаметре ствола: до 80 см</t>
  </si>
  <si>
    <t>ГЭСНр-2022, 68-01-011-04, приказ Минстроя России от 18.05.2022 г. № 378/пр</t>
  </si>
  <si>
    <t>33</t>
  </si>
  <si>
    <t>68-01-011-05</t>
  </si>
  <si>
    <t>Валка деревьев в труднодоступных местах с применением канатного метода страховки без корчевки пня породы тополь при диаметре ствола: более 80 см</t>
  </si>
  <si>
    <t>ГЭСНр-2022, 68-01-011-05, приказ Минстроя России от 18.05.2022 г. № 378/пр</t>
  </si>
  <si>
    <t>7. Корчевка пней в городских условиях  ВЛ 0,4-10 кВ</t>
  </si>
  <si>
    <t>34</t>
  </si>
  <si>
    <t>68-01-001-01</t>
  </si>
  <si>
    <t>Корчевка пней твердых пород вручную с засыпкой ям от корчевки в городских условиях, диаметр пня: до 25 см</t>
  </si>
  <si>
    <t>ШТ</t>
  </si>
  <si>
    <t>ГЭСНр-2022, 68-01-001-01, приказ Минстроя России от 18.05.2022 г. № 378/пр</t>
  </si>
  <si>
    <t>)*0,712</t>
  </si>
  <si>
    <t>35</t>
  </si>
  <si>
    <t>68-01-001-02</t>
  </si>
  <si>
    <t>Корчевка пней твердых пород вручную с засыпкой ям от корчевки в городских условиях, диаметр пня: до 35 см</t>
  </si>
  <si>
    <t>ГЭСНр-2022, 68-01-001-02, приказ Минстроя России от 18.05.2022 г. № 378/пр</t>
  </si>
  <si>
    <t>36</t>
  </si>
  <si>
    <t>68-01-001-03</t>
  </si>
  <si>
    <t>Корчевка пней твердых пород вручную с засыпкой ям от корчевки в городских условиях, диаметр пня: до 45 см</t>
  </si>
  <si>
    <t>ГЭСНр-2022, 68-01-001-03, приказ Минстроя России от 18.05.2022 г. № 378/пр</t>
  </si>
  <si>
    <t>37</t>
  </si>
  <si>
    <t>68-01-001-04</t>
  </si>
  <si>
    <t>Корчевка пней твердых пород вручную с засыпкой ям от корчевки в городских условиях, диаметр пня: до 55 см</t>
  </si>
  <si>
    <t>ГЭСНр-2022, 68-01-001-04, приказ Минстроя России от 18.05.2022 г. № 378/пр</t>
  </si>
  <si>
    <t>38</t>
  </si>
  <si>
    <t>68-01-001-05</t>
  </si>
  <si>
    <t>Корчевка пней твердых пород вручную с засыпкой ям от корчевки в городских условиях, диаметр пня: до 65 см</t>
  </si>
  <si>
    <t>ГЭСНр-2022, 68-01-001-05, приказ Минстроя России от 18.05.2022 г. № 378/пр</t>
  </si>
  <si>
    <t>39</t>
  </si>
  <si>
    <t>68-01-001-06</t>
  </si>
  <si>
    <t>Корчевка пней твердых пород вручную с засыпкой ям от корчевки в городских условиях, диаметр пня: до 75 см</t>
  </si>
  <si>
    <t>ГЭСНр-2022, 68-01-001-06, приказ Минстроя России от 18.05.2022 г. № 378/пр</t>
  </si>
  <si>
    <t>40</t>
  </si>
  <si>
    <t>68-01-001-07</t>
  </si>
  <si>
    <t>Корчевка пней вручную давностью рубки до трех лет: диаметром до 500 мм мягких пород</t>
  </si>
  <si>
    <t>ГЭСНр-2022, 68-01-001-07, приказ Минстроя России от 18.05.2022 г. № 378/пр</t>
  </si>
  <si>
    <t>41</t>
  </si>
  <si>
    <t>68-01-001-08</t>
  </si>
  <si>
    <t>Корчевка пней вручную давностью рубки до трех лет: диаметром до 700 мм мягких пород</t>
  </si>
  <si>
    <t>ГЭСНр-2022, 68-01-001-08, приказ Минстроя России от 18.05.2022 г. № 378/пр</t>
  </si>
  <si>
    <t>8. Обрезка ветвей  ВЛ 0,4-10 кВ</t>
  </si>
  <si>
    <t>42</t>
  </si>
  <si>
    <t>68-01-005-01</t>
  </si>
  <si>
    <t>Вырезка сухих ветвей деревьев лиственных пород диаметром: до 350 мм при количестве срезанных ветвей до 5</t>
  </si>
  <si>
    <t>ГЭСНр-2022, 68-01-005-01, приказ Минстроя России от 18.05.2022 г. № 378/пр</t>
  </si>
  <si>
    <t>)*0,728</t>
  </si>
  <si>
    <t>43</t>
  </si>
  <si>
    <t>68-01-005-03</t>
  </si>
  <si>
    <t>Вырезка сухих ветвей деревьев лиственных пород диаметром: до 350 мм при количестве срезанных ветвей до 15</t>
  </si>
  <si>
    <t>ГЭСНр-2022, 68-01-005-03, приказ Минстроя России от 18.05.2022 г. № 378/пр</t>
  </si>
  <si>
    <t>9. Устройство противопожарных барьеров ВЛ 0,4-10 кВ</t>
  </si>
  <si>
    <t>44</t>
  </si>
  <si>
    <t>47-02-011-02</t>
  </si>
  <si>
    <t>Плантажная вспашка на глубину: 40-45 см на почвах тяжелых</t>
  </si>
  <si>
    <t>га</t>
  </si>
  <si>
    <t>ГЭСН-2022, 47-02-011-02, приказ Минстроя России от 18.05.2022 г. № 378/пр</t>
  </si>
  <si>
    <t>)*0,836</t>
  </si>
  <si>
    <t>Озеленение. Защитные лесонасаждения</t>
  </si>
  <si>
    <t>ФЕР-47</t>
  </si>
  <si>
    <t>Пр/812-041.0-1</t>
  </si>
  <si>
    <t>Пр/774-041.0</t>
  </si>
  <si>
    <t>11. Валка, разделка деревьев на ВЛ 35-220 кВ, не угрожающих падением на провода, в рамках приведения трассы в надлежащее состояние</t>
  </si>
  <si>
    <t>11.1. Валка деревьев  ВЛ 35-220 кВ, не угрожающих падением на провода, в рамках приведения трассы в надлежащее состояние</t>
  </si>
  <si>
    <t>45</t>
  </si>
  <si>
    <t>)*0,711</t>
  </si>
  <si>
    <t>46</t>
  </si>
  <si>
    <t>47</t>
  </si>
  <si>
    <t>48</t>
  </si>
  <si>
    <t>49</t>
  </si>
  <si>
    <t>50</t>
  </si>
  <si>
    <t>11.2. Разделка древесины без заготовки дров  ВЛ 35-220 кВ</t>
  </si>
  <si>
    <t>51</t>
  </si>
  <si>
    <t>52</t>
  </si>
  <si>
    <t>53</t>
  </si>
  <si>
    <t>54</t>
  </si>
  <si>
    <t>55</t>
  </si>
  <si>
    <t>12. Трелевка древесины по нераскорчеванной просеке ВЛ 35 - 220 кВс применением трактора</t>
  </si>
  <si>
    <t>56</t>
  </si>
  <si>
    <t>57</t>
  </si>
  <si>
    <t>58</t>
  </si>
  <si>
    <t>59</t>
  </si>
  <si>
    <t>60</t>
  </si>
  <si>
    <t>61</t>
  </si>
  <si>
    <t>13. Трелевка древесины по раскорчеванной просеке ВЛ 35-220 кВ с применением трактора</t>
  </si>
  <si>
    <t>62</t>
  </si>
  <si>
    <t>63</t>
  </si>
  <si>
    <t>64</t>
  </si>
  <si>
    <t>65</t>
  </si>
  <si>
    <t>66</t>
  </si>
  <si>
    <t>67</t>
  </si>
  <si>
    <t>14. Валка деревьев в городских условиях  ВЛ 35-220 кВ</t>
  </si>
  <si>
    <t>14.1 Валка деревьев в городских условиях при помощи автогидроподъемника  ВЛ 35-220 кВ</t>
  </si>
  <si>
    <t>68</t>
  </si>
  <si>
    <t>69</t>
  </si>
  <si>
    <t>70</t>
  </si>
  <si>
    <t>71</t>
  </si>
  <si>
    <t>72</t>
  </si>
  <si>
    <t>14.2. Валка деревьев в труднодоступных местах   35-220 кВ</t>
  </si>
  <si>
    <t>73</t>
  </si>
  <si>
    <t>74</t>
  </si>
  <si>
    <t>75</t>
  </si>
  <si>
    <t>76</t>
  </si>
  <si>
    <t>77</t>
  </si>
  <si>
    <t>15. Корчевка пней в городских условиях  ВЛ 35-220 кВ</t>
  </si>
  <si>
    <t>78</t>
  </si>
  <si>
    <t>)*0,714</t>
  </si>
  <si>
    <t>79</t>
  </si>
  <si>
    <t>80</t>
  </si>
  <si>
    <t>81</t>
  </si>
  <si>
    <t>82</t>
  </si>
  <si>
    <t>83</t>
  </si>
  <si>
    <t>84</t>
  </si>
  <si>
    <t>85</t>
  </si>
  <si>
    <t>16. Обрезка ветвей ВЛ 35-220 кВ</t>
  </si>
  <si>
    <t>86</t>
  </si>
  <si>
    <t>87</t>
  </si>
  <si>
    <t>17. Устройство противопожарных барьеров  ВЛ 35-220 кВ</t>
  </si>
  <si>
    <t>88</t>
  </si>
  <si>
    <t>19. Благоустройство городской территории после вырубки деревьев и корчевки пней  ВЛ 0,4-220 кВ</t>
  </si>
  <si>
    <t>89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</si>
  <si>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</si>
  <si>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</si>
  <si>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100 м2</t>
  </si>
  <si>
    <t>ГЭСН-2022 доп.9, 47-01-046-02, приказ Минстроя России от 16.02.2024 г. № 102/пр</t>
  </si>
  <si>
    <t>90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</si>
  <si>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</si>
  <si>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</si>
  <si>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</si>
  <si>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20. Вывоз порубочных отстатков</t>
  </si>
  <si>
    <t>91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</si>
  <si>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</si>
  <si>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</si>
  <si>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</si>
  <si>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49-1-РСТ</t>
  </si>
  <si>
    <t>Погрузочно-разгрузочные работы</t>
  </si>
  <si>
    <t>812/пр и 774/пр п.106</t>
  </si>
  <si>
    <t>Пр/812-106.0-1</t>
  </si>
  <si>
    <t>Пр/774-106.0</t>
  </si>
  <si>
    <t>92</t>
  </si>
  <si>
    <t>08-1-РСС</t>
  </si>
  <si>
    <t>Погрузка в автотранспортное средство: лес пиленый, погонаж плотничный, шпалы</t>
  </si>
  <si>
    <t>08-1-РСТ</t>
  </si>
  <si>
    <t>93</t>
  </si>
  <si>
    <t>08-2-РСС</t>
  </si>
  <si>
    <t>Разгрузка с автотранспортного средства: лес пиленый, погонаж плотничный, шпалы</t>
  </si>
  <si>
    <t>08-2-РСТ</t>
  </si>
  <si>
    <t>94</t>
  </si>
  <si>
    <t>02-15-1-01-0010-РСС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</si>
  <si>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</si>
  <si>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02-15-1-01-0010-РСТ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</si>
  <si>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</si>
  <si>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</si>
  <si>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</si>
  <si>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</si>
  <si>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</si>
  <si>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</si>
  <si>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95</t>
  </si>
  <si>
    <t>02-15-1-01-0020-РСС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</si>
  <si>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</si>
  <si>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02-15-1-01-0020-РСТ</t>
  </si>
  <si>
    <t>96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</si>
  <si>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</si>
  <si>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</si>
  <si>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02-15-1-01-0030-РСТ</t>
  </si>
  <si>
    <t>97</t>
  </si>
  <si>
    <t>02-15-1-01-0040-РСС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</si>
  <si>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</si>
  <si>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02-15-1-01-0040-РСТ</t>
  </si>
  <si>
    <t>98</t>
  </si>
  <si>
    <t>02-15-1-01-0050-РСС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</si>
  <si>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</si>
  <si>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02-15-1-01-0050-РСТ</t>
  </si>
  <si>
    <t>99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</si>
  <si>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</si>
  <si>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</si>
  <si>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</si>
  <si>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100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</si>
  <si>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</si>
  <si>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</si>
  <si>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</si>
  <si>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101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</si>
  <si>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</si>
  <si>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</si>
  <si>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</si>
  <si>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102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</si>
  <si>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</si>
  <si>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</si>
  <si>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</si>
  <si>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103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</si>
  <si>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</si>
  <si>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</si>
  <si>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</si>
  <si>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</si>
  <si>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</si>
  <si>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</si>
  <si>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</si>
  <si>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</si>
  <si>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</si>
  <si>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</si>
  <si>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</si>
  <si>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</si>
  <si>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</si>
  <si>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</si>
  <si>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</si>
  <si>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</si>
  <si>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</si>
  <si>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</si>
  <si>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</si>
  <si>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</si>
  <si>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</si>
  <si>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</si>
  <si>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</si>
  <si>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</si>
  <si>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</si>
  <si>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</si>
  <si>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</si>
  <si>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</si>
  <si>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</si>
  <si>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</si>
  <si>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</si>
  <si>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</si>
  <si>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</si>
  <si>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</si>
  <si>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</si>
  <si>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</si>
  <si>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</si>
  <si>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</si>
  <si>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</si>
  <si>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</si>
  <si>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</si>
  <si>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</si>
  <si>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</si>
  <si>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</si>
  <si>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</si>
  <si>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</si>
  <si>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</si>
  <si>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</si>
  <si>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</si>
  <si>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</si>
  <si>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</si>
  <si>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</si>
  <si>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</si>
  <si>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</si>
  <si>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</si>
  <si>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</si>
  <si>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</si>
  <si>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</si>
  <si>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</si>
  <si>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</si>
  <si>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</si>
  <si>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</si>
  <si>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</si>
  <si>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</si>
  <si>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</si>
  <si>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</si>
  <si>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</si>
  <si>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</si>
  <si>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</si>
  <si>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</si>
  <si>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</si>
  <si>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</si>
  <si>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</si>
  <si>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</si>
  <si>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</si>
  <si>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</si>
  <si>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</si>
  <si>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</si>
  <si>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</si>
  <si>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</si>
  <si>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</si>
  <si>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</si>
  <si>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</si>
  <si>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</si>
  <si>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</si>
  <si>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</si>
  <si>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</si>
  <si>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</si>
  <si>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</si>
  <si>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</si>
  <si>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</si>
  <si>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</si>
  <si>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</si>
  <si>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</si>
  <si>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</si>
  <si>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</si>
  <si>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</si>
  <si>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</si>
  <si>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1-100-38</t>
  </si>
  <si>
    <t>Затраты труда рабочих (Средний разряд - 3,8)</t>
  </si>
  <si>
    <t>чел.-ч.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</si>
  <si>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</si>
  <si>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</si>
  <si>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</si>
  <si>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т</t>
  </si>
  <si>
    <t>1-100-28</t>
  </si>
  <si>
    <t>Затраты труда рабочих (Средний разряд - 2,8)</t>
  </si>
  <si>
    <t>)*0,639</t>
  </si>
  <si>
    <t>1-100-30</t>
  </si>
  <si>
    <t>Затраты труда рабочих (Средний разряд - 3)</t>
  </si>
  <si>
    <t>1-100-20</t>
  </si>
  <si>
    <t>Затраты труда рабочих (Средний разряд - 2)</t>
  </si>
  <si>
    <t>4-100-00</t>
  </si>
  <si>
    <t>Затраты труда машинистов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</si>
  <si>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</si>
  <si>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</si>
  <si>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</si>
  <si>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маш.-ч</t>
  </si>
  <si>
    <t>4-100-050</t>
  </si>
  <si>
    <t>91.15.02-024</t>
  </si>
  <si>
    <t>ФСЭМ-2022, 91.15.02-024, приказ Минстроя России от 18.05.2022 г. № 378/пр</t>
  </si>
  <si>
    <t>Тракторы на гусеничном ходу, мощность 79 кВт (108 л.с.)</t>
  </si>
  <si>
    <t>1-100-35</t>
  </si>
  <si>
    <t>Затраты труда рабочих (Средний разряд - 3,5)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</si>
  <si>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</si>
  <si>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</si>
  <si>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</si>
  <si>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</si>
  <si>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</si>
  <si>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</si>
  <si>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</si>
  <si>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16.2.01.02</t>
  </si>
  <si>
    <t>Земля растительная</t>
  </si>
  <si>
    <t>1-100-19</t>
  </si>
  <si>
    <t>Затраты труда рабочих (Средний разряд - 1,9)</t>
  </si>
  <si>
    <t>1-100-29</t>
  </si>
  <si>
    <t>Затраты труда рабочих (Средний разряд - 2,9)</t>
  </si>
  <si>
    <t>91.12.08-091</t>
  </si>
  <si>
    <t>ФСЭМ-2022, 91.12.08-091, приказ Минстроя России от 18.05.2022 г. № 378/пр</t>
  </si>
  <si>
    <t>Плуги навесные, глубина пахоты 0,3 м</t>
  </si>
  <si>
    <t>2-100-02</t>
  </si>
  <si>
    <t>Рабочий 2 разряда</t>
  </si>
  <si>
    <t>чел.-ч</t>
  </si>
  <si>
    <t>2-100-03</t>
  </si>
  <si>
    <t>Рабочий 3 разряда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</si>
  <si>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</si>
  <si>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</si>
  <si>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</si>
  <si>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</si>
  <si>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</si>
  <si>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</si>
  <si>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16.2.02.07</t>
  </si>
  <si>
    <t>Семена газонных трав</t>
  </si>
  <si>
    <t>кг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</si>
  <si>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</si>
  <si>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</si>
  <si>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</si>
  <si>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</si>
  <si>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</si>
  <si>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</si>
  <si>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</si>
  <si>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</si>
  <si>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</si>
  <si>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</si>
  <si>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</si>
  <si>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</si>
  <si>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</si>
  <si>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</si>
  <si>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</si>
  <si>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</si>
  <si>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</si>
  <si>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</si>
  <si>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</si>
  <si>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</si>
  <si>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</si>
  <si>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</si>
  <si>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</si>
  <si>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</si>
  <si>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</si>
  <si>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</si>
  <si>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</si>
  <si>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</si>
  <si>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</si>
  <si>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</si>
  <si>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</si>
  <si>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</si>
  <si>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3. Валка, разделка деревьев в  зоне ВЛ 0,4-10 кВ, не угрожающих падением на провода, в рамках приведения трассы в надлежащее состояние.</t>
  </si>
  <si>
    <t>Подраздел: 3.1 Валка деревьев  ВЛ 0,4-10 кВ</t>
  </si>
  <si>
    <t>ГЭСН 01-02-099-01</t>
  </si>
  <si>
    <r>
      <t>Валка деревьев мягких пород с корня, диаметр стволов: до 16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</si>
  <si>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ОТ (ЗТ)</t>
  </si>
  <si>
    <t>М</t>
  </si>
  <si>
    <t>Итого прямые затраты</t>
  </si>
  <si>
    <t>ФОТ</t>
  </si>
  <si>
    <t>НР Земляные работы, выполняемые: по другим видам работ (подготовительные, сопутствующие, укрепительные)</t>
  </si>
  <si>
    <t>%</t>
  </si>
  <si>
    <t>СП Земляные работы, выполняемые: по другим видам работ (подготовительные, сопутствующие, укрепительные)</t>
  </si>
  <si>
    <t>Всего по позиции</t>
  </si>
  <si>
    <t>=</t>
  </si>
  <si>
    <t>ГЭСН 01-02-099-02</t>
  </si>
  <si>
    <r>
      <t>Валка деревьев мягких пород с корня, диаметр стволов: свыше 16 до 20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</si>
  <si>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01-02-099-03</t>
  </si>
  <si>
    <r>
      <t>Валка деревьев мягких пород с корня, диаметр стволов: свыше 20 до 24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</si>
  <si>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01-02-099-04</t>
  </si>
  <si>
    <r>
      <t>Валка деревьев мягких пород с корня, диаметр стволов: свыше 24 до 28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</si>
  <si>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01-02-099-05</t>
  </si>
  <si>
    <r>
      <t>Валка деревьев мягких пород с корня, диаметр стволов: свыше 28 до 32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</si>
  <si>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01-02-099-06</t>
  </si>
  <si>
    <r>
      <t>Валка деревьев мягких пород с корня, диаметр стволов: свыше 32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</si>
  <si>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Подраздел: 3.2 Разделка древесины без заготовки дров ВЛ 0,4-10 кВ</t>
  </si>
  <si>
    <t>ГЭСН 01-02-101-03</t>
  </si>
  <si>
    <r>
      <t>Разделка древесины мягких пород, полученной от валки леса, диаметр стволов: до 20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</si>
  <si>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01-02-101-04</t>
  </si>
  <si>
    <r>
      <t>Разделка древесины мягких пород, полученной от валки леса, диаметр стволов: до 24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</si>
  <si>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01-02-101-05</t>
  </si>
  <si>
    <r>
      <t>Разделка древесины мягких пород, полученной от валки леса, диаметр стволов: до 28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</si>
  <si>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01-02-101-06</t>
  </si>
  <si>
    <r>
      <t>Разделка древесины мягких пород, полученной от валки леса, диаметр стволов: до 32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</si>
  <si>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01-02-101-07</t>
  </si>
  <si>
    <r>
      <t>Разделка древесины мягких пород, полученной от валки леса, диаметр стволов: более 32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</si>
  <si>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Раздел: 4. Трелевка древесины по нераскорчеванной просеке ВЛ 0,4-10 кВ</t>
  </si>
  <si>
    <t>ГЭСН 01-02-100-01</t>
  </si>
  <si>
    <r>
      <t>Трелевка хлыстов древесины на расстояние до 300 м тракторами мощностью: 59 кВт (80 л.с.), диаметр стволов до 20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</si>
  <si>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ЭМ</t>
  </si>
  <si>
    <t>ОТм(ЗТм) Средний разряд машинистов 5</t>
  </si>
  <si>
    <t>ОТм(ЗТм)</t>
  </si>
  <si>
    <t>ГЭСН 01-02-100-02</t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</si>
  <si>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</si>
  <si>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01-02-100-03</t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</si>
  <si>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</si>
  <si>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01-02-100-04</t>
  </si>
  <si>
    <r>
      <t>Трелевка хлыстов древесины на расстояние до 300 м тракторами мощностью: 79 кВт (108 л.с.), диаметр стволов до 20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</si>
  <si>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01-02-100-05</t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</si>
  <si>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</si>
  <si>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01-02-100-06</t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</si>
  <si>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</si>
  <si>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Раздел: 5. Трелевка древесины по раскорчеванной просеке ВЛ 0,4-10 кВ</t>
  </si>
  <si>
    <r>
      <t>Трелевка хлыстов древесины на расстояние до 300 м тракторами мощностью: 59 кВт (80 л.с.), диаметр стволов до 20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</si>
  <si>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</si>
  <si>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</si>
  <si>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79 кВт (108 л.с.), диаметр стволов до 20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</si>
  <si>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</si>
  <si>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</si>
  <si>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t>Раздел: 6. Валка деревьев в городских условиях  ВЛ 0,4-10 кВ</t>
  </si>
  <si>
    <t>Подраздел: 6.1. Валка деревьев в городских условиях при помощи автогидроподъемника  ВЛ 0,4-10 кВ</t>
  </si>
  <si>
    <t>ГЭСНр 68-01-010-01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</si>
  <si>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  </r>
    <r>
      <rPr>
        <i/>
        <sz val="10"/>
        <rFont val="Arial"/>
        <family val="2"/>
        <charset val="204"/>
      </rPr>
      <t xml:space="preserve">
Поправки к: 
М )*0;   
ЭМ )*0,844;   
ОТм )*0,844;   
ОТ )*0,844</t>
    </r>
  </si>
  <si>
    <t>НР Благоустройство</t>
  </si>
  <si>
    <t>СП Благоустройство</t>
  </si>
  <si>
    <t>ГЭСНр 68-01-010-02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</si>
  <si>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)*0;   
ЭМ )*0,844;   
ОТм )*0,844;   
ОТ )*0,844</t>
    </r>
  </si>
  <si>
    <t>ГЭСНр 68-01-010-03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</si>
  <si>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  <r>
      <rPr>
        <i/>
        <sz val="10"/>
        <rFont val="Arial"/>
        <family val="2"/>
        <charset val="204"/>
      </rPr>
      <t xml:space="preserve">
Поправки к: 
М )*0;   
ЭМ )*0,844;   
ОТм )*0,844;   
ОТ )*0,844</t>
    </r>
  </si>
  <si>
    <t>ГЭСНр 68-01-010-04</t>
  </si>
  <si>
    <r>
      <t>Валка деревьев с применением автогидроподъемника без корчевки пня породы тополь при диаметре ствола: до 100 см</t>
    </r>
    <r>
      <rPr>
        <i/>
        <sz val="10"/>
        <rFont val="Arial"/>
        <family val="2"/>
        <charset val="204"/>
      </rPr>
      <t xml:space="preserve">
Поправки к: 
М )*0;   
ЭМ )*0,844;   
ОТм )*0,844;   
ОТ )*0,844</t>
    </r>
  </si>
  <si>
    <t>ГЭСНр 68-01-010-05</t>
  </si>
  <si>
    <r>
      <t>Валка деревьев с применением автогидроподъемника без корчевки пня породы тополь при диаметре ствола: до 120 см</t>
    </r>
    <r>
      <rPr>
        <i/>
        <sz val="10"/>
        <rFont val="Arial"/>
        <family val="2"/>
        <charset val="204"/>
      </rPr>
      <t xml:space="preserve">
Поправки к: 
М )*0;   
ЭМ )*0,844;   
ОТм )*0,844;   
ОТ )*0,844</t>
    </r>
  </si>
  <si>
    <t>Подраздел: 6.2. Валка деревьев в труднодоступных местах  ВЛ 0,4-10 кВ</t>
  </si>
  <si>
    <t>ГЭСНр 68-01-011-01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</si>
  <si>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</si>
  <si>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68-01-011-02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</si>
  <si>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</si>
  <si>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68-01-011-03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</si>
  <si>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</si>
  <si>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68-01-011-04</t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</si>
  <si>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до 80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</si>
  <si>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68-01-011-05</t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</si>
  <si>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более 80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</si>
  <si>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Раздел: 7. Корчевка пней в городских условиях  ВЛ 0,4-10 кВ</t>
  </si>
  <si>
    <t>ГЭСНр 68-01-001-01</t>
  </si>
  <si>
    <r>
      <t>Корчевка пней твердых пород вручную с засыпкой ям от корчевки в городских условиях, диаметр пня: до 25 см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</si>
  <si>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ОТм(ЗТм) Средний разряд машинистов 4</t>
  </si>
  <si>
    <t>ГЭСНр 68-01-001-02</t>
  </si>
  <si>
    <r>
      <t>Корчевка пней твердых пород вручную с засыпкой ям от корчевки в городских условиях, диаметр пня: до 35 см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</si>
  <si>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ГЭСНр 68-01-001-03</t>
  </si>
  <si>
    <r>
      <t>Корчевка пней твердых пород вручную с засыпкой ям от корчевки в городских условиях, диаметр пня: до 45 см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</si>
  <si>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ГЭСНр 68-01-001-04</t>
  </si>
  <si>
    <r>
      <t>Корчевка пней твердых пород вручную с засыпкой ям от корчевки в городских условиях, диаметр пня: до 55 см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</si>
  <si>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ГЭСНр 68-01-001-05</t>
  </si>
  <si>
    <r>
      <t>Корчевка пней твердых пород вручную с засыпкой ям от корчевки в городских условиях, диаметр пня: до 65 см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</si>
  <si>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ГЭСНр 68-01-001-06</t>
  </si>
  <si>
    <r>
      <t>Корчевка пней твердых пород вручную с засыпкой ям от корчевки в городских условиях, диаметр пня: до 75 см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</si>
  <si>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ГЭСНр 68-01-001-07</t>
  </si>
  <si>
    <r>
      <t>Корчевка пней вручную давностью рубки до трех лет: диаметром до 500 мм мягких пород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</si>
  <si>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ГЭСНр 68-01-001-08</t>
  </si>
  <si>
    <r>
      <t>Корчевка пней вручную давностью рубки до трех лет: диаметром до 700 мм мягких пород</t>
    </r>
    <r>
      <rPr>
        <i/>
        <sz val="10"/>
        <rFont val="Arial"/>
        <family val="2"/>
        <charset val="204"/>
      </rPr>
      <t xml:space="preserve">
Поправки к: 
М )*0;   
ЭМ )*0,712;   
ОТм )*0,712;   
ОТ )*0,712</t>
    </r>
  </si>
  <si>
    <t>Раздел: 8. Обрезка ветвей  ВЛ 0,4-10 кВ</t>
  </si>
  <si>
    <t>ГЭСНр 68-01-005-01</t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</si>
  <si>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10"/>
        <rFont val="Arial"/>
        <family val="2"/>
        <charset val="204"/>
      </rPr>
      <t xml:space="preserve">
Поправки к: 
М )*0;   
ЭМ )*0,728;   
ОТм )*0,728;   
ОТ )*0,728</t>
    </r>
  </si>
  <si>
    <t>ГЭСНр 68-01-005-03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</si>
  <si>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10"/>
        <rFont val="Arial"/>
        <family val="2"/>
        <charset val="204"/>
      </rPr>
      <t xml:space="preserve">
Поправки к: 
М )*0;   
ЭМ )*0,728;   
ОТм )*0,728;   
ОТ )*0,728</t>
    </r>
  </si>
  <si>
    <t>Раздел: 9. Устройство противопожарных барьеров ВЛ 0,4-10 кВ</t>
  </si>
  <si>
    <t>ГЭСН 47-02-011-02</t>
  </si>
  <si>
    <r>
      <t>Плантажная вспашка на глубину: 40-45 см на почвах тяжелых</t>
    </r>
    <r>
      <rPr>
        <i/>
        <sz val="10"/>
        <rFont val="Arial"/>
        <family val="2"/>
        <charset val="204"/>
      </rPr>
      <t xml:space="preserve">
Поправки к: 
М *0;   
ЭМ )*0,836;   
ОТм )*0,836;   
ОТ )*0,836</t>
    </r>
  </si>
  <si>
    <t>НР Озеленение. Защитные лесонасаждения</t>
  </si>
  <si>
    <t>СП Озеленение. Защитные лесонасаждения</t>
  </si>
  <si>
    <t>Раздел: 11. Валка, разделка деревьев на ВЛ 35-220 кВ, не угрожающих падением на провода, в рамках приведения трассы в надлежащее состояние</t>
  </si>
  <si>
    <t>Подраздел: 11.1. Валка деревьев  ВЛ 35-220 кВ, не угрожающих падением на провода, в рамках приведения трассы в надлежащее состояние</t>
  </si>
  <si>
    <r>
      <t>Валка деревьев мягких пород с корня, диаметр стволов: до 16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</si>
  <si>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16 до 20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</si>
  <si>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20 до 24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</si>
  <si>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24 до 28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</si>
  <si>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28 до 32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</si>
  <si>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32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</si>
  <si>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t>Подраздел: 11.2. Разделка древесины без заготовки дров  ВЛ 35-220 кВ</t>
  </si>
  <si>
    <t>Раздел: 12. Трелевка древесины по нераскорчеванной просеке ВЛ 35 - 220 кВс применением трактора</t>
  </si>
  <si>
    <r>
      <t>Трелевка хлыстов древесины на расстояние до 300 м тракторами мощностью: 59 кВт (80 л.с.), диаметр стволов до 20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</si>
  <si>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</si>
  <si>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</si>
  <si>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79 кВт (108 л.с.), диаметр стволов до 20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</si>
  <si>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</si>
  <si>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</si>
  <si>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t>Раздел: 13. Трелевка древесины по раскорчеванной просеке ВЛ 35-220 кВ с применением трактора</t>
  </si>
  <si>
    <t>Раздел: 14. Валка деревьев в городских условиях  ВЛ 35-220 кВ</t>
  </si>
  <si>
    <t>Подраздел: 14.1 Валка деревьев в городских условиях при помощи автогидроподъемника  ВЛ 35-220 кВ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</si>
  <si>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  </r>
    <r>
      <rPr>
        <i/>
        <sz val="10"/>
        <rFont val="Arial"/>
        <family val="2"/>
        <charset val="204"/>
      </rPr>
      <t xml:space="preserve">
Поправки к: 
М *0;   
ЭМ )*0,844;   
ОТм )*0,844;   
ОТ )*0,844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</si>
  <si>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*0;   
ЭМ )*0,844;   
ОТм )*0,844;   
ОТ )*0,844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</si>
  <si>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  <r>
      <rPr>
        <i/>
        <sz val="10"/>
        <rFont val="Arial"/>
        <family val="2"/>
        <charset val="204"/>
      </rPr>
      <t xml:space="preserve">
Поправки к: 
М *0;   
ЭМ )*0,844;   
ОТм )*0,844;   
ОТ )*0,844</t>
    </r>
  </si>
  <si>
    <r>
      <t>Валка деревьев с применением автогидроподъемника без корчевки пня породы тополь при диаметре ствола: до 100 см</t>
    </r>
    <r>
      <rPr>
        <i/>
        <sz val="10"/>
        <rFont val="Arial"/>
        <family val="2"/>
        <charset val="204"/>
      </rPr>
      <t xml:space="preserve">
Поправки к: 
М *0;   
ЭМ )*0,844;   
ОТм )*0,844;   
ОТ )*0,844</t>
    </r>
  </si>
  <si>
    <r>
      <t>Валка деревьев с применением автогидроподъемника без корчевки пня породы тополь при диаметре ствола: до 120 см</t>
    </r>
    <r>
      <rPr>
        <i/>
        <sz val="10"/>
        <rFont val="Arial"/>
        <family val="2"/>
        <charset val="204"/>
      </rPr>
      <t xml:space="preserve">
Поправки к: 
М *0;   
ЭМ )*0,844;   
ОТм )*0,844;   
ОТ )*0,844</t>
    </r>
  </si>
  <si>
    <t>Подраздел: 14.2. Валка деревьев в труднодоступных местах   35-220 кВ</t>
  </si>
  <si>
    <t>Раздел: 15. Корчевка пней в городских условиях  ВЛ 35-220 кВ</t>
  </si>
  <si>
    <r>
      <t>Корчевка пней твердых пород вручную с засыпкой ям от корчевки в городских условиях, диаметр пня: до 25 см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</si>
  <si>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твердых пород вручную с засыпкой ям от корчевки в городских условиях, диаметр пня: до 35 см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</si>
  <si>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твердых пород вручную с засыпкой ям от корчевки в городских условиях, диаметр пня: до 45 см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</si>
  <si>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твердых пород вручную с засыпкой ям от корчевки в городских условиях, диаметр пня: до 55 см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</si>
  <si>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твердых пород вручную с засыпкой ям от корчевки в городских условиях, диаметр пня: до 65 см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</si>
  <si>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твердых пород вручную с засыпкой ям от корчевки в городских условиях, диаметр пня: до 75 см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</si>
  <si>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вручную давностью рубки до трех лет: диаметром до 500 мм мягких пород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</si>
  <si>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r>
      <t>Корчевка пней вручную давностью рубки до трех лет: диаметром до 700 мм мягких пород</t>
    </r>
    <r>
      <rPr>
        <i/>
        <sz val="10"/>
        <rFont val="Arial"/>
        <family val="2"/>
        <charset val="204"/>
      </rPr>
      <t xml:space="preserve">
Поправки к: 
М )*0;   
ЭМ )*0,714;   
ОТм )*0,714;   
ОТ )*0,714</t>
    </r>
  </si>
  <si>
    <t>Раздел: 16. Обрезка ветвей ВЛ 35-220 кВ</t>
  </si>
  <si>
    <t>Раздел: 17. Устройство противопожарных барьеров  ВЛ 35-220 кВ</t>
  </si>
  <si>
    <t>Раздел: 19. Благоустройство городской территории после вырубки деревьев и корчевки пней  ВЛ 0,4-220 кВ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</si>
  <si>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</si>
  <si>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</si>
  <si>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</si>
  <si>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</t>
    </r>
  </si>
  <si>
    <t>Раздел: 20. Вывоз порубочных отстатков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</si>
  <si>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</si>
  <si>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</si>
  <si>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</si>
  <si>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работы по расчистке  просек ВЛ 0,4-220 кВ от ДКР для филиалов МО (ФСНБ)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</si>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</sst>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247"/>
  <sheetViews>
    <sheetView tabSelected="1" topLeftCell="A10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8" t="s">
        <v>562</v>
      </c>
      <c r="B2" s="58"/>
      <c r="C2" s="58"/>
      <c r="D2" s="58"/>
      <c r="E2" s="58"/>
      <c r="F2" s="59" t="s">
        <v>590</v>
      </c>
      <c r="G2" s="59"/>
      <c r="H2" s="59"/>
      <c r="I2" s="59"/>
      <c r="J2" s="59"/>
      <c r="K2" s="59"/>
      <c r="L2" s="5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8" t="s">
        <v>563</v>
      </c>
      <c r="B4" s="58"/>
      <c r="C4" s="58"/>
      <c r="D4" s="58"/>
      <c r="E4" s="58"/>
      <c r="F4" s="5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9"/>
      <c r="H4" s="59"/>
      <c r="I4" s="59"/>
      <c r="J4" s="59"/>
      <c r="K4" s="59"/>
      <c r="L4" s="59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8" t="s">
        <v>564</v>
      </c>
      <c r="B6" s="58"/>
      <c r="C6" s="58"/>
      <c r="D6" s="58"/>
      <c r="E6" s="58"/>
      <c r="F6" s="5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9"/>
      <c r="H6" s="59"/>
      <c r="I6" s="59"/>
      <c r="J6" s="59"/>
      <c r="K6" s="59"/>
      <c r="L6" s="59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8" t="s">
        <v>565</v>
      </c>
      <c r="B8" s="58"/>
      <c r="C8" s="58"/>
      <c r="D8" s="58"/>
      <c r="E8" s="58"/>
      <c r="F8" s="59" t="s">
        <v>501</v>
      </c>
      <c r="G8" s="59"/>
      <c r="H8" s="59"/>
      <c r="I8" s="59"/>
      <c r="J8" s="59"/>
      <c r="K8" s="59"/>
      <c r="L8" s="5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8" t="s">
        <v>566</v>
      </c>
      <c r="B10" s="58"/>
      <c r="C10" s="58"/>
      <c r="D10" s="58"/>
      <c r="E10" s="58"/>
      <c r="F10" s="59" t="s">
        <v>503</v>
      </c>
      <c r="G10" s="59"/>
      <c r="H10" s="59"/>
      <c r="I10" s="59"/>
      <c r="J10" s="59"/>
      <c r="K10" s="59"/>
      <c r="L10" s="5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8" t="s">
        <v>567</v>
      </c>
      <c r="B12" s="58"/>
      <c r="C12" s="58"/>
      <c r="D12" s="58"/>
      <c r="E12" s="58"/>
      <c r="F12" s="59" t="s">
        <v>591</v>
      </c>
      <c r="G12" s="59"/>
      <c r="H12" s="59"/>
      <c r="I12" s="59"/>
      <c r="J12" s="59"/>
      <c r="K12" s="59"/>
      <c r="L12" s="5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8" t="s">
        <v>568</v>
      </c>
      <c r="B14" s="58"/>
      <c r="C14" s="58"/>
      <c r="D14" s="58"/>
      <c r="E14" s="58"/>
      <c r="F14" s="59" t="str">
        <f>IF(Source!CZ12 &lt;&gt; "", Source!CZ12, "")</f>
        <v/>
      </c>
      <c r="G14" s="59"/>
      <c r="H14" s="59"/>
      <c r="I14" s="59"/>
      <c r="J14" s="59"/>
      <c r="K14" s="59"/>
      <c r="L14" s="5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8" t="s">
        <v>569</v>
      </c>
      <c r="B16" s="58"/>
      <c r="C16" s="58"/>
      <c r="D16" s="58"/>
      <c r="E16" s="58"/>
      <c r="F16" s="59" t="str">
        <f>IF(Source!DA12 &lt;&gt; "", Source!DA12, "")</f>
        <v/>
      </c>
      <c r="G16" s="59"/>
      <c r="H16" s="59"/>
      <c r="I16" s="59"/>
      <c r="J16" s="59"/>
      <c r="K16" s="59"/>
      <c r="L16" s="5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14.25" customHeight="1" x14ac:dyDescent="0.2">
      <c r="A20" s="61" t="s">
        <v>570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60" t="s">
        <v>748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14.25" customHeight="1" x14ac:dyDescent="0.2">
      <c r="A23" s="61" t="s">
        <v>571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7" t="str">
        <f>IF(Source!G20&lt;&gt;"Новая локальная смета", Source!G20, "")</f>
        <v/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</row>
    <row r="28" spans="1:12" ht="14.25" customHeight="1" x14ac:dyDescent="0.2">
      <c r="A28" s="61" t="s">
        <v>572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573</v>
      </c>
      <c r="B31" s="10"/>
      <c r="C31" s="23" t="s">
        <v>592</v>
      </c>
      <c r="D31" s="10" t="s">
        <v>574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575</v>
      </c>
      <c r="B33" s="10"/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4" spans="1:95" ht="12.75" customHeight="1" x14ac:dyDescent="0.2">
      <c r="A34" s="25"/>
      <c r="B34" s="26"/>
      <c r="C34" s="61" t="s">
        <v>576</v>
      </c>
      <c r="D34" s="61"/>
      <c r="E34" s="61"/>
      <c r="F34" s="61"/>
      <c r="G34" s="61"/>
      <c r="H34" s="61"/>
      <c r="I34" s="61"/>
      <c r="J34" s="61"/>
      <c r="K34" s="61"/>
      <c r="L34" s="61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749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2.75" customHeight="1" x14ac:dyDescent="0.2">
      <c r="A38" s="62" t="s">
        <v>577</v>
      </c>
      <c r="B38" s="62" t="s">
        <v>578</v>
      </c>
      <c r="C38" s="62" t="s">
        <v>579</v>
      </c>
      <c r="D38" s="62" t="s">
        <v>580</v>
      </c>
      <c r="E38" s="65" t="s">
        <v>581</v>
      </c>
      <c r="F38" s="66"/>
      <c r="G38" s="67"/>
      <c r="H38" s="65" t="s">
        <v>582</v>
      </c>
      <c r="I38" s="66"/>
      <c r="J38" s="66"/>
      <c r="K38" s="66"/>
      <c r="L38" s="67"/>
    </row>
    <row r="39" spans="1:95" ht="12.75" customHeight="1" x14ac:dyDescent="0.2">
      <c r="A39" s="63"/>
      <c r="B39" s="63"/>
      <c r="C39" s="63"/>
      <c r="D39" s="63"/>
      <c r="E39" s="68"/>
      <c r="F39" s="69"/>
      <c r="G39" s="70"/>
      <c r="H39" s="74"/>
      <c r="I39" s="69"/>
      <c r="J39" s="69"/>
      <c r="K39" s="69"/>
      <c r="L39" s="70"/>
    </row>
    <row r="40" spans="1:95" ht="12.75" customHeight="1" x14ac:dyDescent="0.2">
      <c r="A40" s="63"/>
      <c r="B40" s="63"/>
      <c r="C40" s="63"/>
      <c r="D40" s="63"/>
      <c r="E40" s="68"/>
      <c r="F40" s="69"/>
      <c r="G40" s="70"/>
      <c r="H40" s="74"/>
      <c r="I40" s="69"/>
      <c r="J40" s="69"/>
      <c r="K40" s="69"/>
      <c r="L40" s="70"/>
    </row>
    <row r="41" spans="1:95" ht="12.75" customHeight="1" x14ac:dyDescent="0.2">
      <c r="A41" s="63"/>
      <c r="B41" s="63"/>
      <c r="C41" s="63"/>
      <c r="D41" s="63"/>
      <c r="E41" s="71"/>
      <c r="F41" s="72"/>
      <c r="G41" s="73"/>
      <c r="H41" s="75"/>
      <c r="I41" s="72"/>
      <c r="J41" s="72"/>
      <c r="K41" s="72"/>
      <c r="L41" s="73"/>
    </row>
    <row r="42" spans="1:95" ht="51" customHeight="1" x14ac:dyDescent="0.2">
      <c r="A42" s="64"/>
      <c r="B42" s="64"/>
      <c r="C42" s="64"/>
      <c r="D42" s="64"/>
      <c r="E42" s="30" t="s">
        <v>583</v>
      </c>
      <c r="F42" s="30" t="s">
        <v>584</v>
      </c>
      <c r="G42" s="31" t="s">
        <v>585</v>
      </c>
      <c r="H42" s="30" t="s">
        <v>586</v>
      </c>
      <c r="I42" s="30" t="s">
        <v>587</v>
      </c>
      <c r="J42" s="30" t="s">
        <v>588</v>
      </c>
      <c r="K42" s="30" t="s">
        <v>584</v>
      </c>
      <c r="L42" s="30" t="s">
        <v>589</v>
      </c>
    </row>
    <row r="43" spans="1:95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95" ht="57" x14ac:dyDescent="0.2">
      <c r="C44" s="36" t="str">
        <f>Source!G24</f>
        <v>К=0,719; 0,639; 0,707; 0,844; 0,757; 0,712; 0,728; 0,836; 0,711; 0,714 - корректирующие коэффициенты по договору аналогу</v>
      </c>
    </row>
    <row r="46" spans="1:95" ht="16.5" x14ac:dyDescent="0.2">
      <c r="A46" s="81" t="s">
        <v>593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CQ46" s="37" t="s">
        <v>593</v>
      </c>
    </row>
    <row r="48" spans="1:95" ht="16.5" x14ac:dyDescent="0.2">
      <c r="A48" s="81" t="s">
        <v>594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82" ht="92.25" x14ac:dyDescent="0.2">
      <c r="A49" s="38" t="s">
        <v>19</v>
      </c>
      <c r="B49" s="40" t="s">
        <v>595</v>
      </c>
      <c r="C49" s="40" t="s">
        <v>596</v>
      </c>
      <c r="D49" s="41" t="str">
        <f>Source!H34</f>
        <v>100 ШТ</v>
      </c>
      <c r="E49" s="42">
        <f>Source!K34</f>
        <v>0.01</v>
      </c>
      <c r="F49" s="42"/>
      <c r="G49" s="42">
        <f>Source!I34</f>
        <v>0.01</v>
      </c>
      <c r="H49" s="44"/>
      <c r="I49" s="43"/>
      <c r="J49" s="44"/>
      <c r="K49" s="43"/>
      <c r="L49" s="44"/>
    </row>
    <row r="50" spans="1:82" x14ac:dyDescent="0.2">
      <c r="C50" s="45" t="str">
        <f>"Объем: "&amp;Source!I34&amp;"=1/"&amp;"100"</f>
        <v>Объем: 0,01=1/100</v>
      </c>
    </row>
    <row r="51" spans="1:82" ht="15" x14ac:dyDescent="0.2">
      <c r="A51" s="39"/>
      <c r="B51" s="42">
        <v>1</v>
      </c>
      <c r="C51" s="39" t="s">
        <v>597</v>
      </c>
      <c r="D51" s="41" t="s">
        <v>507</v>
      </c>
      <c r="E51" s="46"/>
      <c r="F51" s="42"/>
      <c r="G51" s="46">
        <f>Source!U34</f>
        <v>5.21E-2</v>
      </c>
      <c r="H51" s="42"/>
      <c r="I51" s="42"/>
      <c r="J51" s="42"/>
      <c r="K51" s="42"/>
      <c r="L51" s="47">
        <f>SUM(L52:L52)-SUMIF(CE52:CE52, 1, L52:L52)</f>
        <v>17.5</v>
      </c>
    </row>
    <row r="52" spans="1:82" ht="28.5" x14ac:dyDescent="0.2">
      <c r="A52" s="40"/>
      <c r="B52" s="40" t="s">
        <v>505</v>
      </c>
      <c r="C52" s="40" t="s">
        <v>506</v>
      </c>
      <c r="D52" s="41" t="s">
        <v>507</v>
      </c>
      <c r="E52" s="42">
        <v>5.21</v>
      </c>
      <c r="F52" s="42"/>
      <c r="G52" s="42">
        <f>SmtRes!CX1</f>
        <v>5.21E-2</v>
      </c>
      <c r="H52" s="44"/>
      <c r="I52" s="43"/>
      <c r="J52" s="44">
        <f>SmtRes!CZ1</f>
        <v>467.28</v>
      </c>
      <c r="K52" s="43">
        <f>ROUND(0.719,7)</f>
        <v>0.71899999999999997</v>
      </c>
      <c r="L52" s="44">
        <f>SmtRes!DI1</f>
        <v>17.5</v>
      </c>
    </row>
    <row r="53" spans="1:82" ht="15" x14ac:dyDescent="0.2">
      <c r="A53" s="39"/>
      <c r="B53" s="42">
        <v>4</v>
      </c>
      <c r="C53" s="39" t="s">
        <v>598</v>
      </c>
      <c r="D53" s="41"/>
      <c r="E53" s="46"/>
      <c r="F53" s="42"/>
      <c r="G53" s="46"/>
      <c r="H53" s="42"/>
      <c r="I53" s="42"/>
      <c r="J53" s="42"/>
      <c r="K53" s="42"/>
      <c r="L53" s="47">
        <f>SUM(L54:L54)-SUMIF(CE54:CE54, 1, L54:L54)</f>
        <v>0</v>
      </c>
    </row>
    <row r="54" spans="1:82" ht="14.25" x14ac:dyDescent="0.2">
      <c r="A54" s="40"/>
      <c r="B54" s="40" t="s">
        <v>508</v>
      </c>
      <c r="C54" s="48" t="s">
        <v>510</v>
      </c>
      <c r="D54" s="49" t="s">
        <v>511</v>
      </c>
      <c r="E54" s="50">
        <v>7.7999999999999999E-4</v>
      </c>
      <c r="F54" s="50">
        <f>ROUND(0,7)</f>
        <v>0</v>
      </c>
      <c r="G54" s="50">
        <f>SmtRes!CX2</f>
        <v>0</v>
      </c>
      <c r="H54" s="51"/>
      <c r="I54" s="52"/>
      <c r="J54" s="51">
        <f>SmtRes!CZ2</f>
        <v>48519.39</v>
      </c>
      <c r="K54" s="52"/>
      <c r="L54" s="51">
        <f>SmtRes!DF2</f>
        <v>0</v>
      </c>
    </row>
    <row r="55" spans="1:82" ht="15" x14ac:dyDescent="0.2">
      <c r="A55" s="40"/>
      <c r="B55" s="40"/>
      <c r="C55" s="54" t="s">
        <v>599</v>
      </c>
      <c r="D55" s="41"/>
      <c r="E55" s="42"/>
      <c r="F55" s="42"/>
      <c r="G55" s="42"/>
      <c r="H55" s="44"/>
      <c r="I55" s="43"/>
      <c r="J55" s="44"/>
      <c r="K55" s="43"/>
      <c r="L55" s="44">
        <f>L51+L53</f>
        <v>17.5</v>
      </c>
    </row>
    <row r="56" spans="1:82" ht="14.25" x14ac:dyDescent="0.2">
      <c r="A56" s="40"/>
      <c r="B56" s="40"/>
      <c r="C56" s="40" t="s">
        <v>600</v>
      </c>
      <c r="D56" s="41"/>
      <c r="E56" s="42"/>
      <c r="F56" s="42"/>
      <c r="G56" s="42"/>
      <c r="H56" s="44"/>
      <c r="I56" s="43"/>
      <c r="J56" s="44"/>
      <c r="K56" s="43"/>
      <c r="L56" s="44">
        <f>SUM(AR49:AR59)+SUM(AS49:AS59)+SUM(AT49:AT59)+SUM(AU49:AU59)+SUM(AV49:AV59)</f>
        <v>17.5</v>
      </c>
    </row>
    <row r="57" spans="1:82" ht="57" x14ac:dyDescent="0.2">
      <c r="A57" s="40"/>
      <c r="B57" s="40" t="s">
        <v>30</v>
      </c>
      <c r="C57" s="40" t="s">
        <v>601</v>
      </c>
      <c r="D57" s="41" t="s">
        <v>602</v>
      </c>
      <c r="E57" s="42">
        <f>Source!BZ34</f>
        <v>89</v>
      </c>
      <c r="F57" s="42"/>
      <c r="G57" s="42">
        <f>Source!AT34</f>
        <v>89</v>
      </c>
      <c r="H57" s="44"/>
      <c r="I57" s="43"/>
      <c r="J57" s="44"/>
      <c r="K57" s="43"/>
      <c r="L57" s="44">
        <f>SUM(AZ49:AZ59)</f>
        <v>15.58</v>
      </c>
    </row>
    <row r="58" spans="1:82" ht="57" x14ac:dyDescent="0.2">
      <c r="A58" s="48"/>
      <c r="B58" s="48" t="s">
        <v>31</v>
      </c>
      <c r="C58" s="48" t="s">
        <v>603</v>
      </c>
      <c r="D58" s="49" t="s">
        <v>602</v>
      </c>
      <c r="E58" s="50">
        <f>Source!CA34</f>
        <v>41</v>
      </c>
      <c r="F58" s="50"/>
      <c r="G58" s="50">
        <f>Source!AU34</f>
        <v>41</v>
      </c>
      <c r="H58" s="51"/>
      <c r="I58" s="52"/>
      <c r="J58" s="51"/>
      <c r="K58" s="52"/>
      <c r="L58" s="51">
        <f>SUM(BA49:BA59)</f>
        <v>7.18</v>
      </c>
    </row>
    <row r="59" spans="1:82" ht="15" x14ac:dyDescent="0.2">
      <c r="C59" s="79" t="s">
        <v>604</v>
      </c>
      <c r="D59" s="79"/>
      <c r="E59" s="79"/>
      <c r="F59" s="79"/>
      <c r="G59" s="79"/>
      <c r="H59" s="79"/>
      <c r="I59" s="80">
        <f>K59/E49</f>
        <v>4025.9999999999995</v>
      </c>
      <c r="J59" s="80"/>
      <c r="K59" s="80">
        <f>L51+L53+L57+L58</f>
        <v>40.26</v>
      </c>
      <c r="L59" s="80"/>
      <c r="AD59">
        <f>ROUND((Source!AT34/100)*((ROUND(SUMIF(SmtRes!AQ1:'SmtRes'!AQ2,"=1",SmtRes!AD1:'SmtRes'!AD2)*Source!I34, 2)+ROUND(SUMIF(SmtRes!AQ1:'SmtRes'!AQ2,"=1",SmtRes!AC1:'SmtRes'!AC2)*Source!I34, 2))), 2)</f>
        <v>4.16</v>
      </c>
      <c r="AE59">
        <f>ROUND((Source!AU34/100)*((ROUND(SUMIF(SmtRes!AQ1:'SmtRes'!AQ2,"=1",SmtRes!AD1:'SmtRes'!AD2)*Source!I34, 2)+ROUND(SUMIF(SmtRes!AQ1:'SmtRes'!AQ2,"=1",SmtRes!AC1:'SmtRes'!AC2)*Source!I34, 2))), 2)</f>
        <v>1.91</v>
      </c>
      <c r="AN59" s="53">
        <f>L51+L53+L57+L58</f>
        <v>40.26</v>
      </c>
      <c r="AO59">
        <f>0</f>
        <v>0</v>
      </c>
      <c r="AQ59" t="s">
        <v>605</v>
      </c>
      <c r="AR59" s="53">
        <f>L51</f>
        <v>17.5</v>
      </c>
      <c r="AT59">
        <f>0</f>
        <v>0</v>
      </c>
      <c r="AV59" t="s">
        <v>605</v>
      </c>
      <c r="AW59" s="53">
        <f>L53</f>
        <v>0</v>
      </c>
      <c r="AZ59">
        <f>Source!X34</f>
        <v>15.58</v>
      </c>
      <c r="BA59">
        <f>Source!Y34</f>
        <v>7.18</v>
      </c>
      <c r="CD59">
        <v>1</v>
      </c>
    </row>
    <row r="60" spans="1:82" ht="92.25" x14ac:dyDescent="0.2">
      <c r="A60" s="38" t="s">
        <v>33</v>
      </c>
      <c r="B60" s="40" t="s">
        <v>606</v>
      </c>
      <c r="C60" s="40" t="s">
        <v>607</v>
      </c>
      <c r="D60" s="41" t="str">
        <f>Source!H35</f>
        <v>100 ШТ</v>
      </c>
      <c r="E60" s="42">
        <f>Source!K35</f>
        <v>0.01</v>
      </c>
      <c r="F60" s="42"/>
      <c r="G60" s="42">
        <f>Source!I35</f>
        <v>0.01</v>
      </c>
      <c r="H60" s="44"/>
      <c r="I60" s="43"/>
      <c r="J60" s="44"/>
      <c r="K60" s="43"/>
      <c r="L60" s="44"/>
    </row>
    <row r="61" spans="1:82" x14ac:dyDescent="0.2">
      <c r="C61" s="45" t="str">
        <f>"Объем: "&amp;Source!I35&amp;"=1/"&amp;"100"</f>
        <v>Объем: 0,01=1/100</v>
      </c>
    </row>
    <row r="62" spans="1:82" ht="15" x14ac:dyDescent="0.2">
      <c r="A62" s="39"/>
      <c r="B62" s="42">
        <v>1</v>
      </c>
      <c r="C62" s="39" t="s">
        <v>597</v>
      </c>
      <c r="D62" s="41" t="s">
        <v>507</v>
      </c>
      <c r="E62" s="46"/>
      <c r="F62" s="42"/>
      <c r="G62" s="46">
        <f>Source!U35</f>
        <v>6.5199999999999994E-2</v>
      </c>
      <c r="H62" s="42"/>
      <c r="I62" s="42"/>
      <c r="J62" s="42"/>
      <c r="K62" s="42"/>
      <c r="L62" s="47">
        <f>SUM(L63:L63)-SUMIF(CE63:CE63, 1, L63:L63)</f>
        <v>21.91</v>
      </c>
    </row>
    <row r="63" spans="1:82" ht="28.5" x14ac:dyDescent="0.2">
      <c r="A63" s="40"/>
      <c r="B63" s="40" t="s">
        <v>505</v>
      </c>
      <c r="C63" s="40" t="s">
        <v>506</v>
      </c>
      <c r="D63" s="41" t="s">
        <v>507</v>
      </c>
      <c r="E63" s="42">
        <v>6.52</v>
      </c>
      <c r="F63" s="42"/>
      <c r="G63" s="42">
        <f>SmtRes!CX3</f>
        <v>6.5199999999999994E-2</v>
      </c>
      <c r="H63" s="44"/>
      <c r="I63" s="43"/>
      <c r="J63" s="44">
        <f>SmtRes!CZ3</f>
        <v>467.28</v>
      </c>
      <c r="K63" s="43">
        <f>ROUND(0.719,7)</f>
        <v>0.71899999999999997</v>
      </c>
      <c r="L63" s="44">
        <f>SmtRes!DI3</f>
        <v>21.91</v>
      </c>
    </row>
    <row r="64" spans="1:82" ht="15" x14ac:dyDescent="0.2">
      <c r="A64" s="39"/>
      <c r="B64" s="42">
        <v>4</v>
      </c>
      <c r="C64" s="39" t="s">
        <v>598</v>
      </c>
      <c r="D64" s="41"/>
      <c r="E64" s="46"/>
      <c r="F64" s="42"/>
      <c r="G64" s="46"/>
      <c r="H64" s="42"/>
      <c r="I64" s="42"/>
      <c r="J64" s="42"/>
      <c r="K64" s="42"/>
      <c r="L64" s="47">
        <f>SUM(L65:L65)-SUMIF(CE65:CE65, 1, L65:L65)</f>
        <v>0</v>
      </c>
    </row>
    <row r="65" spans="1:82" ht="14.25" x14ac:dyDescent="0.2">
      <c r="A65" s="40"/>
      <c r="B65" s="40" t="s">
        <v>508</v>
      </c>
      <c r="C65" s="48" t="s">
        <v>510</v>
      </c>
      <c r="D65" s="49" t="s">
        <v>511</v>
      </c>
      <c r="E65" s="50">
        <v>9.7999999999999997E-4</v>
      </c>
      <c r="F65" s="50">
        <f>ROUND(0,7)</f>
        <v>0</v>
      </c>
      <c r="G65" s="50">
        <f>SmtRes!CX4</f>
        <v>0</v>
      </c>
      <c r="H65" s="51"/>
      <c r="I65" s="52"/>
      <c r="J65" s="51">
        <f>SmtRes!CZ4</f>
        <v>48519.39</v>
      </c>
      <c r="K65" s="52"/>
      <c r="L65" s="51">
        <f>SmtRes!DF4</f>
        <v>0</v>
      </c>
    </row>
    <row r="66" spans="1:82" ht="15" x14ac:dyDescent="0.2">
      <c r="A66" s="40"/>
      <c r="B66" s="40"/>
      <c r="C66" s="54" t="s">
        <v>599</v>
      </c>
      <c r="D66" s="41"/>
      <c r="E66" s="42"/>
      <c r="F66" s="42"/>
      <c r="G66" s="42"/>
      <c r="H66" s="44"/>
      <c r="I66" s="43"/>
      <c r="J66" s="44"/>
      <c r="K66" s="43"/>
      <c r="L66" s="44">
        <f>L62+L64</f>
        <v>21.91</v>
      </c>
    </row>
    <row r="67" spans="1:82" ht="14.25" x14ac:dyDescent="0.2">
      <c r="A67" s="40"/>
      <c r="B67" s="40"/>
      <c r="C67" s="40" t="s">
        <v>600</v>
      </c>
      <c r="D67" s="41"/>
      <c r="E67" s="42"/>
      <c r="F67" s="42"/>
      <c r="G67" s="42"/>
      <c r="H67" s="44"/>
      <c r="I67" s="43"/>
      <c r="J67" s="44"/>
      <c r="K67" s="43"/>
      <c r="L67" s="44">
        <f>SUM(AR60:AR70)+SUM(AS60:AS70)+SUM(AT60:AT70)+SUM(AU60:AU70)+SUM(AV60:AV70)</f>
        <v>21.91</v>
      </c>
    </row>
    <row r="68" spans="1:82" ht="57" x14ac:dyDescent="0.2">
      <c r="A68" s="40"/>
      <c r="B68" s="40" t="s">
        <v>30</v>
      </c>
      <c r="C68" s="40" t="s">
        <v>601</v>
      </c>
      <c r="D68" s="41" t="s">
        <v>602</v>
      </c>
      <c r="E68" s="42">
        <f>Source!BZ35</f>
        <v>89</v>
      </c>
      <c r="F68" s="42"/>
      <c r="G68" s="42">
        <f>Source!AT35</f>
        <v>89</v>
      </c>
      <c r="H68" s="44"/>
      <c r="I68" s="43"/>
      <c r="J68" s="44"/>
      <c r="K68" s="43"/>
      <c r="L68" s="44">
        <f>SUM(AZ60:AZ70)</f>
        <v>19.5</v>
      </c>
    </row>
    <row r="69" spans="1:82" ht="57" x14ac:dyDescent="0.2">
      <c r="A69" s="48"/>
      <c r="B69" s="48" t="s">
        <v>31</v>
      </c>
      <c r="C69" s="48" t="s">
        <v>603</v>
      </c>
      <c r="D69" s="49" t="s">
        <v>602</v>
      </c>
      <c r="E69" s="50">
        <f>Source!CA35</f>
        <v>41</v>
      </c>
      <c r="F69" s="50"/>
      <c r="G69" s="50">
        <f>Source!AU35</f>
        <v>41</v>
      </c>
      <c r="H69" s="51"/>
      <c r="I69" s="52"/>
      <c r="J69" s="51"/>
      <c r="K69" s="52"/>
      <c r="L69" s="51">
        <f>SUM(BA60:BA70)</f>
        <v>8.98</v>
      </c>
    </row>
    <row r="70" spans="1:82" ht="15" x14ac:dyDescent="0.2">
      <c r="C70" s="79" t="s">
        <v>604</v>
      </c>
      <c r="D70" s="79"/>
      <c r="E70" s="79"/>
      <c r="F70" s="79"/>
      <c r="G70" s="79"/>
      <c r="H70" s="79"/>
      <c r="I70" s="80">
        <f>K70/E60</f>
        <v>5039</v>
      </c>
      <c r="J70" s="80"/>
      <c r="K70" s="80">
        <f>L62+L64+L68+L69</f>
        <v>50.39</v>
      </c>
      <c r="L70" s="80"/>
      <c r="AD70">
        <f>ROUND((Source!AT35/100)*((ROUND(SUMIF(SmtRes!AQ3:'SmtRes'!AQ4,"=1",SmtRes!AD3:'SmtRes'!AD4)*Source!I35, 2)+ROUND(SUMIF(SmtRes!AQ3:'SmtRes'!AQ4,"=1",SmtRes!AC3:'SmtRes'!AC4)*Source!I35, 2))), 2)</f>
        <v>4.16</v>
      </c>
      <c r="AE70">
        <f>ROUND((Source!AU35/100)*((ROUND(SUMIF(SmtRes!AQ3:'SmtRes'!AQ4,"=1",SmtRes!AD3:'SmtRes'!AD4)*Source!I35, 2)+ROUND(SUMIF(SmtRes!AQ3:'SmtRes'!AQ4,"=1",SmtRes!AC3:'SmtRes'!AC4)*Source!I35, 2))), 2)</f>
        <v>1.91</v>
      </c>
      <c r="AN70" s="53">
        <f>L62+L64+L68+L69</f>
        <v>50.39</v>
      </c>
      <c r="AO70">
        <f>0</f>
        <v>0</v>
      </c>
      <c r="AQ70" t="s">
        <v>605</v>
      </c>
      <c r="AR70" s="53">
        <f>L62</f>
        <v>21.91</v>
      </c>
      <c r="AT70">
        <f>0</f>
        <v>0</v>
      </c>
      <c r="AV70" t="s">
        <v>605</v>
      </c>
      <c r="AW70" s="53">
        <f>L64</f>
        <v>0</v>
      </c>
      <c r="AZ70">
        <f>Source!X35</f>
        <v>19.5</v>
      </c>
      <c r="BA70">
        <f>Source!Y35</f>
        <v>8.98</v>
      </c>
      <c r="CD70">
        <v>1</v>
      </c>
    </row>
    <row r="71" spans="1:82" ht="92.25" x14ac:dyDescent="0.2">
      <c r="A71" s="38" t="s">
        <v>37</v>
      </c>
      <c r="B71" s="40" t="s">
        <v>608</v>
      </c>
      <c r="C71" s="40" t="s">
        <v>609</v>
      </c>
      <c r="D71" s="41" t="str">
        <f>Source!H36</f>
        <v>100 ШТ</v>
      </c>
      <c r="E71" s="42">
        <f>Source!K36</f>
        <v>0.01</v>
      </c>
      <c r="F71" s="42"/>
      <c r="G71" s="42">
        <f>Source!I36</f>
        <v>0.01</v>
      </c>
      <c r="H71" s="44"/>
      <c r="I71" s="43"/>
      <c r="J71" s="44"/>
      <c r="K71" s="43"/>
      <c r="L71" s="44"/>
    </row>
    <row r="72" spans="1:82" x14ac:dyDescent="0.2">
      <c r="C72" s="45" t="str">
        <f>"Объем: "&amp;Source!I36&amp;"=1/"&amp;"100"</f>
        <v>Объем: 0,01=1/100</v>
      </c>
    </row>
    <row r="73" spans="1:82" ht="15" x14ac:dyDescent="0.2">
      <c r="A73" s="39"/>
      <c r="B73" s="42">
        <v>1</v>
      </c>
      <c r="C73" s="39" t="s">
        <v>597</v>
      </c>
      <c r="D73" s="41" t="s">
        <v>507</v>
      </c>
      <c r="E73" s="46"/>
      <c r="F73" s="42"/>
      <c r="G73" s="46">
        <f>Source!U36</f>
        <v>8.4599999999999995E-2</v>
      </c>
      <c r="H73" s="42"/>
      <c r="I73" s="42"/>
      <c r="J73" s="42"/>
      <c r="K73" s="42"/>
      <c r="L73" s="47">
        <f>SUM(L74:L74)-SUMIF(CE74:CE74, 1, L74:L74)</f>
        <v>28.42</v>
      </c>
    </row>
    <row r="74" spans="1:82" ht="28.5" x14ac:dyDescent="0.2">
      <c r="A74" s="40"/>
      <c r="B74" s="40" t="s">
        <v>505</v>
      </c>
      <c r="C74" s="40" t="s">
        <v>506</v>
      </c>
      <c r="D74" s="41" t="s">
        <v>507</v>
      </c>
      <c r="E74" s="42">
        <v>8.4600000000000009</v>
      </c>
      <c r="F74" s="42"/>
      <c r="G74" s="42">
        <f>SmtRes!CX5</f>
        <v>8.4599999999999995E-2</v>
      </c>
      <c r="H74" s="44"/>
      <c r="I74" s="43"/>
      <c r="J74" s="44">
        <f>SmtRes!CZ5</f>
        <v>467.28</v>
      </c>
      <c r="K74" s="43">
        <f>ROUND(0.719,7)</f>
        <v>0.71899999999999997</v>
      </c>
      <c r="L74" s="44">
        <f>SmtRes!DI5</f>
        <v>28.42</v>
      </c>
    </row>
    <row r="75" spans="1:82" ht="15" x14ac:dyDescent="0.2">
      <c r="A75" s="39"/>
      <c r="B75" s="42">
        <v>4</v>
      </c>
      <c r="C75" s="39" t="s">
        <v>598</v>
      </c>
      <c r="D75" s="41"/>
      <c r="E75" s="46"/>
      <c r="F75" s="42"/>
      <c r="G75" s="46"/>
      <c r="H75" s="42"/>
      <c r="I75" s="42"/>
      <c r="J75" s="42"/>
      <c r="K75" s="42"/>
      <c r="L75" s="47">
        <f>SUM(L76:L76)-SUMIF(CE76:CE76, 1, L76:L76)</f>
        <v>0</v>
      </c>
    </row>
    <row r="76" spans="1:82" ht="14.25" x14ac:dyDescent="0.2">
      <c r="A76" s="40"/>
      <c r="B76" s="40" t="s">
        <v>508</v>
      </c>
      <c r="C76" s="48" t="s">
        <v>510</v>
      </c>
      <c r="D76" s="49" t="s">
        <v>511</v>
      </c>
      <c r="E76" s="50">
        <v>1.2700000000000001E-3</v>
      </c>
      <c r="F76" s="50">
        <f>ROUND(0,7)</f>
        <v>0</v>
      </c>
      <c r="G76" s="50">
        <f>SmtRes!CX6</f>
        <v>0</v>
      </c>
      <c r="H76" s="51"/>
      <c r="I76" s="52"/>
      <c r="J76" s="51">
        <f>SmtRes!CZ6</f>
        <v>48519.39</v>
      </c>
      <c r="K76" s="52"/>
      <c r="L76" s="51">
        <f>SmtRes!DF6</f>
        <v>0</v>
      </c>
    </row>
    <row r="77" spans="1:82" ht="15" x14ac:dyDescent="0.2">
      <c r="A77" s="40"/>
      <c r="B77" s="40"/>
      <c r="C77" s="54" t="s">
        <v>599</v>
      </c>
      <c r="D77" s="41"/>
      <c r="E77" s="42"/>
      <c r="F77" s="42"/>
      <c r="G77" s="42"/>
      <c r="H77" s="44"/>
      <c r="I77" s="43"/>
      <c r="J77" s="44"/>
      <c r="K77" s="43"/>
      <c r="L77" s="44">
        <f>L73+L75</f>
        <v>28.42</v>
      </c>
    </row>
    <row r="78" spans="1:82" ht="14.25" x14ac:dyDescent="0.2">
      <c r="A78" s="40"/>
      <c r="B78" s="40"/>
      <c r="C78" s="40" t="s">
        <v>600</v>
      </c>
      <c r="D78" s="41"/>
      <c r="E78" s="42"/>
      <c r="F78" s="42"/>
      <c r="G78" s="42"/>
      <c r="H78" s="44"/>
      <c r="I78" s="43"/>
      <c r="J78" s="44"/>
      <c r="K78" s="43"/>
      <c r="L78" s="44">
        <f>SUM(AR71:AR81)+SUM(AS71:AS81)+SUM(AT71:AT81)+SUM(AU71:AU81)+SUM(AV71:AV81)</f>
        <v>28.42</v>
      </c>
    </row>
    <row r="79" spans="1:82" ht="57" x14ac:dyDescent="0.2">
      <c r="A79" s="40"/>
      <c r="B79" s="40" t="s">
        <v>30</v>
      </c>
      <c r="C79" s="40" t="s">
        <v>601</v>
      </c>
      <c r="D79" s="41" t="s">
        <v>602</v>
      </c>
      <c r="E79" s="42">
        <f>Source!BZ36</f>
        <v>89</v>
      </c>
      <c r="F79" s="42"/>
      <c r="G79" s="42">
        <f>Source!AT36</f>
        <v>89</v>
      </c>
      <c r="H79" s="44"/>
      <c r="I79" s="43"/>
      <c r="J79" s="44"/>
      <c r="K79" s="43"/>
      <c r="L79" s="44">
        <f>SUM(AZ71:AZ81)</f>
        <v>25.29</v>
      </c>
    </row>
    <row r="80" spans="1:82" ht="57" x14ac:dyDescent="0.2">
      <c r="A80" s="48"/>
      <c r="B80" s="48" t="s">
        <v>31</v>
      </c>
      <c r="C80" s="48" t="s">
        <v>603</v>
      </c>
      <c r="D80" s="49" t="s">
        <v>602</v>
      </c>
      <c r="E80" s="50">
        <f>Source!CA36</f>
        <v>41</v>
      </c>
      <c r="F80" s="50"/>
      <c r="G80" s="50">
        <f>Source!AU36</f>
        <v>41</v>
      </c>
      <c r="H80" s="51"/>
      <c r="I80" s="52"/>
      <c r="J80" s="51"/>
      <c r="K80" s="52"/>
      <c r="L80" s="51">
        <f>SUM(BA71:BA81)</f>
        <v>11.65</v>
      </c>
    </row>
    <row r="81" spans="1:82" ht="15" x14ac:dyDescent="0.2">
      <c r="C81" s="79" t="s">
        <v>604</v>
      </c>
      <c r="D81" s="79"/>
      <c r="E81" s="79"/>
      <c r="F81" s="79"/>
      <c r="G81" s="79"/>
      <c r="H81" s="79"/>
      <c r="I81" s="80">
        <f>K81/E71</f>
        <v>6536</v>
      </c>
      <c r="J81" s="80"/>
      <c r="K81" s="80">
        <f>L73+L75+L79+L80</f>
        <v>65.36</v>
      </c>
      <c r="L81" s="80"/>
      <c r="AD81">
        <f>ROUND((Source!AT36/100)*((ROUND(SUMIF(SmtRes!AQ5:'SmtRes'!AQ6,"=1",SmtRes!AD5:'SmtRes'!AD6)*Source!I36, 2)+ROUND(SUMIF(SmtRes!AQ5:'SmtRes'!AQ6,"=1",SmtRes!AC5:'SmtRes'!AC6)*Source!I36, 2))), 2)</f>
        <v>4.16</v>
      </c>
      <c r="AE81">
        <f>ROUND((Source!AU36/100)*((ROUND(SUMIF(SmtRes!AQ5:'SmtRes'!AQ6,"=1",SmtRes!AD5:'SmtRes'!AD6)*Source!I36, 2)+ROUND(SUMIF(SmtRes!AQ5:'SmtRes'!AQ6,"=1",SmtRes!AC5:'SmtRes'!AC6)*Source!I36, 2))), 2)</f>
        <v>1.91</v>
      </c>
      <c r="AN81" s="53">
        <f>L73+L75+L79+L80</f>
        <v>65.36</v>
      </c>
      <c r="AO81">
        <f>0</f>
        <v>0</v>
      </c>
      <c r="AQ81" t="s">
        <v>605</v>
      </c>
      <c r="AR81" s="53">
        <f>L73</f>
        <v>28.42</v>
      </c>
      <c r="AT81">
        <f>0</f>
        <v>0</v>
      </c>
      <c r="AV81" t="s">
        <v>605</v>
      </c>
      <c r="AW81" s="53">
        <f>L75</f>
        <v>0</v>
      </c>
      <c r="AZ81">
        <f>Source!X36</f>
        <v>25.29</v>
      </c>
      <c r="BA81">
        <f>Source!Y36</f>
        <v>11.65</v>
      </c>
      <c r="CD81">
        <v>1</v>
      </c>
    </row>
    <row r="82" spans="1:82" ht="92.25" x14ac:dyDescent="0.2">
      <c r="A82" s="38" t="s">
        <v>41</v>
      </c>
      <c r="B82" s="40" t="s">
        <v>610</v>
      </c>
      <c r="C82" s="40" t="s">
        <v>611</v>
      </c>
      <c r="D82" s="41" t="str">
        <f>Source!H37</f>
        <v>100 ШТ</v>
      </c>
      <c r="E82" s="42">
        <f>Source!K37</f>
        <v>0.01</v>
      </c>
      <c r="F82" s="42"/>
      <c r="G82" s="42">
        <f>Source!I37</f>
        <v>0.01</v>
      </c>
      <c r="H82" s="44"/>
      <c r="I82" s="43"/>
      <c r="J82" s="44"/>
      <c r="K82" s="43"/>
      <c r="L82" s="44"/>
    </row>
    <row r="83" spans="1:82" x14ac:dyDescent="0.2">
      <c r="C83" s="45" t="str">
        <f>"Объем: "&amp;Source!I37&amp;"=1/"&amp;"100"</f>
        <v>Объем: 0,01=1/100</v>
      </c>
    </row>
    <row r="84" spans="1:82" ht="15" x14ac:dyDescent="0.2">
      <c r="A84" s="39"/>
      <c r="B84" s="42">
        <v>1</v>
      </c>
      <c r="C84" s="39" t="s">
        <v>597</v>
      </c>
      <c r="D84" s="41" t="s">
        <v>507</v>
      </c>
      <c r="E84" s="46"/>
      <c r="F84" s="42"/>
      <c r="G84" s="46">
        <f>Source!U37</f>
        <v>0.10100000000000001</v>
      </c>
      <c r="H84" s="42"/>
      <c r="I84" s="42"/>
      <c r="J84" s="42"/>
      <c r="K84" s="42"/>
      <c r="L84" s="47">
        <f>SUM(L85:L85)-SUMIF(CE85:CE85, 1, L85:L85)</f>
        <v>33.93</v>
      </c>
    </row>
    <row r="85" spans="1:82" ht="28.5" x14ac:dyDescent="0.2">
      <c r="A85" s="40"/>
      <c r="B85" s="40" t="s">
        <v>505</v>
      </c>
      <c r="C85" s="40" t="s">
        <v>506</v>
      </c>
      <c r="D85" s="41" t="s">
        <v>507</v>
      </c>
      <c r="E85" s="42">
        <v>10.1</v>
      </c>
      <c r="F85" s="42"/>
      <c r="G85" s="42">
        <f>SmtRes!CX7</f>
        <v>0.10100000000000001</v>
      </c>
      <c r="H85" s="44"/>
      <c r="I85" s="43"/>
      <c r="J85" s="44">
        <f>SmtRes!CZ7</f>
        <v>467.28</v>
      </c>
      <c r="K85" s="43">
        <f>ROUND(0.719,7)</f>
        <v>0.71899999999999997</v>
      </c>
      <c r="L85" s="44">
        <f>SmtRes!DI7</f>
        <v>33.93</v>
      </c>
    </row>
    <row r="86" spans="1:82" ht="15" x14ac:dyDescent="0.2">
      <c r="A86" s="39"/>
      <c r="B86" s="42">
        <v>4</v>
      </c>
      <c r="C86" s="39" t="s">
        <v>598</v>
      </c>
      <c r="D86" s="41"/>
      <c r="E86" s="46"/>
      <c r="F86" s="42"/>
      <c r="G86" s="46"/>
      <c r="H86" s="42"/>
      <c r="I86" s="42"/>
      <c r="J86" s="42"/>
      <c r="K86" s="42"/>
      <c r="L86" s="47">
        <f>SUM(L87:L87)-SUMIF(CE87:CE87, 1, L87:L87)</f>
        <v>0</v>
      </c>
    </row>
    <row r="87" spans="1:82" ht="14.25" x14ac:dyDescent="0.2">
      <c r="A87" s="40"/>
      <c r="B87" s="40" t="s">
        <v>508</v>
      </c>
      <c r="C87" s="48" t="s">
        <v>510</v>
      </c>
      <c r="D87" s="49" t="s">
        <v>511</v>
      </c>
      <c r="E87" s="50">
        <v>1.5200000000000001E-3</v>
      </c>
      <c r="F87" s="50">
        <f>ROUND(0,7)</f>
        <v>0</v>
      </c>
      <c r="G87" s="50">
        <f>SmtRes!CX8</f>
        <v>0</v>
      </c>
      <c r="H87" s="51"/>
      <c r="I87" s="52"/>
      <c r="J87" s="51">
        <f>SmtRes!CZ8</f>
        <v>48519.39</v>
      </c>
      <c r="K87" s="52"/>
      <c r="L87" s="51">
        <f>SmtRes!DF8</f>
        <v>0</v>
      </c>
    </row>
    <row r="88" spans="1:82" ht="15" x14ac:dyDescent="0.2">
      <c r="A88" s="40"/>
      <c r="B88" s="40"/>
      <c r="C88" s="54" t="s">
        <v>599</v>
      </c>
      <c r="D88" s="41"/>
      <c r="E88" s="42"/>
      <c r="F88" s="42"/>
      <c r="G88" s="42"/>
      <c r="H88" s="44"/>
      <c r="I88" s="43"/>
      <c r="J88" s="44"/>
      <c r="K88" s="43"/>
      <c r="L88" s="44">
        <f>L84+L86</f>
        <v>33.93</v>
      </c>
    </row>
    <row r="89" spans="1:82" ht="14.25" x14ac:dyDescent="0.2">
      <c r="A89" s="40"/>
      <c r="B89" s="40"/>
      <c r="C89" s="40" t="s">
        <v>600</v>
      </c>
      <c r="D89" s="41"/>
      <c r="E89" s="42"/>
      <c r="F89" s="42"/>
      <c r="G89" s="42"/>
      <c r="H89" s="44"/>
      <c r="I89" s="43"/>
      <c r="J89" s="44"/>
      <c r="K89" s="43"/>
      <c r="L89" s="44">
        <f>SUM(AR82:AR92)+SUM(AS82:AS92)+SUM(AT82:AT92)+SUM(AU82:AU92)+SUM(AV82:AV92)</f>
        <v>33.93</v>
      </c>
    </row>
    <row r="90" spans="1:82" ht="57" x14ac:dyDescent="0.2">
      <c r="A90" s="40"/>
      <c r="B90" s="40" t="s">
        <v>30</v>
      </c>
      <c r="C90" s="40" t="s">
        <v>601</v>
      </c>
      <c r="D90" s="41" t="s">
        <v>602</v>
      </c>
      <c r="E90" s="42">
        <f>Source!BZ37</f>
        <v>89</v>
      </c>
      <c r="F90" s="42"/>
      <c r="G90" s="42">
        <f>Source!AT37</f>
        <v>89</v>
      </c>
      <c r="H90" s="44"/>
      <c r="I90" s="43"/>
      <c r="J90" s="44"/>
      <c r="K90" s="43"/>
      <c r="L90" s="44">
        <f>SUM(AZ82:AZ92)</f>
        <v>30.2</v>
      </c>
    </row>
    <row r="91" spans="1:82" ht="57" x14ac:dyDescent="0.2">
      <c r="A91" s="48"/>
      <c r="B91" s="48" t="s">
        <v>31</v>
      </c>
      <c r="C91" s="48" t="s">
        <v>603</v>
      </c>
      <c r="D91" s="49" t="s">
        <v>602</v>
      </c>
      <c r="E91" s="50">
        <f>Source!CA37</f>
        <v>41</v>
      </c>
      <c r="F91" s="50"/>
      <c r="G91" s="50">
        <f>Source!AU37</f>
        <v>41</v>
      </c>
      <c r="H91" s="51"/>
      <c r="I91" s="52"/>
      <c r="J91" s="51"/>
      <c r="K91" s="52"/>
      <c r="L91" s="51">
        <f>SUM(BA82:BA92)</f>
        <v>13.91</v>
      </c>
    </row>
    <row r="92" spans="1:82" ht="15" x14ac:dyDescent="0.2">
      <c r="C92" s="79" t="s">
        <v>604</v>
      </c>
      <c r="D92" s="79"/>
      <c r="E92" s="79"/>
      <c r="F92" s="79"/>
      <c r="G92" s="79"/>
      <c r="H92" s="79"/>
      <c r="I92" s="80">
        <f>K92/E82</f>
        <v>7803.9999999999991</v>
      </c>
      <c r="J92" s="80"/>
      <c r="K92" s="80">
        <f>L84+L86+L90+L91</f>
        <v>78.039999999999992</v>
      </c>
      <c r="L92" s="80"/>
      <c r="AD92">
        <f>ROUND((Source!AT37/100)*((ROUND(SUMIF(SmtRes!AQ7:'SmtRes'!AQ8,"=1",SmtRes!AD7:'SmtRes'!AD8)*Source!I37, 2)+ROUND(SUMIF(SmtRes!AQ7:'SmtRes'!AQ8,"=1",SmtRes!AC7:'SmtRes'!AC8)*Source!I37, 2))), 2)</f>
        <v>4.16</v>
      </c>
      <c r="AE92">
        <f>ROUND((Source!AU37/100)*((ROUND(SUMIF(SmtRes!AQ7:'SmtRes'!AQ8,"=1",SmtRes!AD7:'SmtRes'!AD8)*Source!I37, 2)+ROUND(SUMIF(SmtRes!AQ7:'SmtRes'!AQ8,"=1",SmtRes!AC7:'SmtRes'!AC8)*Source!I37, 2))), 2)</f>
        <v>1.91</v>
      </c>
      <c r="AN92" s="53">
        <f>L84+L86+L90+L91</f>
        <v>78.039999999999992</v>
      </c>
      <c r="AO92">
        <f>0</f>
        <v>0</v>
      </c>
      <c r="AQ92" t="s">
        <v>605</v>
      </c>
      <c r="AR92" s="53">
        <f>L84</f>
        <v>33.93</v>
      </c>
      <c r="AT92">
        <f>0</f>
        <v>0</v>
      </c>
      <c r="AV92" t="s">
        <v>605</v>
      </c>
      <c r="AW92" s="53">
        <f>L86</f>
        <v>0</v>
      </c>
      <c r="AZ92">
        <f>Source!X37</f>
        <v>30.2</v>
      </c>
      <c r="BA92">
        <f>Source!Y37</f>
        <v>13.91</v>
      </c>
      <c r="CD92">
        <v>1</v>
      </c>
    </row>
    <row r="93" spans="1:82" ht="92.25" x14ac:dyDescent="0.2">
      <c r="A93" s="38" t="s">
        <v>45</v>
      </c>
      <c r="B93" s="40" t="s">
        <v>612</v>
      </c>
      <c r="C93" s="40" t="s">
        <v>613</v>
      </c>
      <c r="D93" s="41" t="str">
        <f>Source!H38</f>
        <v>100 ШТ</v>
      </c>
      <c r="E93" s="42">
        <f>Source!K38</f>
        <v>0.01</v>
      </c>
      <c r="F93" s="42"/>
      <c r="G93" s="42">
        <f>Source!I38</f>
        <v>0.01</v>
      </c>
      <c r="H93" s="44"/>
      <c r="I93" s="43"/>
      <c r="J93" s="44"/>
      <c r="K93" s="43"/>
      <c r="L93" s="44"/>
    </row>
    <row r="94" spans="1:82" x14ac:dyDescent="0.2">
      <c r="C94" s="45" t="str">
        <f>"Объем: "&amp;Source!I38&amp;"=1/"&amp;"100"</f>
        <v>Объем: 0,01=1/100</v>
      </c>
    </row>
    <row r="95" spans="1:82" ht="15" x14ac:dyDescent="0.2">
      <c r="A95" s="39"/>
      <c r="B95" s="42">
        <v>1</v>
      </c>
      <c r="C95" s="39" t="s">
        <v>597</v>
      </c>
      <c r="D95" s="41" t="s">
        <v>507</v>
      </c>
      <c r="E95" s="46"/>
      <c r="F95" s="42"/>
      <c r="G95" s="46">
        <f>Source!U38</f>
        <v>0.13400000000000001</v>
      </c>
      <c r="H95" s="42"/>
      <c r="I95" s="42"/>
      <c r="J95" s="42"/>
      <c r="K95" s="42"/>
      <c r="L95" s="47">
        <f>SUM(L96:L96)-SUMIF(CE96:CE96, 1, L96:L96)</f>
        <v>45.02</v>
      </c>
    </row>
    <row r="96" spans="1:82" ht="28.5" x14ac:dyDescent="0.2">
      <c r="A96" s="40"/>
      <c r="B96" s="40" t="s">
        <v>505</v>
      </c>
      <c r="C96" s="40" t="s">
        <v>506</v>
      </c>
      <c r="D96" s="41" t="s">
        <v>507</v>
      </c>
      <c r="E96" s="42">
        <v>13.4</v>
      </c>
      <c r="F96" s="42"/>
      <c r="G96" s="42">
        <f>SmtRes!CX9</f>
        <v>0.13400000000000001</v>
      </c>
      <c r="H96" s="44"/>
      <c r="I96" s="43"/>
      <c r="J96" s="44">
        <f>SmtRes!CZ9</f>
        <v>467.28</v>
      </c>
      <c r="K96" s="43">
        <f>ROUND(0.719,7)</f>
        <v>0.71899999999999997</v>
      </c>
      <c r="L96" s="44">
        <f>SmtRes!DI9</f>
        <v>45.02</v>
      </c>
    </row>
    <row r="97" spans="1:82" ht="15" x14ac:dyDescent="0.2">
      <c r="A97" s="39"/>
      <c r="B97" s="42">
        <v>4</v>
      </c>
      <c r="C97" s="39" t="s">
        <v>598</v>
      </c>
      <c r="D97" s="41"/>
      <c r="E97" s="46"/>
      <c r="F97" s="42"/>
      <c r="G97" s="46"/>
      <c r="H97" s="42"/>
      <c r="I97" s="42"/>
      <c r="J97" s="42"/>
      <c r="K97" s="42"/>
      <c r="L97" s="47">
        <f>SUM(L98:L98)-SUMIF(CE98:CE98, 1, L98:L98)</f>
        <v>0</v>
      </c>
    </row>
    <row r="98" spans="1:82" ht="14.25" x14ac:dyDescent="0.2">
      <c r="A98" s="40"/>
      <c r="B98" s="40" t="s">
        <v>508</v>
      </c>
      <c r="C98" s="48" t="s">
        <v>510</v>
      </c>
      <c r="D98" s="49" t="s">
        <v>511</v>
      </c>
      <c r="E98" s="50">
        <v>2.0999999999999999E-3</v>
      </c>
      <c r="F98" s="50">
        <f>ROUND(0,7)</f>
        <v>0</v>
      </c>
      <c r="G98" s="50">
        <f>SmtRes!CX10</f>
        <v>0</v>
      </c>
      <c r="H98" s="51"/>
      <c r="I98" s="52"/>
      <c r="J98" s="51">
        <f>SmtRes!CZ10</f>
        <v>48519.39</v>
      </c>
      <c r="K98" s="52"/>
      <c r="L98" s="51">
        <f>SmtRes!DF10</f>
        <v>0</v>
      </c>
    </row>
    <row r="99" spans="1:82" ht="15" x14ac:dyDescent="0.2">
      <c r="A99" s="40"/>
      <c r="B99" s="40"/>
      <c r="C99" s="54" t="s">
        <v>599</v>
      </c>
      <c r="D99" s="41"/>
      <c r="E99" s="42"/>
      <c r="F99" s="42"/>
      <c r="G99" s="42"/>
      <c r="H99" s="44"/>
      <c r="I99" s="43"/>
      <c r="J99" s="44"/>
      <c r="K99" s="43"/>
      <c r="L99" s="44">
        <f>L95+L97</f>
        <v>45.02</v>
      </c>
    </row>
    <row r="100" spans="1:82" ht="14.25" x14ac:dyDescent="0.2">
      <c r="A100" s="40"/>
      <c r="B100" s="40"/>
      <c r="C100" s="40" t="s">
        <v>600</v>
      </c>
      <c r="D100" s="41"/>
      <c r="E100" s="42"/>
      <c r="F100" s="42"/>
      <c r="G100" s="42"/>
      <c r="H100" s="44"/>
      <c r="I100" s="43"/>
      <c r="J100" s="44"/>
      <c r="K100" s="43"/>
      <c r="L100" s="44">
        <f>SUM(AR93:AR103)+SUM(AS93:AS103)+SUM(AT93:AT103)+SUM(AU93:AU103)+SUM(AV93:AV103)</f>
        <v>45.02</v>
      </c>
    </row>
    <row r="101" spans="1:82" ht="57" x14ac:dyDescent="0.2">
      <c r="A101" s="40"/>
      <c r="B101" s="40" t="s">
        <v>30</v>
      </c>
      <c r="C101" s="40" t="s">
        <v>601</v>
      </c>
      <c r="D101" s="41" t="s">
        <v>602</v>
      </c>
      <c r="E101" s="42">
        <f>Source!BZ38</f>
        <v>89</v>
      </c>
      <c r="F101" s="42"/>
      <c r="G101" s="42">
        <f>Source!AT38</f>
        <v>89</v>
      </c>
      <c r="H101" s="44"/>
      <c r="I101" s="43"/>
      <c r="J101" s="44"/>
      <c r="K101" s="43"/>
      <c r="L101" s="44">
        <f>SUM(AZ93:AZ103)</f>
        <v>40.07</v>
      </c>
    </row>
    <row r="102" spans="1:82" ht="57" x14ac:dyDescent="0.2">
      <c r="A102" s="48"/>
      <c r="B102" s="48" t="s">
        <v>31</v>
      </c>
      <c r="C102" s="48" t="s">
        <v>603</v>
      </c>
      <c r="D102" s="49" t="s">
        <v>602</v>
      </c>
      <c r="E102" s="50">
        <f>Source!CA38</f>
        <v>41</v>
      </c>
      <c r="F102" s="50"/>
      <c r="G102" s="50">
        <f>Source!AU38</f>
        <v>41</v>
      </c>
      <c r="H102" s="51"/>
      <c r="I102" s="52"/>
      <c r="J102" s="51"/>
      <c r="K102" s="52"/>
      <c r="L102" s="51">
        <f>SUM(BA93:BA103)</f>
        <v>18.46</v>
      </c>
    </row>
    <row r="103" spans="1:82" ht="15" x14ac:dyDescent="0.2">
      <c r="C103" s="79" t="s">
        <v>604</v>
      </c>
      <c r="D103" s="79"/>
      <c r="E103" s="79"/>
      <c r="F103" s="79"/>
      <c r="G103" s="79"/>
      <c r="H103" s="79"/>
      <c r="I103" s="80">
        <f>K103/E93</f>
        <v>10355.000000000002</v>
      </c>
      <c r="J103" s="80"/>
      <c r="K103" s="80">
        <f>L95+L97+L101+L102</f>
        <v>103.55000000000001</v>
      </c>
      <c r="L103" s="80"/>
      <c r="AD103">
        <f>ROUND((Source!AT38/100)*((ROUND(SUMIF(SmtRes!AQ9:'SmtRes'!AQ10,"=1",SmtRes!AD9:'SmtRes'!AD10)*Source!I38, 2)+ROUND(SUMIF(SmtRes!AQ9:'SmtRes'!AQ10,"=1",SmtRes!AC9:'SmtRes'!AC10)*Source!I38, 2))), 2)</f>
        <v>4.16</v>
      </c>
      <c r="AE103">
        <f>ROUND((Source!AU38/100)*((ROUND(SUMIF(SmtRes!AQ9:'SmtRes'!AQ10,"=1",SmtRes!AD9:'SmtRes'!AD10)*Source!I38, 2)+ROUND(SUMIF(SmtRes!AQ9:'SmtRes'!AQ10,"=1",SmtRes!AC9:'SmtRes'!AC10)*Source!I38, 2))), 2)</f>
        <v>1.91</v>
      </c>
      <c r="AN103" s="53">
        <f>L95+L97+L101+L102</f>
        <v>103.55000000000001</v>
      </c>
      <c r="AO103">
        <f>0</f>
        <v>0</v>
      </c>
      <c r="AQ103" t="s">
        <v>605</v>
      </c>
      <c r="AR103" s="53">
        <f>L95</f>
        <v>45.02</v>
      </c>
      <c r="AT103">
        <f>0</f>
        <v>0</v>
      </c>
      <c r="AV103" t="s">
        <v>605</v>
      </c>
      <c r="AW103" s="53">
        <f>L97</f>
        <v>0</v>
      </c>
      <c r="AZ103">
        <f>Source!X38</f>
        <v>40.07</v>
      </c>
      <c r="BA103">
        <f>Source!Y38</f>
        <v>18.46</v>
      </c>
      <c r="CD103">
        <v>1</v>
      </c>
    </row>
    <row r="104" spans="1:82" ht="92.25" x14ac:dyDescent="0.2">
      <c r="A104" s="38" t="s">
        <v>49</v>
      </c>
      <c r="B104" s="40" t="s">
        <v>614</v>
      </c>
      <c r="C104" s="40" t="s">
        <v>615</v>
      </c>
      <c r="D104" s="41" t="str">
        <f>Source!H39</f>
        <v>100 ШТ</v>
      </c>
      <c r="E104" s="42">
        <f>Source!K39</f>
        <v>0.01</v>
      </c>
      <c r="F104" s="42"/>
      <c r="G104" s="42">
        <f>Source!I39</f>
        <v>0.01</v>
      </c>
      <c r="H104" s="44"/>
      <c r="I104" s="43"/>
      <c r="J104" s="44"/>
      <c r="K104" s="43"/>
      <c r="L104" s="44"/>
    </row>
    <row r="105" spans="1:82" x14ac:dyDescent="0.2">
      <c r="C105" s="45" t="str">
        <f>"Объем: "&amp;Source!I39&amp;"=1/"&amp;"100"</f>
        <v>Объем: 0,01=1/100</v>
      </c>
    </row>
    <row r="106" spans="1:82" ht="15" x14ac:dyDescent="0.2">
      <c r="A106" s="39"/>
      <c r="B106" s="42">
        <v>1</v>
      </c>
      <c r="C106" s="39" t="s">
        <v>597</v>
      </c>
      <c r="D106" s="41" t="s">
        <v>507</v>
      </c>
      <c r="E106" s="46"/>
      <c r="F106" s="42"/>
      <c r="G106" s="46">
        <f>Source!U39</f>
        <v>0.20499999999999999</v>
      </c>
      <c r="H106" s="42"/>
      <c r="I106" s="42"/>
      <c r="J106" s="42"/>
      <c r="K106" s="42"/>
      <c r="L106" s="47">
        <f>SUM(L107:L107)-SUMIF(CE107:CE107, 1, L107:L107)</f>
        <v>68.87</v>
      </c>
    </row>
    <row r="107" spans="1:82" ht="28.5" x14ac:dyDescent="0.2">
      <c r="A107" s="40"/>
      <c r="B107" s="40" t="s">
        <v>505</v>
      </c>
      <c r="C107" s="40" t="s">
        <v>506</v>
      </c>
      <c r="D107" s="41" t="s">
        <v>507</v>
      </c>
      <c r="E107" s="42">
        <v>20.5</v>
      </c>
      <c r="F107" s="42"/>
      <c r="G107" s="42">
        <f>SmtRes!CX11</f>
        <v>0.20499999999999999</v>
      </c>
      <c r="H107" s="44"/>
      <c r="I107" s="43"/>
      <c r="J107" s="44">
        <f>SmtRes!CZ11</f>
        <v>467.28</v>
      </c>
      <c r="K107" s="43">
        <f>ROUND(0.719,7)</f>
        <v>0.71899999999999997</v>
      </c>
      <c r="L107" s="44">
        <f>SmtRes!DI11</f>
        <v>68.87</v>
      </c>
    </row>
    <row r="108" spans="1:82" ht="15" x14ac:dyDescent="0.2">
      <c r="A108" s="39"/>
      <c r="B108" s="42">
        <v>4</v>
      </c>
      <c r="C108" s="39" t="s">
        <v>598</v>
      </c>
      <c r="D108" s="41"/>
      <c r="E108" s="46"/>
      <c r="F108" s="42"/>
      <c r="G108" s="46"/>
      <c r="H108" s="42"/>
      <c r="I108" s="42"/>
      <c r="J108" s="42"/>
      <c r="K108" s="42"/>
      <c r="L108" s="47">
        <f>SUM(L109:L109)-SUMIF(CE109:CE109, 1, L109:L109)</f>
        <v>0</v>
      </c>
    </row>
    <row r="109" spans="1:82" ht="14.25" x14ac:dyDescent="0.2">
      <c r="A109" s="40"/>
      <c r="B109" s="40" t="s">
        <v>508</v>
      </c>
      <c r="C109" s="48" t="s">
        <v>510</v>
      </c>
      <c r="D109" s="49" t="s">
        <v>511</v>
      </c>
      <c r="E109" s="50">
        <v>3.0699999999999998E-3</v>
      </c>
      <c r="F109" s="50">
        <f>ROUND(0,7)</f>
        <v>0</v>
      </c>
      <c r="G109" s="50">
        <f>SmtRes!CX12</f>
        <v>0</v>
      </c>
      <c r="H109" s="51"/>
      <c r="I109" s="52"/>
      <c r="J109" s="51">
        <f>SmtRes!CZ12</f>
        <v>48519.39</v>
      </c>
      <c r="K109" s="52"/>
      <c r="L109" s="51">
        <f>SmtRes!DF12</f>
        <v>0</v>
      </c>
    </row>
    <row r="110" spans="1:82" ht="15" x14ac:dyDescent="0.2">
      <c r="A110" s="40"/>
      <c r="B110" s="40"/>
      <c r="C110" s="54" t="s">
        <v>599</v>
      </c>
      <c r="D110" s="41"/>
      <c r="E110" s="42"/>
      <c r="F110" s="42"/>
      <c r="G110" s="42"/>
      <c r="H110" s="44"/>
      <c r="I110" s="43"/>
      <c r="J110" s="44"/>
      <c r="K110" s="43"/>
      <c r="L110" s="44">
        <f>L106+L108</f>
        <v>68.87</v>
      </c>
    </row>
    <row r="111" spans="1:82" ht="14.25" x14ac:dyDescent="0.2">
      <c r="A111" s="40"/>
      <c r="B111" s="40"/>
      <c r="C111" s="40" t="s">
        <v>600</v>
      </c>
      <c r="D111" s="41"/>
      <c r="E111" s="42"/>
      <c r="F111" s="42"/>
      <c r="G111" s="42"/>
      <c r="H111" s="44"/>
      <c r="I111" s="43"/>
      <c r="J111" s="44"/>
      <c r="K111" s="43"/>
      <c r="L111" s="44">
        <f>SUM(AR104:AR114)+SUM(AS104:AS114)+SUM(AT104:AT114)+SUM(AU104:AU114)+SUM(AV104:AV114)</f>
        <v>68.87</v>
      </c>
    </row>
    <row r="112" spans="1:82" ht="57" x14ac:dyDescent="0.2">
      <c r="A112" s="40"/>
      <c r="B112" s="40" t="s">
        <v>30</v>
      </c>
      <c r="C112" s="40" t="s">
        <v>601</v>
      </c>
      <c r="D112" s="41" t="s">
        <v>602</v>
      </c>
      <c r="E112" s="42">
        <f>Source!BZ39</f>
        <v>89</v>
      </c>
      <c r="F112" s="42"/>
      <c r="G112" s="42">
        <f>Source!AT39</f>
        <v>89</v>
      </c>
      <c r="H112" s="44"/>
      <c r="I112" s="43"/>
      <c r="J112" s="44"/>
      <c r="K112" s="43"/>
      <c r="L112" s="44">
        <f>SUM(AZ104:AZ114)</f>
        <v>61.29</v>
      </c>
    </row>
    <row r="113" spans="1:82" ht="57" x14ac:dyDescent="0.2">
      <c r="A113" s="48"/>
      <c r="B113" s="48" t="s">
        <v>31</v>
      </c>
      <c r="C113" s="48" t="s">
        <v>603</v>
      </c>
      <c r="D113" s="49" t="s">
        <v>602</v>
      </c>
      <c r="E113" s="50">
        <f>Source!CA39</f>
        <v>41</v>
      </c>
      <c r="F113" s="50"/>
      <c r="G113" s="50">
        <f>Source!AU39</f>
        <v>41</v>
      </c>
      <c r="H113" s="51"/>
      <c r="I113" s="52"/>
      <c r="J113" s="51"/>
      <c r="K113" s="52"/>
      <c r="L113" s="51">
        <f>SUM(BA104:BA114)</f>
        <v>28.24</v>
      </c>
    </row>
    <row r="114" spans="1:82" ht="15" x14ac:dyDescent="0.2">
      <c r="C114" s="79" t="s">
        <v>604</v>
      </c>
      <c r="D114" s="79"/>
      <c r="E114" s="79"/>
      <c r="F114" s="79"/>
      <c r="G114" s="79"/>
      <c r="H114" s="79"/>
      <c r="I114" s="80">
        <f>K114/E104</f>
        <v>15840</v>
      </c>
      <c r="J114" s="80"/>
      <c r="K114" s="80">
        <f>L106+L108+L112+L113</f>
        <v>158.4</v>
      </c>
      <c r="L114" s="80"/>
      <c r="AD114">
        <f>ROUND((Source!AT39/100)*((ROUND(SUMIF(SmtRes!AQ11:'SmtRes'!AQ12,"=1",SmtRes!AD11:'SmtRes'!AD12)*Source!I39, 2)+ROUND(SUMIF(SmtRes!AQ11:'SmtRes'!AQ12,"=1",SmtRes!AC11:'SmtRes'!AC12)*Source!I39, 2))), 2)</f>
        <v>4.16</v>
      </c>
      <c r="AE114">
        <f>ROUND((Source!AU39/100)*((ROUND(SUMIF(SmtRes!AQ11:'SmtRes'!AQ12,"=1",SmtRes!AD11:'SmtRes'!AD12)*Source!I39, 2)+ROUND(SUMIF(SmtRes!AQ11:'SmtRes'!AQ12,"=1",SmtRes!AC11:'SmtRes'!AC12)*Source!I39, 2))), 2)</f>
        <v>1.91</v>
      </c>
      <c r="AN114" s="53">
        <f>L106+L108+L112+L113</f>
        <v>158.4</v>
      </c>
      <c r="AO114">
        <f>0</f>
        <v>0</v>
      </c>
      <c r="AQ114" t="s">
        <v>605</v>
      </c>
      <c r="AR114" s="53">
        <f>L106</f>
        <v>68.87</v>
      </c>
      <c r="AT114">
        <f>0</f>
        <v>0</v>
      </c>
      <c r="AV114" t="s">
        <v>605</v>
      </c>
      <c r="AW114" s="53">
        <f>L108</f>
        <v>0</v>
      </c>
      <c r="AZ114">
        <f>Source!X39</f>
        <v>61.29</v>
      </c>
      <c r="BA114">
        <f>Source!Y39</f>
        <v>28.24</v>
      </c>
      <c r="CD114">
        <v>1</v>
      </c>
    </row>
    <row r="116" spans="1:82" ht="16.5" x14ac:dyDescent="0.2">
      <c r="A116" s="81" t="s">
        <v>616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</row>
    <row r="117" spans="1:82" ht="132" x14ac:dyDescent="0.2">
      <c r="A117" s="38" t="s">
        <v>108</v>
      </c>
      <c r="B117" s="40" t="s">
        <v>617</v>
      </c>
      <c r="C117" s="40" t="s">
        <v>618</v>
      </c>
      <c r="D117" s="41" t="str">
        <f>Source!H75</f>
        <v>100 деревьев</v>
      </c>
      <c r="E117" s="42">
        <f>Source!K75</f>
        <v>0.01</v>
      </c>
      <c r="F117" s="42"/>
      <c r="G117" s="42">
        <f>Source!I75</f>
        <v>0.01</v>
      </c>
      <c r="H117" s="44"/>
      <c r="I117" s="43"/>
      <c r="J117" s="44"/>
      <c r="K117" s="43"/>
      <c r="L117" s="44"/>
    </row>
    <row r="118" spans="1:82" ht="38.25" x14ac:dyDescent="0.2">
      <c r="B118" s="55" t="str">
        <f>Source!EO75</f>
        <v>Поправка: Прил. 1.12, п.3.213.</v>
      </c>
      <c r="C118" s="55" t="str">
        <f>Source!CN75</f>
        <v>Поправка: Прил. 1.12, п.3.213.  Наименование: Разделка древесины без заготовки дров</v>
      </c>
    </row>
    <row r="119" spans="1:82" x14ac:dyDescent="0.2">
      <c r="C119" s="45" t="str">
        <f>"Объем: "&amp;Source!I75&amp;"=1/"&amp;"100"</f>
        <v>Объем: 0,01=1/100</v>
      </c>
    </row>
    <row r="120" spans="1:82" ht="15" x14ac:dyDescent="0.2">
      <c r="A120" s="39"/>
      <c r="B120" s="42">
        <v>1</v>
      </c>
      <c r="C120" s="39" t="s">
        <v>597</v>
      </c>
      <c r="D120" s="41" t="s">
        <v>507</v>
      </c>
      <c r="E120" s="46"/>
      <c r="F120" s="42"/>
      <c r="G120" s="46">
        <f>Source!U75</f>
        <v>0.17280000000000001</v>
      </c>
      <c r="H120" s="42"/>
      <c r="I120" s="42"/>
      <c r="J120" s="42"/>
      <c r="K120" s="42"/>
      <c r="L120" s="47">
        <f>SUM(L121:L121)-SUMIF(CE121:CE121, 1, L121:L121)</f>
        <v>46.08</v>
      </c>
    </row>
    <row r="121" spans="1:82" ht="28.5" x14ac:dyDescent="0.2">
      <c r="A121" s="40"/>
      <c r="B121" s="40" t="s">
        <v>512</v>
      </c>
      <c r="C121" s="40" t="s">
        <v>513</v>
      </c>
      <c r="D121" s="41" t="s">
        <v>507</v>
      </c>
      <c r="E121" s="42">
        <v>21.6</v>
      </c>
      <c r="F121" s="42">
        <f>ROUND(0.8,7)</f>
        <v>0.8</v>
      </c>
      <c r="G121" s="42">
        <f>SmtRes!CX13</f>
        <v>0.17280000000000001</v>
      </c>
      <c r="H121" s="44"/>
      <c r="I121" s="43"/>
      <c r="J121" s="44">
        <f>SmtRes!CZ13</f>
        <v>417.34</v>
      </c>
      <c r="K121" s="43">
        <f>ROUND(0.639,7)</f>
        <v>0.63900000000000001</v>
      </c>
      <c r="L121" s="44">
        <f>SmtRes!DI13</f>
        <v>46.08</v>
      </c>
    </row>
    <row r="122" spans="1:82" ht="15" x14ac:dyDescent="0.2">
      <c r="A122" s="39"/>
      <c r="B122" s="42">
        <v>4</v>
      </c>
      <c r="C122" s="39" t="s">
        <v>598</v>
      </c>
      <c r="D122" s="41"/>
      <c r="E122" s="46"/>
      <c r="F122" s="42"/>
      <c r="G122" s="46"/>
      <c r="H122" s="42"/>
      <c r="I122" s="42"/>
      <c r="J122" s="42"/>
      <c r="K122" s="42"/>
      <c r="L122" s="47">
        <f>SUM(L123:L123)-SUMIF(CE123:CE123, 1, L123:L123)</f>
        <v>0</v>
      </c>
    </row>
    <row r="123" spans="1:82" ht="14.25" x14ac:dyDescent="0.2">
      <c r="A123" s="40"/>
      <c r="B123" s="40" t="s">
        <v>508</v>
      </c>
      <c r="C123" s="48" t="s">
        <v>510</v>
      </c>
      <c r="D123" s="49" t="s">
        <v>511</v>
      </c>
      <c r="E123" s="50">
        <v>3.2399999999999998E-3</v>
      </c>
      <c r="F123" s="50">
        <f>ROUND(0,7)</f>
        <v>0</v>
      </c>
      <c r="G123" s="50">
        <f>SmtRes!CX14</f>
        <v>0</v>
      </c>
      <c r="H123" s="51"/>
      <c r="I123" s="52"/>
      <c r="J123" s="51">
        <f>SmtRes!CZ14</f>
        <v>48519.39</v>
      </c>
      <c r="K123" s="52"/>
      <c r="L123" s="51">
        <f>SmtRes!DF14</f>
        <v>0</v>
      </c>
    </row>
    <row r="124" spans="1:82" ht="15" x14ac:dyDescent="0.2">
      <c r="A124" s="40"/>
      <c r="B124" s="40"/>
      <c r="C124" s="54" t="s">
        <v>599</v>
      </c>
      <c r="D124" s="41"/>
      <c r="E124" s="42"/>
      <c r="F124" s="42"/>
      <c r="G124" s="42"/>
      <c r="H124" s="44"/>
      <c r="I124" s="43"/>
      <c r="J124" s="44"/>
      <c r="K124" s="43"/>
      <c r="L124" s="44">
        <f>L120+L122</f>
        <v>46.08</v>
      </c>
    </row>
    <row r="125" spans="1:82" ht="14.25" x14ac:dyDescent="0.2">
      <c r="A125" s="40"/>
      <c r="B125" s="40"/>
      <c r="C125" s="40" t="s">
        <v>600</v>
      </c>
      <c r="D125" s="41"/>
      <c r="E125" s="42"/>
      <c r="F125" s="42"/>
      <c r="G125" s="42"/>
      <c r="H125" s="44"/>
      <c r="I125" s="43"/>
      <c r="J125" s="44"/>
      <c r="K125" s="43"/>
      <c r="L125" s="44">
        <f>SUM(AR117:AR128)+SUM(AS117:AS128)+SUM(AT117:AT128)+SUM(AU117:AU128)+SUM(AV117:AV128)</f>
        <v>46.08</v>
      </c>
    </row>
    <row r="126" spans="1:82" ht="57" x14ac:dyDescent="0.2">
      <c r="A126" s="40"/>
      <c r="B126" s="40" t="s">
        <v>30</v>
      </c>
      <c r="C126" s="40" t="s">
        <v>601</v>
      </c>
      <c r="D126" s="41" t="s">
        <v>602</v>
      </c>
      <c r="E126" s="42">
        <f>Source!BZ75</f>
        <v>89</v>
      </c>
      <c r="F126" s="42"/>
      <c r="G126" s="42">
        <f>Source!AT75</f>
        <v>89</v>
      </c>
      <c r="H126" s="44"/>
      <c r="I126" s="43"/>
      <c r="J126" s="44"/>
      <c r="K126" s="43"/>
      <c r="L126" s="44">
        <f>SUM(AZ117:AZ128)</f>
        <v>41.01</v>
      </c>
    </row>
    <row r="127" spans="1:82" ht="57" x14ac:dyDescent="0.2">
      <c r="A127" s="48"/>
      <c r="B127" s="48" t="s">
        <v>31</v>
      </c>
      <c r="C127" s="48" t="s">
        <v>603</v>
      </c>
      <c r="D127" s="49" t="s">
        <v>602</v>
      </c>
      <c r="E127" s="50">
        <f>Source!CA75</f>
        <v>41</v>
      </c>
      <c r="F127" s="50"/>
      <c r="G127" s="50">
        <f>Source!AU75</f>
        <v>41</v>
      </c>
      <c r="H127" s="51"/>
      <c r="I127" s="52"/>
      <c r="J127" s="51"/>
      <c r="K127" s="52"/>
      <c r="L127" s="51">
        <f>SUM(BA117:BA128)</f>
        <v>18.89</v>
      </c>
    </row>
    <row r="128" spans="1:82" ht="15" x14ac:dyDescent="0.2">
      <c r="C128" s="79" t="s">
        <v>604</v>
      </c>
      <c r="D128" s="79"/>
      <c r="E128" s="79"/>
      <c r="F128" s="79"/>
      <c r="G128" s="79"/>
      <c r="H128" s="79"/>
      <c r="I128" s="80">
        <f>K128/E117</f>
        <v>10598</v>
      </c>
      <c r="J128" s="80"/>
      <c r="K128" s="80">
        <f>L120+L122+L126+L127</f>
        <v>105.98</v>
      </c>
      <c r="L128" s="80"/>
      <c r="AD128">
        <f>ROUND((Source!AT75/100)*((ROUND(SUMIF(SmtRes!AQ13:'SmtRes'!AQ14,"=1",SmtRes!AD13:'SmtRes'!AD14)*Source!I75, 2)+ROUND(SUMIF(SmtRes!AQ13:'SmtRes'!AQ14,"=1",SmtRes!AC13:'SmtRes'!AC14)*Source!I75, 2))), 2)</f>
        <v>3.71</v>
      </c>
      <c r="AE128">
        <f>ROUND((Source!AU75/100)*((ROUND(SUMIF(SmtRes!AQ13:'SmtRes'!AQ14,"=1",SmtRes!AD13:'SmtRes'!AD14)*Source!I75, 2)+ROUND(SUMIF(SmtRes!AQ13:'SmtRes'!AQ14,"=1",SmtRes!AC13:'SmtRes'!AC14)*Source!I75, 2))), 2)</f>
        <v>1.71</v>
      </c>
      <c r="AN128" s="53">
        <f>L120+L122+L126+L127</f>
        <v>105.98</v>
      </c>
      <c r="AO128">
        <f>0</f>
        <v>0</v>
      </c>
      <c r="AQ128" t="s">
        <v>605</v>
      </c>
      <c r="AR128" s="53">
        <f>L120</f>
        <v>46.08</v>
      </c>
      <c r="AT128">
        <f>0</f>
        <v>0</v>
      </c>
      <c r="AV128" t="s">
        <v>605</v>
      </c>
      <c r="AW128" s="53">
        <f>L122</f>
        <v>0</v>
      </c>
      <c r="AZ128">
        <f>Source!X75</f>
        <v>41.01</v>
      </c>
      <c r="BA128">
        <f>Source!Y75</f>
        <v>18.89</v>
      </c>
      <c r="CD128">
        <v>1</v>
      </c>
    </row>
    <row r="129" spans="1:82" ht="132" x14ac:dyDescent="0.2">
      <c r="A129" s="38" t="s">
        <v>119</v>
      </c>
      <c r="B129" s="40" t="s">
        <v>619</v>
      </c>
      <c r="C129" s="40" t="s">
        <v>620</v>
      </c>
      <c r="D129" s="41" t="str">
        <f>Source!H76</f>
        <v>100 деревьев</v>
      </c>
      <c r="E129" s="42">
        <f>Source!K76</f>
        <v>0.01</v>
      </c>
      <c r="F129" s="42"/>
      <c r="G129" s="42">
        <f>Source!I76</f>
        <v>0.01</v>
      </c>
      <c r="H129" s="44"/>
      <c r="I129" s="43"/>
      <c r="J129" s="44"/>
      <c r="K129" s="43"/>
      <c r="L129" s="44"/>
    </row>
    <row r="130" spans="1:82" ht="38.25" x14ac:dyDescent="0.2">
      <c r="B130" s="55" t="str">
        <f>Source!EO76</f>
        <v>Поправка: Прил. 1.12, п.3.213.</v>
      </c>
      <c r="C130" s="55" t="str">
        <f>Source!CN76</f>
        <v>Поправка: Прил. 1.12, п.3.213.  Наименование: Разделка древесины без заготовки дров</v>
      </c>
    </row>
    <row r="131" spans="1:82" x14ac:dyDescent="0.2">
      <c r="C131" s="45" t="str">
        <f>"Объем: "&amp;Source!I76&amp;"=1/"&amp;"100"</f>
        <v>Объем: 0,01=1/100</v>
      </c>
    </row>
    <row r="132" spans="1:82" ht="15" x14ac:dyDescent="0.2">
      <c r="A132" s="39"/>
      <c r="B132" s="42">
        <v>1</v>
      </c>
      <c r="C132" s="39" t="s">
        <v>597</v>
      </c>
      <c r="D132" s="41" t="s">
        <v>507</v>
      </c>
      <c r="E132" s="46"/>
      <c r="F132" s="42"/>
      <c r="G132" s="46">
        <f>Source!U76</f>
        <v>0.23039999999999999</v>
      </c>
      <c r="H132" s="42"/>
      <c r="I132" s="42"/>
      <c r="J132" s="42"/>
      <c r="K132" s="42"/>
      <c r="L132" s="47">
        <f>SUM(L133:L133)-SUMIF(CE133:CE133, 1, L133:L133)</f>
        <v>61.44</v>
      </c>
    </row>
    <row r="133" spans="1:82" ht="28.5" x14ac:dyDescent="0.2">
      <c r="A133" s="40"/>
      <c r="B133" s="40" t="s">
        <v>512</v>
      </c>
      <c r="C133" s="40" t="s">
        <v>513</v>
      </c>
      <c r="D133" s="41" t="s">
        <v>507</v>
      </c>
      <c r="E133" s="42">
        <v>28.8</v>
      </c>
      <c r="F133" s="42">
        <f>ROUND(0.8,7)</f>
        <v>0.8</v>
      </c>
      <c r="G133" s="42">
        <f>SmtRes!CX15</f>
        <v>0.23039999999999999</v>
      </c>
      <c r="H133" s="44"/>
      <c r="I133" s="43"/>
      <c r="J133" s="44">
        <f>SmtRes!CZ15</f>
        <v>417.34</v>
      </c>
      <c r="K133" s="43">
        <f>ROUND(0.639,7)</f>
        <v>0.63900000000000001</v>
      </c>
      <c r="L133" s="44">
        <f>SmtRes!DI15</f>
        <v>61.44</v>
      </c>
    </row>
    <row r="134" spans="1:82" ht="15" x14ac:dyDescent="0.2">
      <c r="A134" s="39"/>
      <c r="B134" s="42">
        <v>4</v>
      </c>
      <c r="C134" s="39" t="s">
        <v>598</v>
      </c>
      <c r="D134" s="41"/>
      <c r="E134" s="46"/>
      <c r="F134" s="42"/>
      <c r="G134" s="46"/>
      <c r="H134" s="42"/>
      <c r="I134" s="42"/>
      <c r="J134" s="42"/>
      <c r="K134" s="42"/>
      <c r="L134" s="47">
        <f>SUM(L135:L135)-SUMIF(CE135:CE135, 1, L135:L135)</f>
        <v>0</v>
      </c>
    </row>
    <row r="135" spans="1:82" ht="14.25" x14ac:dyDescent="0.2">
      <c r="A135" s="40"/>
      <c r="B135" s="40" t="s">
        <v>508</v>
      </c>
      <c r="C135" s="48" t="s">
        <v>510</v>
      </c>
      <c r="D135" s="49" t="s">
        <v>511</v>
      </c>
      <c r="E135" s="50">
        <v>4.3200000000000001E-3</v>
      </c>
      <c r="F135" s="50">
        <f>ROUND(0,7)</f>
        <v>0</v>
      </c>
      <c r="G135" s="50">
        <f>SmtRes!CX16</f>
        <v>0</v>
      </c>
      <c r="H135" s="51"/>
      <c r="I135" s="52"/>
      <c r="J135" s="51">
        <f>SmtRes!CZ16</f>
        <v>48519.39</v>
      </c>
      <c r="K135" s="52"/>
      <c r="L135" s="51">
        <f>SmtRes!DF16</f>
        <v>0</v>
      </c>
    </row>
    <row r="136" spans="1:82" ht="15" x14ac:dyDescent="0.2">
      <c r="A136" s="40"/>
      <c r="B136" s="40"/>
      <c r="C136" s="54" t="s">
        <v>599</v>
      </c>
      <c r="D136" s="41"/>
      <c r="E136" s="42"/>
      <c r="F136" s="42"/>
      <c r="G136" s="42"/>
      <c r="H136" s="44"/>
      <c r="I136" s="43"/>
      <c r="J136" s="44"/>
      <c r="K136" s="43"/>
      <c r="L136" s="44">
        <f>L132+L134</f>
        <v>61.44</v>
      </c>
    </row>
    <row r="137" spans="1:82" ht="14.25" x14ac:dyDescent="0.2">
      <c r="A137" s="40"/>
      <c r="B137" s="40"/>
      <c r="C137" s="40" t="s">
        <v>600</v>
      </c>
      <c r="D137" s="41"/>
      <c r="E137" s="42"/>
      <c r="F137" s="42"/>
      <c r="G137" s="42"/>
      <c r="H137" s="44"/>
      <c r="I137" s="43"/>
      <c r="J137" s="44"/>
      <c r="K137" s="43"/>
      <c r="L137" s="44">
        <f>SUM(AR129:AR140)+SUM(AS129:AS140)+SUM(AT129:AT140)+SUM(AU129:AU140)+SUM(AV129:AV140)</f>
        <v>61.44</v>
      </c>
    </row>
    <row r="138" spans="1:82" ht="57" x14ac:dyDescent="0.2">
      <c r="A138" s="40"/>
      <c r="B138" s="40" t="s">
        <v>30</v>
      </c>
      <c r="C138" s="40" t="s">
        <v>601</v>
      </c>
      <c r="D138" s="41" t="s">
        <v>602</v>
      </c>
      <c r="E138" s="42">
        <f>Source!BZ76</f>
        <v>89</v>
      </c>
      <c r="F138" s="42"/>
      <c r="G138" s="42">
        <f>Source!AT76</f>
        <v>89</v>
      </c>
      <c r="H138" s="44"/>
      <c r="I138" s="43"/>
      <c r="J138" s="44"/>
      <c r="K138" s="43"/>
      <c r="L138" s="44">
        <f>SUM(AZ129:AZ140)</f>
        <v>54.68</v>
      </c>
    </row>
    <row r="139" spans="1:82" ht="57" x14ac:dyDescent="0.2">
      <c r="A139" s="48"/>
      <c r="B139" s="48" t="s">
        <v>31</v>
      </c>
      <c r="C139" s="48" t="s">
        <v>603</v>
      </c>
      <c r="D139" s="49" t="s">
        <v>602</v>
      </c>
      <c r="E139" s="50">
        <f>Source!CA76</f>
        <v>41</v>
      </c>
      <c r="F139" s="50"/>
      <c r="G139" s="50">
        <f>Source!AU76</f>
        <v>41</v>
      </c>
      <c r="H139" s="51"/>
      <c r="I139" s="52"/>
      <c r="J139" s="51"/>
      <c r="K139" s="52"/>
      <c r="L139" s="51">
        <f>SUM(BA129:BA140)</f>
        <v>25.19</v>
      </c>
    </row>
    <row r="140" spans="1:82" ht="15" x14ac:dyDescent="0.2">
      <c r="C140" s="79" t="s">
        <v>604</v>
      </c>
      <c r="D140" s="79"/>
      <c r="E140" s="79"/>
      <c r="F140" s="79"/>
      <c r="G140" s="79"/>
      <c r="H140" s="79"/>
      <c r="I140" s="80">
        <f>K140/E129</f>
        <v>14131</v>
      </c>
      <c r="J140" s="80"/>
      <c r="K140" s="80">
        <f>L132+L134+L138+L139</f>
        <v>141.31</v>
      </c>
      <c r="L140" s="80"/>
      <c r="AD140">
        <f>ROUND((Source!AT76/100)*((ROUND(SUMIF(SmtRes!AQ15:'SmtRes'!AQ16,"=1",SmtRes!AD15:'SmtRes'!AD16)*Source!I76, 2)+ROUND(SUMIF(SmtRes!AQ15:'SmtRes'!AQ16,"=1",SmtRes!AC15:'SmtRes'!AC16)*Source!I76, 2))), 2)</f>
        <v>3.71</v>
      </c>
      <c r="AE140">
        <f>ROUND((Source!AU76/100)*((ROUND(SUMIF(SmtRes!AQ15:'SmtRes'!AQ16,"=1",SmtRes!AD15:'SmtRes'!AD16)*Source!I76, 2)+ROUND(SUMIF(SmtRes!AQ15:'SmtRes'!AQ16,"=1",SmtRes!AC15:'SmtRes'!AC16)*Source!I76, 2))), 2)</f>
        <v>1.71</v>
      </c>
      <c r="AN140" s="53">
        <f>L132+L134+L138+L139</f>
        <v>141.31</v>
      </c>
      <c r="AO140">
        <f>0</f>
        <v>0</v>
      </c>
      <c r="AQ140" t="s">
        <v>605</v>
      </c>
      <c r="AR140" s="53">
        <f>L132</f>
        <v>61.44</v>
      </c>
      <c r="AT140">
        <f>0</f>
        <v>0</v>
      </c>
      <c r="AV140" t="s">
        <v>605</v>
      </c>
      <c r="AW140" s="53">
        <f>L134</f>
        <v>0</v>
      </c>
      <c r="AZ140">
        <f>Source!X76</f>
        <v>54.68</v>
      </c>
      <c r="BA140">
        <f>Source!Y76</f>
        <v>25.19</v>
      </c>
      <c r="CD140">
        <v>1</v>
      </c>
    </row>
    <row r="141" spans="1:82" ht="132" x14ac:dyDescent="0.2">
      <c r="A141" s="38" t="s">
        <v>123</v>
      </c>
      <c r="B141" s="40" t="s">
        <v>621</v>
      </c>
      <c r="C141" s="40" t="s">
        <v>622</v>
      </c>
      <c r="D141" s="41" t="str">
        <f>Source!H77</f>
        <v>100 деревьев</v>
      </c>
      <c r="E141" s="42">
        <f>Source!K77</f>
        <v>0.01</v>
      </c>
      <c r="F141" s="42"/>
      <c r="G141" s="42">
        <f>Source!I77</f>
        <v>0.01</v>
      </c>
      <c r="H141" s="44"/>
      <c r="I141" s="43"/>
      <c r="J141" s="44"/>
      <c r="K141" s="43"/>
      <c r="L141" s="44"/>
    </row>
    <row r="142" spans="1:82" ht="38.25" x14ac:dyDescent="0.2">
      <c r="B142" s="55" t="str">
        <f>Source!EO77</f>
        <v>Поправка: Прил. 1.12, п.3.213.</v>
      </c>
      <c r="C142" s="55" t="str">
        <f>Source!CN77</f>
        <v>Поправка: Прил. 1.12, п.3.213.  Наименование: Разделка древесины без заготовки дров</v>
      </c>
    </row>
    <row r="143" spans="1:82" x14ac:dyDescent="0.2">
      <c r="C143" s="45" t="str">
        <f>"Объем: "&amp;Source!I77&amp;"=1/"&amp;"100"</f>
        <v>Объем: 0,01=1/100</v>
      </c>
    </row>
    <row r="144" spans="1:82" ht="15" x14ac:dyDescent="0.2">
      <c r="A144" s="39"/>
      <c r="B144" s="42">
        <v>1</v>
      </c>
      <c r="C144" s="39" t="s">
        <v>597</v>
      </c>
      <c r="D144" s="41" t="s">
        <v>507</v>
      </c>
      <c r="E144" s="46"/>
      <c r="F144" s="42"/>
      <c r="G144" s="46">
        <f>Source!U77</f>
        <v>0.30880000000000002</v>
      </c>
      <c r="H144" s="42"/>
      <c r="I144" s="42"/>
      <c r="J144" s="42"/>
      <c r="K144" s="42"/>
      <c r="L144" s="47">
        <f>SUM(L145:L145)-SUMIF(CE145:CE145, 1, L145:L145)</f>
        <v>82.35</v>
      </c>
    </row>
    <row r="145" spans="1:82" ht="28.5" x14ac:dyDescent="0.2">
      <c r="A145" s="40"/>
      <c r="B145" s="40" t="s">
        <v>512</v>
      </c>
      <c r="C145" s="40" t="s">
        <v>513</v>
      </c>
      <c r="D145" s="41" t="s">
        <v>507</v>
      </c>
      <c r="E145" s="42">
        <v>38.6</v>
      </c>
      <c r="F145" s="42">
        <f>ROUND(0.8,7)</f>
        <v>0.8</v>
      </c>
      <c r="G145" s="42">
        <f>SmtRes!CX17</f>
        <v>0.30880000000000002</v>
      </c>
      <c r="H145" s="44"/>
      <c r="I145" s="43"/>
      <c r="J145" s="44">
        <f>SmtRes!CZ17</f>
        <v>417.34</v>
      </c>
      <c r="K145" s="43">
        <f>ROUND(0.639,7)</f>
        <v>0.63900000000000001</v>
      </c>
      <c r="L145" s="44">
        <f>SmtRes!DI17</f>
        <v>82.35</v>
      </c>
    </row>
    <row r="146" spans="1:82" ht="15" x14ac:dyDescent="0.2">
      <c r="A146" s="39"/>
      <c r="B146" s="42">
        <v>4</v>
      </c>
      <c r="C146" s="39" t="s">
        <v>598</v>
      </c>
      <c r="D146" s="41"/>
      <c r="E146" s="46"/>
      <c r="F146" s="42"/>
      <c r="G146" s="46"/>
      <c r="H146" s="42"/>
      <c r="I146" s="42"/>
      <c r="J146" s="42"/>
      <c r="K146" s="42"/>
      <c r="L146" s="47">
        <f>SUM(L147:L147)-SUMIF(CE147:CE147, 1, L147:L147)</f>
        <v>0</v>
      </c>
    </row>
    <row r="147" spans="1:82" ht="14.25" x14ac:dyDescent="0.2">
      <c r="A147" s="40"/>
      <c r="B147" s="40" t="s">
        <v>508</v>
      </c>
      <c r="C147" s="48" t="s">
        <v>510</v>
      </c>
      <c r="D147" s="49" t="s">
        <v>511</v>
      </c>
      <c r="E147" s="50">
        <v>5.79E-3</v>
      </c>
      <c r="F147" s="50">
        <f>ROUND(0,7)</f>
        <v>0</v>
      </c>
      <c r="G147" s="50">
        <f>SmtRes!CX18</f>
        <v>0</v>
      </c>
      <c r="H147" s="51"/>
      <c r="I147" s="52"/>
      <c r="J147" s="51">
        <f>SmtRes!CZ18</f>
        <v>48519.39</v>
      </c>
      <c r="K147" s="52"/>
      <c r="L147" s="51">
        <f>SmtRes!DF18</f>
        <v>0</v>
      </c>
    </row>
    <row r="148" spans="1:82" ht="15" x14ac:dyDescent="0.2">
      <c r="A148" s="40"/>
      <c r="B148" s="40"/>
      <c r="C148" s="54" t="s">
        <v>599</v>
      </c>
      <c r="D148" s="41"/>
      <c r="E148" s="42"/>
      <c r="F148" s="42"/>
      <c r="G148" s="42"/>
      <c r="H148" s="44"/>
      <c r="I148" s="43"/>
      <c r="J148" s="44"/>
      <c r="K148" s="43"/>
      <c r="L148" s="44">
        <f>L144+L146</f>
        <v>82.35</v>
      </c>
    </row>
    <row r="149" spans="1:82" ht="14.25" x14ac:dyDescent="0.2">
      <c r="A149" s="40"/>
      <c r="B149" s="40"/>
      <c r="C149" s="40" t="s">
        <v>600</v>
      </c>
      <c r="D149" s="41"/>
      <c r="E149" s="42"/>
      <c r="F149" s="42"/>
      <c r="G149" s="42"/>
      <c r="H149" s="44"/>
      <c r="I149" s="43"/>
      <c r="J149" s="44"/>
      <c r="K149" s="43"/>
      <c r="L149" s="44">
        <f>SUM(AR141:AR152)+SUM(AS141:AS152)+SUM(AT141:AT152)+SUM(AU141:AU152)+SUM(AV141:AV152)</f>
        <v>82.35</v>
      </c>
    </row>
    <row r="150" spans="1:82" ht="57" x14ac:dyDescent="0.2">
      <c r="A150" s="40"/>
      <c r="B150" s="40" t="s">
        <v>30</v>
      </c>
      <c r="C150" s="40" t="s">
        <v>601</v>
      </c>
      <c r="D150" s="41" t="s">
        <v>602</v>
      </c>
      <c r="E150" s="42">
        <f>Source!BZ77</f>
        <v>89</v>
      </c>
      <c r="F150" s="42"/>
      <c r="G150" s="42">
        <f>Source!AT77</f>
        <v>89</v>
      </c>
      <c r="H150" s="44"/>
      <c r="I150" s="43"/>
      <c r="J150" s="44"/>
      <c r="K150" s="43"/>
      <c r="L150" s="44">
        <f>SUM(AZ141:AZ152)</f>
        <v>73.290000000000006</v>
      </c>
    </row>
    <row r="151" spans="1:82" ht="57" x14ac:dyDescent="0.2">
      <c r="A151" s="48"/>
      <c r="B151" s="48" t="s">
        <v>31</v>
      </c>
      <c r="C151" s="48" t="s">
        <v>603</v>
      </c>
      <c r="D151" s="49" t="s">
        <v>602</v>
      </c>
      <c r="E151" s="50">
        <f>Source!CA77</f>
        <v>41</v>
      </c>
      <c r="F151" s="50"/>
      <c r="G151" s="50">
        <f>Source!AU77</f>
        <v>41</v>
      </c>
      <c r="H151" s="51"/>
      <c r="I151" s="52"/>
      <c r="J151" s="51"/>
      <c r="K151" s="52"/>
      <c r="L151" s="51">
        <f>SUM(BA141:BA152)</f>
        <v>33.76</v>
      </c>
    </row>
    <row r="152" spans="1:82" ht="15" x14ac:dyDescent="0.2">
      <c r="C152" s="79" t="s">
        <v>604</v>
      </c>
      <c r="D152" s="79"/>
      <c r="E152" s="79"/>
      <c r="F152" s="79"/>
      <c r="G152" s="79"/>
      <c r="H152" s="79"/>
      <c r="I152" s="80">
        <f>K152/E141</f>
        <v>18939.999999999996</v>
      </c>
      <c r="J152" s="80"/>
      <c r="K152" s="80">
        <f>L144+L146+L150+L151</f>
        <v>189.39999999999998</v>
      </c>
      <c r="L152" s="80"/>
      <c r="AD152">
        <f>ROUND((Source!AT77/100)*((ROUND(SUMIF(SmtRes!AQ17:'SmtRes'!AQ18,"=1",SmtRes!AD17:'SmtRes'!AD18)*Source!I77, 2)+ROUND(SUMIF(SmtRes!AQ17:'SmtRes'!AQ18,"=1",SmtRes!AC17:'SmtRes'!AC18)*Source!I77, 2))), 2)</f>
        <v>3.71</v>
      </c>
      <c r="AE152">
        <f>ROUND((Source!AU77/100)*((ROUND(SUMIF(SmtRes!AQ17:'SmtRes'!AQ18,"=1",SmtRes!AD17:'SmtRes'!AD18)*Source!I77, 2)+ROUND(SUMIF(SmtRes!AQ17:'SmtRes'!AQ18,"=1",SmtRes!AC17:'SmtRes'!AC18)*Source!I77, 2))), 2)</f>
        <v>1.71</v>
      </c>
      <c r="AN152" s="53">
        <f>L144+L146+L150+L151</f>
        <v>189.39999999999998</v>
      </c>
      <c r="AO152">
        <f>0</f>
        <v>0</v>
      </c>
      <c r="AQ152" t="s">
        <v>605</v>
      </c>
      <c r="AR152" s="53">
        <f>L144</f>
        <v>82.35</v>
      </c>
      <c r="AT152">
        <f>0</f>
        <v>0</v>
      </c>
      <c r="AV152" t="s">
        <v>605</v>
      </c>
      <c r="AW152" s="53">
        <f>L146</f>
        <v>0</v>
      </c>
      <c r="AZ152">
        <f>Source!X77</f>
        <v>73.290000000000006</v>
      </c>
      <c r="BA152">
        <f>Source!Y77</f>
        <v>33.76</v>
      </c>
      <c r="CD152">
        <v>1</v>
      </c>
    </row>
    <row r="153" spans="1:82" ht="132" x14ac:dyDescent="0.2">
      <c r="A153" s="38" t="s">
        <v>127</v>
      </c>
      <c r="B153" s="40" t="s">
        <v>623</v>
      </c>
      <c r="C153" s="40" t="s">
        <v>624</v>
      </c>
      <c r="D153" s="41" t="str">
        <f>Source!H78</f>
        <v>100 деревьев</v>
      </c>
      <c r="E153" s="42">
        <f>Source!K78</f>
        <v>0.01</v>
      </c>
      <c r="F153" s="42"/>
      <c r="G153" s="42">
        <f>Source!I78</f>
        <v>0.01</v>
      </c>
      <c r="H153" s="44"/>
      <c r="I153" s="43"/>
      <c r="J153" s="44"/>
      <c r="K153" s="43"/>
      <c r="L153" s="44"/>
    </row>
    <row r="154" spans="1:82" ht="38.25" x14ac:dyDescent="0.2">
      <c r="B154" s="55" t="str">
        <f>Source!EO78</f>
        <v>Поправка: Прил. 1.12, п.3.213.</v>
      </c>
      <c r="C154" s="55" t="str">
        <f>Source!CN78</f>
        <v>Поправка: Прил. 1.12, п.3.213.  Наименование: Разделка древесины без заготовки дров</v>
      </c>
    </row>
    <row r="155" spans="1:82" x14ac:dyDescent="0.2">
      <c r="C155" s="45" t="str">
        <f>"Объем: "&amp;Source!I78&amp;"=1/"&amp;"100"</f>
        <v>Объем: 0,01=1/100</v>
      </c>
    </row>
    <row r="156" spans="1:82" ht="15" x14ac:dyDescent="0.2">
      <c r="A156" s="39"/>
      <c r="B156" s="42">
        <v>1</v>
      </c>
      <c r="C156" s="39" t="s">
        <v>597</v>
      </c>
      <c r="D156" s="41" t="s">
        <v>507</v>
      </c>
      <c r="E156" s="46"/>
      <c r="F156" s="42"/>
      <c r="G156" s="46">
        <f>Source!U78</f>
        <v>0.38800000000000001</v>
      </c>
      <c r="H156" s="42"/>
      <c r="I156" s="42"/>
      <c r="J156" s="42"/>
      <c r="K156" s="42"/>
      <c r="L156" s="47">
        <f>SUM(L157:L157)-SUMIF(CE157:CE157, 1, L157:L157)</f>
        <v>103.47</v>
      </c>
    </row>
    <row r="157" spans="1:82" ht="28.5" x14ac:dyDescent="0.2">
      <c r="A157" s="40"/>
      <c r="B157" s="40" t="s">
        <v>512</v>
      </c>
      <c r="C157" s="40" t="s">
        <v>513</v>
      </c>
      <c r="D157" s="41" t="s">
        <v>507</v>
      </c>
      <c r="E157" s="42">
        <v>48.5</v>
      </c>
      <c r="F157" s="42">
        <f>ROUND(0.8,7)</f>
        <v>0.8</v>
      </c>
      <c r="G157" s="42">
        <f>SmtRes!CX19</f>
        <v>0.38800000000000001</v>
      </c>
      <c r="H157" s="44"/>
      <c r="I157" s="43"/>
      <c r="J157" s="44">
        <f>SmtRes!CZ19</f>
        <v>417.34</v>
      </c>
      <c r="K157" s="43">
        <f>ROUND(0.639,7)</f>
        <v>0.63900000000000001</v>
      </c>
      <c r="L157" s="44">
        <f>SmtRes!DI19</f>
        <v>103.47</v>
      </c>
    </row>
    <row r="158" spans="1:82" ht="15" x14ac:dyDescent="0.2">
      <c r="A158" s="39"/>
      <c r="B158" s="42">
        <v>4</v>
      </c>
      <c r="C158" s="39" t="s">
        <v>598</v>
      </c>
      <c r="D158" s="41"/>
      <c r="E158" s="46"/>
      <c r="F158" s="42"/>
      <c r="G158" s="46"/>
      <c r="H158" s="42"/>
      <c r="I158" s="42"/>
      <c r="J158" s="42"/>
      <c r="K158" s="42"/>
      <c r="L158" s="47">
        <f>SUM(L159:L159)-SUMIF(CE159:CE159, 1, L159:L159)</f>
        <v>0</v>
      </c>
    </row>
    <row r="159" spans="1:82" ht="14.25" x14ac:dyDescent="0.2">
      <c r="A159" s="40"/>
      <c r="B159" s="40" t="s">
        <v>508</v>
      </c>
      <c r="C159" s="48" t="s">
        <v>510</v>
      </c>
      <c r="D159" s="49" t="s">
        <v>511</v>
      </c>
      <c r="E159" s="50">
        <v>7.28E-3</v>
      </c>
      <c r="F159" s="50">
        <f>ROUND(0,7)</f>
        <v>0</v>
      </c>
      <c r="G159" s="50">
        <f>SmtRes!CX20</f>
        <v>0</v>
      </c>
      <c r="H159" s="51"/>
      <c r="I159" s="52"/>
      <c r="J159" s="51">
        <f>SmtRes!CZ20</f>
        <v>48519.39</v>
      </c>
      <c r="K159" s="52"/>
      <c r="L159" s="51">
        <f>SmtRes!DF20</f>
        <v>0</v>
      </c>
    </row>
    <row r="160" spans="1:82" ht="15" x14ac:dyDescent="0.2">
      <c r="A160" s="40"/>
      <c r="B160" s="40"/>
      <c r="C160" s="54" t="s">
        <v>599</v>
      </c>
      <c r="D160" s="41"/>
      <c r="E160" s="42"/>
      <c r="F160" s="42"/>
      <c r="G160" s="42"/>
      <c r="H160" s="44"/>
      <c r="I160" s="43"/>
      <c r="J160" s="44"/>
      <c r="K160" s="43"/>
      <c r="L160" s="44">
        <f>L156+L158</f>
        <v>103.47</v>
      </c>
    </row>
    <row r="161" spans="1:82" ht="14.25" x14ac:dyDescent="0.2">
      <c r="A161" s="40"/>
      <c r="B161" s="40"/>
      <c r="C161" s="40" t="s">
        <v>600</v>
      </c>
      <c r="D161" s="41"/>
      <c r="E161" s="42"/>
      <c r="F161" s="42"/>
      <c r="G161" s="42"/>
      <c r="H161" s="44"/>
      <c r="I161" s="43"/>
      <c r="J161" s="44"/>
      <c r="K161" s="43"/>
      <c r="L161" s="44">
        <f>SUM(AR153:AR164)+SUM(AS153:AS164)+SUM(AT153:AT164)+SUM(AU153:AU164)+SUM(AV153:AV164)</f>
        <v>103.47</v>
      </c>
    </row>
    <row r="162" spans="1:82" ht="57" x14ac:dyDescent="0.2">
      <c r="A162" s="40"/>
      <c r="B162" s="40" t="s">
        <v>30</v>
      </c>
      <c r="C162" s="40" t="s">
        <v>601</v>
      </c>
      <c r="D162" s="41" t="s">
        <v>602</v>
      </c>
      <c r="E162" s="42">
        <f>Source!BZ78</f>
        <v>89</v>
      </c>
      <c r="F162" s="42"/>
      <c r="G162" s="42">
        <f>Source!AT78</f>
        <v>89</v>
      </c>
      <c r="H162" s="44"/>
      <c r="I162" s="43"/>
      <c r="J162" s="44"/>
      <c r="K162" s="43"/>
      <c r="L162" s="44">
        <f>SUM(AZ153:AZ164)</f>
        <v>92.09</v>
      </c>
    </row>
    <row r="163" spans="1:82" ht="57" x14ac:dyDescent="0.2">
      <c r="A163" s="48"/>
      <c r="B163" s="48" t="s">
        <v>31</v>
      </c>
      <c r="C163" s="48" t="s">
        <v>603</v>
      </c>
      <c r="D163" s="49" t="s">
        <v>602</v>
      </c>
      <c r="E163" s="50">
        <f>Source!CA78</f>
        <v>41</v>
      </c>
      <c r="F163" s="50"/>
      <c r="G163" s="50">
        <f>Source!AU78</f>
        <v>41</v>
      </c>
      <c r="H163" s="51"/>
      <c r="I163" s="52"/>
      <c r="J163" s="51"/>
      <c r="K163" s="52"/>
      <c r="L163" s="51">
        <f>SUM(BA153:BA164)</f>
        <v>42.42</v>
      </c>
    </row>
    <row r="164" spans="1:82" ht="15" x14ac:dyDescent="0.2">
      <c r="C164" s="79" t="s">
        <v>604</v>
      </c>
      <c r="D164" s="79"/>
      <c r="E164" s="79"/>
      <c r="F164" s="79"/>
      <c r="G164" s="79"/>
      <c r="H164" s="79"/>
      <c r="I164" s="80">
        <f>K164/E153</f>
        <v>23798</v>
      </c>
      <c r="J164" s="80"/>
      <c r="K164" s="80">
        <f>L156+L158+L162+L163</f>
        <v>237.98000000000002</v>
      </c>
      <c r="L164" s="80"/>
      <c r="AD164">
        <f>ROUND((Source!AT78/100)*((ROUND(SUMIF(SmtRes!AQ19:'SmtRes'!AQ20,"=1",SmtRes!AD19:'SmtRes'!AD20)*Source!I78, 2)+ROUND(SUMIF(SmtRes!AQ19:'SmtRes'!AQ20,"=1",SmtRes!AC19:'SmtRes'!AC20)*Source!I78, 2))), 2)</f>
        <v>3.71</v>
      </c>
      <c r="AE164">
        <f>ROUND((Source!AU78/100)*((ROUND(SUMIF(SmtRes!AQ19:'SmtRes'!AQ20,"=1",SmtRes!AD19:'SmtRes'!AD20)*Source!I78, 2)+ROUND(SUMIF(SmtRes!AQ19:'SmtRes'!AQ20,"=1",SmtRes!AC19:'SmtRes'!AC20)*Source!I78, 2))), 2)</f>
        <v>1.71</v>
      </c>
      <c r="AN164" s="53">
        <f>L156+L158+L162+L163</f>
        <v>237.98000000000002</v>
      </c>
      <c r="AO164">
        <f>0</f>
        <v>0</v>
      </c>
      <c r="AQ164" t="s">
        <v>605</v>
      </c>
      <c r="AR164" s="53">
        <f>L156</f>
        <v>103.47</v>
      </c>
      <c r="AT164">
        <f>0</f>
        <v>0</v>
      </c>
      <c r="AV164" t="s">
        <v>605</v>
      </c>
      <c r="AW164" s="53">
        <f>L158</f>
        <v>0</v>
      </c>
      <c r="AZ164">
        <f>Source!X78</f>
        <v>92.09</v>
      </c>
      <c r="BA164">
        <f>Source!Y78</f>
        <v>42.42</v>
      </c>
      <c r="CD164">
        <v>1</v>
      </c>
    </row>
    <row r="165" spans="1:82" ht="132" x14ac:dyDescent="0.2">
      <c r="A165" s="38" t="s">
        <v>131</v>
      </c>
      <c r="B165" s="40" t="s">
        <v>625</v>
      </c>
      <c r="C165" s="40" t="s">
        <v>626</v>
      </c>
      <c r="D165" s="41" t="str">
        <f>Source!H79</f>
        <v>100 деревьев</v>
      </c>
      <c r="E165" s="42">
        <f>Source!K79</f>
        <v>0.01</v>
      </c>
      <c r="F165" s="42"/>
      <c r="G165" s="42">
        <f>Source!I79</f>
        <v>0.01</v>
      </c>
      <c r="H165" s="44"/>
      <c r="I165" s="43"/>
      <c r="J165" s="44"/>
      <c r="K165" s="43"/>
      <c r="L165" s="44"/>
    </row>
    <row r="166" spans="1:82" ht="38.25" x14ac:dyDescent="0.2">
      <c r="B166" s="55" t="str">
        <f>Source!EO79</f>
        <v>Поправка: Прил. 1.12, п.3.213.</v>
      </c>
      <c r="C166" s="55" t="str">
        <f>Source!CN79</f>
        <v>Поправка: Прил. 1.12, п.3.213.  Наименование: Разделка древесины без заготовки дров</v>
      </c>
    </row>
    <row r="167" spans="1:82" x14ac:dyDescent="0.2">
      <c r="C167" s="45" t="str">
        <f>"Объем: "&amp;Source!I79&amp;"=1/"&amp;"100"</f>
        <v>Объем: 0,01=1/100</v>
      </c>
    </row>
    <row r="168" spans="1:82" ht="15" x14ac:dyDescent="0.2">
      <c r="A168" s="39"/>
      <c r="B168" s="42">
        <v>1</v>
      </c>
      <c r="C168" s="39" t="s">
        <v>597</v>
      </c>
      <c r="D168" s="41" t="s">
        <v>507</v>
      </c>
      <c r="E168" s="46"/>
      <c r="F168" s="42"/>
      <c r="G168" s="46">
        <f>Source!U79</f>
        <v>0.64400000000000002</v>
      </c>
      <c r="H168" s="42"/>
      <c r="I168" s="42"/>
      <c r="J168" s="42"/>
      <c r="K168" s="42"/>
      <c r="L168" s="47">
        <f>SUM(L169:L169)-SUMIF(CE169:CE169, 1, L169:L169)</f>
        <v>174.68</v>
      </c>
    </row>
    <row r="169" spans="1:82" ht="28.5" x14ac:dyDescent="0.2">
      <c r="A169" s="40"/>
      <c r="B169" s="40" t="s">
        <v>515</v>
      </c>
      <c r="C169" s="40" t="s">
        <v>516</v>
      </c>
      <c r="D169" s="41" t="s">
        <v>507</v>
      </c>
      <c r="E169" s="42">
        <v>80.5</v>
      </c>
      <c r="F169" s="42">
        <f>ROUND(0.8,7)</f>
        <v>0.8</v>
      </c>
      <c r="G169" s="42">
        <f>SmtRes!CX21</f>
        <v>0.64400000000000002</v>
      </c>
      <c r="H169" s="44"/>
      <c r="I169" s="43"/>
      <c r="J169" s="44">
        <f>SmtRes!CZ21</f>
        <v>424.47</v>
      </c>
      <c r="K169" s="43">
        <f>ROUND(0.639,7)</f>
        <v>0.63900000000000001</v>
      </c>
      <c r="L169" s="44">
        <f>SmtRes!DI21</f>
        <v>174.68</v>
      </c>
    </row>
    <row r="170" spans="1:82" ht="15" x14ac:dyDescent="0.2">
      <c r="A170" s="39"/>
      <c r="B170" s="42">
        <v>4</v>
      </c>
      <c r="C170" s="39" t="s">
        <v>598</v>
      </c>
      <c r="D170" s="41"/>
      <c r="E170" s="46"/>
      <c r="F170" s="42"/>
      <c r="G170" s="46"/>
      <c r="H170" s="42"/>
      <c r="I170" s="42"/>
      <c r="J170" s="42"/>
      <c r="K170" s="42"/>
      <c r="L170" s="47">
        <f>SUM(L171:L171)-SUMIF(CE171:CE171, 1, L171:L171)</f>
        <v>0</v>
      </c>
    </row>
    <row r="171" spans="1:82" ht="14.25" x14ac:dyDescent="0.2">
      <c r="A171" s="40"/>
      <c r="B171" s="40" t="s">
        <v>508</v>
      </c>
      <c r="C171" s="48" t="s">
        <v>510</v>
      </c>
      <c r="D171" s="49" t="s">
        <v>511</v>
      </c>
      <c r="E171" s="50">
        <v>1.2070000000000001E-2</v>
      </c>
      <c r="F171" s="50">
        <f>ROUND(0,7)</f>
        <v>0</v>
      </c>
      <c r="G171" s="50">
        <f>SmtRes!CX22</f>
        <v>0</v>
      </c>
      <c r="H171" s="51"/>
      <c r="I171" s="52"/>
      <c r="J171" s="51">
        <f>SmtRes!CZ22</f>
        <v>48519.39</v>
      </c>
      <c r="K171" s="52"/>
      <c r="L171" s="51">
        <f>SmtRes!DF22</f>
        <v>0</v>
      </c>
    </row>
    <row r="172" spans="1:82" ht="15" x14ac:dyDescent="0.2">
      <c r="A172" s="40"/>
      <c r="B172" s="40"/>
      <c r="C172" s="54" t="s">
        <v>599</v>
      </c>
      <c r="D172" s="41"/>
      <c r="E172" s="42"/>
      <c r="F172" s="42"/>
      <c r="G172" s="42"/>
      <c r="H172" s="44"/>
      <c r="I172" s="43"/>
      <c r="J172" s="44"/>
      <c r="K172" s="43"/>
      <c r="L172" s="44">
        <f>L168+L170</f>
        <v>174.68</v>
      </c>
    </row>
    <row r="173" spans="1:82" ht="14.25" x14ac:dyDescent="0.2">
      <c r="A173" s="40"/>
      <c r="B173" s="40"/>
      <c r="C173" s="40" t="s">
        <v>600</v>
      </c>
      <c r="D173" s="41"/>
      <c r="E173" s="42"/>
      <c r="F173" s="42"/>
      <c r="G173" s="42"/>
      <c r="H173" s="44"/>
      <c r="I173" s="43"/>
      <c r="J173" s="44"/>
      <c r="K173" s="43"/>
      <c r="L173" s="44">
        <f>SUM(AR165:AR176)+SUM(AS165:AS176)+SUM(AT165:AT176)+SUM(AU165:AU176)+SUM(AV165:AV176)</f>
        <v>174.68</v>
      </c>
    </row>
    <row r="174" spans="1:82" ht="57" x14ac:dyDescent="0.2">
      <c r="A174" s="40"/>
      <c r="B174" s="40" t="s">
        <v>30</v>
      </c>
      <c r="C174" s="40" t="s">
        <v>601</v>
      </c>
      <c r="D174" s="41" t="s">
        <v>602</v>
      </c>
      <c r="E174" s="42">
        <f>Source!BZ79</f>
        <v>89</v>
      </c>
      <c r="F174" s="42"/>
      <c r="G174" s="42">
        <f>Source!AT79</f>
        <v>89</v>
      </c>
      <c r="H174" s="44"/>
      <c r="I174" s="43"/>
      <c r="J174" s="44"/>
      <c r="K174" s="43"/>
      <c r="L174" s="44">
        <f>SUM(AZ165:AZ176)</f>
        <v>155.47</v>
      </c>
    </row>
    <row r="175" spans="1:82" ht="57" x14ac:dyDescent="0.2">
      <c r="A175" s="48"/>
      <c r="B175" s="48" t="s">
        <v>31</v>
      </c>
      <c r="C175" s="48" t="s">
        <v>603</v>
      </c>
      <c r="D175" s="49" t="s">
        <v>602</v>
      </c>
      <c r="E175" s="50">
        <f>Source!CA79</f>
        <v>41</v>
      </c>
      <c r="F175" s="50"/>
      <c r="G175" s="50">
        <f>Source!AU79</f>
        <v>41</v>
      </c>
      <c r="H175" s="51"/>
      <c r="I175" s="52"/>
      <c r="J175" s="51"/>
      <c r="K175" s="52"/>
      <c r="L175" s="51">
        <f>SUM(BA165:BA176)</f>
        <v>71.62</v>
      </c>
    </row>
    <row r="176" spans="1:82" ht="15" x14ac:dyDescent="0.2">
      <c r="C176" s="79" t="s">
        <v>604</v>
      </c>
      <c r="D176" s="79"/>
      <c r="E176" s="79"/>
      <c r="F176" s="79"/>
      <c r="G176" s="79"/>
      <c r="H176" s="79"/>
      <c r="I176" s="80">
        <f>K176/E165</f>
        <v>40177</v>
      </c>
      <c r="J176" s="80"/>
      <c r="K176" s="80">
        <f>L168+L170+L174+L175</f>
        <v>401.77</v>
      </c>
      <c r="L176" s="80"/>
      <c r="AD176">
        <f>ROUND((Source!AT79/100)*((ROUND(SUMIF(SmtRes!AQ21:'SmtRes'!AQ22,"=1",SmtRes!AD21:'SmtRes'!AD22)*Source!I79, 2)+ROUND(SUMIF(SmtRes!AQ21:'SmtRes'!AQ22,"=1",SmtRes!AC21:'SmtRes'!AC22)*Source!I79, 2))), 2)</f>
        <v>3.77</v>
      </c>
      <c r="AE176">
        <f>ROUND((Source!AU79/100)*((ROUND(SUMIF(SmtRes!AQ21:'SmtRes'!AQ22,"=1",SmtRes!AD21:'SmtRes'!AD22)*Source!I79, 2)+ROUND(SUMIF(SmtRes!AQ21:'SmtRes'!AQ22,"=1",SmtRes!AC21:'SmtRes'!AC22)*Source!I79, 2))), 2)</f>
        <v>1.74</v>
      </c>
      <c r="AN176" s="53">
        <f>L168+L170+L174+L175</f>
        <v>401.77</v>
      </c>
      <c r="AO176">
        <f>0</f>
        <v>0</v>
      </c>
      <c r="AQ176" t="s">
        <v>605</v>
      </c>
      <c r="AR176" s="53">
        <f>L168</f>
        <v>174.68</v>
      </c>
      <c r="AT176">
        <f>0</f>
        <v>0</v>
      </c>
      <c r="AV176" t="s">
        <v>605</v>
      </c>
      <c r="AW176" s="53">
        <f>L170</f>
        <v>0</v>
      </c>
      <c r="AZ176">
        <f>Source!X79</f>
        <v>155.47</v>
      </c>
      <c r="BA176">
        <f>Source!Y79</f>
        <v>71.62</v>
      </c>
      <c r="CD176">
        <v>1</v>
      </c>
    </row>
    <row r="178" spans="1:83" ht="16.5" x14ac:dyDescent="0.2">
      <c r="A178" s="81" t="s">
        <v>627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</row>
    <row r="179" spans="1:83" ht="120.75" x14ac:dyDescent="0.2">
      <c r="A179" s="38" t="s">
        <v>136</v>
      </c>
      <c r="B179" s="40" t="s">
        <v>628</v>
      </c>
      <c r="C179" s="40" t="s">
        <v>629</v>
      </c>
      <c r="D179" s="41" t="str">
        <f>Source!H145</f>
        <v>100 ШТ</v>
      </c>
      <c r="E179" s="42">
        <f>Source!K145</f>
        <v>0.01</v>
      </c>
      <c r="F179" s="42"/>
      <c r="G179" s="42">
        <f>Source!I145</f>
        <v>0.01</v>
      </c>
      <c r="H179" s="44"/>
      <c r="I179" s="43"/>
      <c r="J179" s="44"/>
      <c r="K179" s="43"/>
      <c r="L179" s="44"/>
    </row>
    <row r="180" spans="1:83" x14ac:dyDescent="0.2">
      <c r="C180" s="45" t="str">
        <f>"Объем: "&amp;Source!I145&amp;"=1/"&amp;"100"</f>
        <v>Объем: 0,01=1/100</v>
      </c>
    </row>
    <row r="181" spans="1:83" ht="15" x14ac:dyDescent="0.2">
      <c r="A181" s="39"/>
      <c r="B181" s="42">
        <v>1</v>
      </c>
      <c r="C181" s="39" t="s">
        <v>597</v>
      </c>
      <c r="D181" s="41" t="s">
        <v>507</v>
      </c>
      <c r="E181" s="46"/>
      <c r="F181" s="42"/>
      <c r="G181" s="46">
        <f>Source!U145</f>
        <v>0.14799999999999999</v>
      </c>
      <c r="H181" s="42"/>
      <c r="I181" s="42"/>
      <c r="J181" s="42"/>
      <c r="K181" s="42"/>
      <c r="L181" s="47">
        <f>SUM(L182:L182)-SUMIF(CE182:CE182, 1, L182:L182)</f>
        <v>40.68</v>
      </c>
    </row>
    <row r="182" spans="1:83" ht="28.5" x14ac:dyDescent="0.2">
      <c r="A182" s="40"/>
      <c r="B182" s="40" t="s">
        <v>517</v>
      </c>
      <c r="C182" s="40" t="s">
        <v>518</v>
      </c>
      <c r="D182" s="41" t="s">
        <v>507</v>
      </c>
      <c r="E182" s="42">
        <v>14.8</v>
      </c>
      <c r="F182" s="42"/>
      <c r="G182" s="42">
        <f>SmtRes!CX23</f>
        <v>0.14799999999999999</v>
      </c>
      <c r="H182" s="44"/>
      <c r="I182" s="43"/>
      <c r="J182" s="44">
        <f>SmtRes!CZ23</f>
        <v>388.8</v>
      </c>
      <c r="K182" s="43">
        <f>ROUND(0.707,7)</f>
        <v>0.70699999999999996</v>
      </c>
      <c r="L182" s="44">
        <f>SmtRes!DI23</f>
        <v>40.68</v>
      </c>
    </row>
    <row r="183" spans="1:83" ht="15" x14ac:dyDescent="0.2">
      <c r="A183" s="39"/>
      <c r="B183" s="42">
        <v>2</v>
      </c>
      <c r="C183" s="39" t="s">
        <v>630</v>
      </c>
      <c r="D183" s="41"/>
      <c r="E183" s="46"/>
      <c r="F183" s="42"/>
      <c r="G183" s="46"/>
      <c r="H183" s="42"/>
      <c r="I183" s="42"/>
      <c r="J183" s="42"/>
      <c r="K183" s="42"/>
      <c r="L183" s="47">
        <f>SUM(L184:L186)-SUMIF(CE184:CE186, 1, L184:L186)</f>
        <v>67.610000000000014</v>
      </c>
    </row>
    <row r="184" spans="1:83" ht="15" x14ac:dyDescent="0.2">
      <c r="A184" s="39"/>
      <c r="B184" s="42"/>
      <c r="C184" s="39" t="s">
        <v>632</v>
      </c>
      <c r="D184" s="41" t="s">
        <v>507</v>
      </c>
      <c r="E184" s="46"/>
      <c r="F184" s="42"/>
      <c r="G184" s="46">
        <f>Source!V145</f>
        <v>6.0024300000000003E-2</v>
      </c>
      <c r="H184" s="42"/>
      <c r="I184" s="42"/>
      <c r="J184" s="42"/>
      <c r="K184" s="42"/>
      <c r="L184" s="47">
        <f>SUMIF(CE185:CE186, 1, L185:L186)</f>
        <v>32.97</v>
      </c>
      <c r="CE184">
        <v>1</v>
      </c>
    </row>
    <row r="185" spans="1:83" ht="14.25" x14ac:dyDescent="0.2">
      <c r="A185" s="40"/>
      <c r="B185" s="40" t="s">
        <v>521</v>
      </c>
      <c r="C185" s="40" t="s">
        <v>523</v>
      </c>
      <c r="D185" s="41" t="s">
        <v>524</v>
      </c>
      <c r="E185" s="42">
        <v>8.49</v>
      </c>
      <c r="F185" s="42">
        <f>ROUND(0.707,7)</f>
        <v>0.70699999999999996</v>
      </c>
      <c r="G185" s="42">
        <f>SmtRes!CX25</f>
        <v>6.0024300000000003E-2</v>
      </c>
      <c r="H185" s="44">
        <f>SmtRes!CZ25</f>
        <v>828.16</v>
      </c>
      <c r="I185" s="43">
        <f>SmtRes!AJ25</f>
        <v>1.36</v>
      </c>
      <c r="J185" s="44">
        <f>ROUND(H185*I185, 2)</f>
        <v>1126.3</v>
      </c>
      <c r="K185" s="43"/>
      <c r="L185" s="44">
        <f>SmtRes!DG25</f>
        <v>67.61</v>
      </c>
    </row>
    <row r="186" spans="1:83" ht="28.5" x14ac:dyDescent="0.2">
      <c r="A186" s="40"/>
      <c r="B186" s="40" t="s">
        <v>525</v>
      </c>
      <c r="C186" s="48" t="s">
        <v>631</v>
      </c>
      <c r="D186" s="49" t="s">
        <v>507</v>
      </c>
      <c r="E186" s="50">
        <f>SmtRes!DO25*SmtRes!AT25</f>
        <v>8.49</v>
      </c>
      <c r="F186" s="50">
        <f>ROUND(0.707,7)</f>
        <v>0.70699999999999996</v>
      </c>
      <c r="G186" s="50">
        <f>SmtRes!DO25*SmtRes!CX25</f>
        <v>6.0024300000000003E-2</v>
      </c>
      <c r="H186" s="51"/>
      <c r="I186" s="52"/>
      <c r="J186" s="51">
        <f>ROUND(SmtRes!AG25/SmtRes!DO25, 2)</f>
        <v>549.32000000000005</v>
      </c>
      <c r="K186" s="52"/>
      <c r="L186" s="51">
        <f>SmtRes!DH25</f>
        <v>32.97</v>
      </c>
      <c r="CE186">
        <v>1</v>
      </c>
    </row>
    <row r="187" spans="1:83" ht="15" x14ac:dyDescent="0.2">
      <c r="A187" s="40"/>
      <c r="B187" s="40"/>
      <c r="C187" s="54" t="s">
        <v>599</v>
      </c>
      <c r="D187" s="41"/>
      <c r="E187" s="42"/>
      <c r="F187" s="42"/>
      <c r="G187" s="42"/>
      <c r="H187" s="44"/>
      <c r="I187" s="43"/>
      <c r="J187" s="44"/>
      <c r="K187" s="43"/>
      <c r="L187" s="44">
        <f>L181+L183+L184</f>
        <v>141.26000000000002</v>
      </c>
    </row>
    <row r="188" spans="1:83" ht="14.25" x14ac:dyDescent="0.2">
      <c r="A188" s="40"/>
      <c r="B188" s="40"/>
      <c r="C188" s="40" t="s">
        <v>600</v>
      </c>
      <c r="D188" s="41"/>
      <c r="E188" s="42"/>
      <c r="F188" s="42"/>
      <c r="G188" s="42"/>
      <c r="H188" s="44"/>
      <c r="I188" s="43"/>
      <c r="J188" s="44"/>
      <c r="K188" s="43"/>
      <c r="L188" s="44">
        <f>SUM(AR179:AR191)+SUM(AS179:AS191)+SUM(AT179:AT191)+SUM(AU179:AU191)+SUM(AV179:AV191)</f>
        <v>73.650000000000006</v>
      </c>
    </row>
    <row r="189" spans="1:83" ht="57" x14ac:dyDescent="0.2">
      <c r="A189" s="40"/>
      <c r="B189" s="40" t="s">
        <v>30</v>
      </c>
      <c r="C189" s="40" t="s">
        <v>601</v>
      </c>
      <c r="D189" s="41" t="s">
        <v>602</v>
      </c>
      <c r="E189" s="42">
        <f>Source!BZ145</f>
        <v>89</v>
      </c>
      <c r="F189" s="42"/>
      <c r="G189" s="42">
        <f>Source!AT145</f>
        <v>89</v>
      </c>
      <c r="H189" s="44"/>
      <c r="I189" s="43"/>
      <c r="J189" s="44"/>
      <c r="K189" s="43"/>
      <c r="L189" s="44">
        <f>SUM(AZ179:AZ191)</f>
        <v>65.55</v>
      </c>
    </row>
    <row r="190" spans="1:83" ht="57" x14ac:dyDescent="0.2">
      <c r="A190" s="48"/>
      <c r="B190" s="48" t="s">
        <v>31</v>
      </c>
      <c r="C190" s="48" t="s">
        <v>603</v>
      </c>
      <c r="D190" s="49" t="s">
        <v>602</v>
      </c>
      <c r="E190" s="50">
        <f>Source!CA145</f>
        <v>41</v>
      </c>
      <c r="F190" s="50"/>
      <c r="G190" s="50">
        <f>Source!AU145</f>
        <v>41</v>
      </c>
      <c r="H190" s="51"/>
      <c r="I190" s="52"/>
      <c r="J190" s="51"/>
      <c r="K190" s="52"/>
      <c r="L190" s="51">
        <f>SUM(BA179:BA191)</f>
        <v>30.2</v>
      </c>
    </row>
    <row r="191" spans="1:83" ht="15" x14ac:dyDescent="0.2">
      <c r="C191" s="79" t="s">
        <v>604</v>
      </c>
      <c r="D191" s="79"/>
      <c r="E191" s="79"/>
      <c r="F191" s="79"/>
      <c r="G191" s="79"/>
      <c r="H191" s="79"/>
      <c r="I191" s="80">
        <f>K191/E179</f>
        <v>23701</v>
      </c>
      <c r="J191" s="80"/>
      <c r="K191" s="80">
        <f>L181+L183+L189+L190+L184</f>
        <v>237.01000000000002</v>
      </c>
      <c r="L191" s="80"/>
      <c r="AD191">
        <f>ROUND((Source!AT145/100)*((ROUND(SUMIF(SmtRes!AQ23:'SmtRes'!AQ25,"=1",SmtRes!AD23:'SmtRes'!AD25)*Source!I145, 2)+ROUND(SUMIF(SmtRes!AQ23:'SmtRes'!AQ25,"=1",SmtRes!AC23:'SmtRes'!AC25)*Source!I145, 2))), 2)</f>
        <v>8.35</v>
      </c>
      <c r="AE191">
        <f>ROUND((Source!AU145/100)*((ROUND(SUMIF(SmtRes!AQ23:'SmtRes'!AQ25,"=1",SmtRes!AD23:'SmtRes'!AD25)*Source!I145, 2)+ROUND(SUMIF(SmtRes!AQ23:'SmtRes'!AQ25,"=1",SmtRes!AC23:'SmtRes'!AC25)*Source!I145, 2))), 2)</f>
        <v>3.85</v>
      </c>
      <c r="AN191" s="53">
        <f>L181+L183+L189+L190+L184</f>
        <v>237.01000000000002</v>
      </c>
      <c r="AO191" s="53">
        <f>L183</f>
        <v>67.610000000000014</v>
      </c>
      <c r="AQ191" t="s">
        <v>605</v>
      </c>
      <c r="AR191" s="53">
        <f>L181</f>
        <v>40.68</v>
      </c>
      <c r="AT191" s="53">
        <f>L184</f>
        <v>32.97</v>
      </c>
      <c r="AV191" t="s">
        <v>605</v>
      </c>
      <c r="AW191">
        <f>0</f>
        <v>0</v>
      </c>
      <c r="AZ191">
        <f>Source!X145</f>
        <v>65.55</v>
      </c>
      <c r="BA191">
        <f>Source!Y145</f>
        <v>30.2</v>
      </c>
      <c r="CD191">
        <v>1</v>
      </c>
    </row>
    <row r="192" spans="1:83" ht="120.75" x14ac:dyDescent="0.2">
      <c r="A192" s="38" t="s">
        <v>142</v>
      </c>
      <c r="B192" s="40" t="s">
        <v>633</v>
      </c>
      <c r="C192" s="40" t="s">
        <v>634</v>
      </c>
      <c r="D192" s="41" t="str">
        <f>Source!H146</f>
        <v>100 ШТ</v>
      </c>
      <c r="E192" s="42">
        <f>Source!K146</f>
        <v>0.01</v>
      </c>
      <c r="F192" s="42"/>
      <c r="G192" s="42">
        <f>Source!I146</f>
        <v>0.01</v>
      </c>
      <c r="H192" s="44"/>
      <c r="I192" s="43"/>
      <c r="J192" s="44"/>
      <c r="K192" s="43"/>
      <c r="L192" s="44"/>
    </row>
    <row r="193" spans="1:83" x14ac:dyDescent="0.2">
      <c r="C193" s="45" t="str">
        <f>"Объем: "&amp;Source!I146&amp;"=1/"&amp;"100"</f>
        <v>Объем: 0,01=1/100</v>
      </c>
    </row>
    <row r="194" spans="1:83" ht="15" x14ac:dyDescent="0.2">
      <c r="A194" s="39"/>
      <c r="B194" s="42">
        <v>1</v>
      </c>
      <c r="C194" s="39" t="s">
        <v>597</v>
      </c>
      <c r="D194" s="41" t="s">
        <v>507</v>
      </c>
      <c r="E194" s="46"/>
      <c r="F194" s="42"/>
      <c r="G194" s="46">
        <f>Source!U146</f>
        <v>0.25800000000000001</v>
      </c>
      <c r="H194" s="42"/>
      <c r="I194" s="42"/>
      <c r="J194" s="42"/>
      <c r="K194" s="42"/>
      <c r="L194" s="47">
        <f>SUM(L195:L195)-SUMIF(CE195:CE195, 1, L195:L195)</f>
        <v>70.92</v>
      </c>
    </row>
    <row r="195" spans="1:83" ht="28.5" x14ac:dyDescent="0.2">
      <c r="A195" s="40"/>
      <c r="B195" s="40" t="s">
        <v>517</v>
      </c>
      <c r="C195" s="40" t="s">
        <v>518</v>
      </c>
      <c r="D195" s="41" t="s">
        <v>507</v>
      </c>
      <c r="E195" s="42">
        <v>25.8</v>
      </c>
      <c r="F195" s="42"/>
      <c r="G195" s="42">
        <f>SmtRes!CX26</f>
        <v>0.25800000000000001</v>
      </c>
      <c r="H195" s="44"/>
      <c r="I195" s="43"/>
      <c r="J195" s="44">
        <f>SmtRes!CZ26</f>
        <v>388.8</v>
      </c>
      <c r="K195" s="43">
        <f>ROUND(0.707,7)</f>
        <v>0.70699999999999996</v>
      </c>
      <c r="L195" s="44">
        <f>SmtRes!DI26</f>
        <v>70.92</v>
      </c>
    </row>
    <row r="196" spans="1:83" ht="15" x14ac:dyDescent="0.2">
      <c r="A196" s="39"/>
      <c r="B196" s="42">
        <v>2</v>
      </c>
      <c r="C196" s="39" t="s">
        <v>630</v>
      </c>
      <c r="D196" s="41"/>
      <c r="E196" s="46"/>
      <c r="F196" s="42"/>
      <c r="G196" s="46"/>
      <c r="H196" s="42"/>
      <c r="I196" s="42"/>
      <c r="J196" s="42"/>
      <c r="K196" s="42"/>
      <c r="L196" s="47">
        <f>SUM(L197:L199)-SUMIF(CE197:CE199, 1, L197:L199)</f>
        <v>117.84999999999998</v>
      </c>
    </row>
    <row r="197" spans="1:83" ht="15" x14ac:dyDescent="0.2">
      <c r="A197" s="39"/>
      <c r="B197" s="42"/>
      <c r="C197" s="39" t="s">
        <v>632</v>
      </c>
      <c r="D197" s="41" t="s">
        <v>507</v>
      </c>
      <c r="E197" s="46"/>
      <c r="F197" s="42"/>
      <c r="G197" s="46">
        <f>Source!V146</f>
        <v>0.10463600000000001</v>
      </c>
      <c r="H197" s="42"/>
      <c r="I197" s="42"/>
      <c r="J197" s="42"/>
      <c r="K197" s="42"/>
      <c r="L197" s="47">
        <f>SUMIF(CE198:CE199, 1, L198:L199)</f>
        <v>57.48</v>
      </c>
      <c r="CE197">
        <v>1</v>
      </c>
    </row>
    <row r="198" spans="1:83" ht="14.25" x14ac:dyDescent="0.2">
      <c r="A198" s="40"/>
      <c r="B198" s="40" t="s">
        <v>521</v>
      </c>
      <c r="C198" s="40" t="s">
        <v>523</v>
      </c>
      <c r="D198" s="41" t="s">
        <v>524</v>
      </c>
      <c r="E198" s="42">
        <v>14.8</v>
      </c>
      <c r="F198" s="42">
        <f>ROUND(0.707,7)</f>
        <v>0.70699999999999996</v>
      </c>
      <c r="G198" s="42">
        <f>SmtRes!CX28</f>
        <v>0.10463600000000001</v>
      </c>
      <c r="H198" s="44">
        <f>SmtRes!CZ28</f>
        <v>828.16</v>
      </c>
      <c r="I198" s="43">
        <f>SmtRes!AJ28</f>
        <v>1.36</v>
      </c>
      <c r="J198" s="44">
        <f>ROUND(H198*I198, 2)</f>
        <v>1126.3</v>
      </c>
      <c r="K198" s="43"/>
      <c r="L198" s="44">
        <f>SmtRes!DG28</f>
        <v>117.85</v>
      </c>
    </row>
    <row r="199" spans="1:83" ht="28.5" x14ac:dyDescent="0.2">
      <c r="A199" s="40"/>
      <c r="B199" s="40" t="s">
        <v>525</v>
      </c>
      <c r="C199" s="48" t="s">
        <v>631</v>
      </c>
      <c r="D199" s="49" t="s">
        <v>507</v>
      </c>
      <c r="E199" s="50">
        <f>SmtRes!DO28*SmtRes!AT28</f>
        <v>14.8</v>
      </c>
      <c r="F199" s="50">
        <f>ROUND(0.707,7)</f>
        <v>0.70699999999999996</v>
      </c>
      <c r="G199" s="50">
        <f>SmtRes!DO28*SmtRes!CX28</f>
        <v>0.10463600000000001</v>
      </c>
      <c r="H199" s="51"/>
      <c r="I199" s="52"/>
      <c r="J199" s="51">
        <f>ROUND(SmtRes!AG28/SmtRes!DO28, 2)</f>
        <v>549.32000000000005</v>
      </c>
      <c r="K199" s="52"/>
      <c r="L199" s="51">
        <f>SmtRes!DH28</f>
        <v>57.48</v>
      </c>
      <c r="CE199">
        <v>1</v>
      </c>
    </row>
    <row r="200" spans="1:83" ht="15" x14ac:dyDescent="0.2">
      <c r="A200" s="40"/>
      <c r="B200" s="40"/>
      <c r="C200" s="54" t="s">
        <v>599</v>
      </c>
      <c r="D200" s="41"/>
      <c r="E200" s="42"/>
      <c r="F200" s="42"/>
      <c r="G200" s="42"/>
      <c r="H200" s="44"/>
      <c r="I200" s="43"/>
      <c r="J200" s="44"/>
      <c r="K200" s="43"/>
      <c r="L200" s="44">
        <f>L194+L196+L197</f>
        <v>246.24999999999997</v>
      </c>
    </row>
    <row r="201" spans="1:83" ht="14.25" x14ac:dyDescent="0.2">
      <c r="A201" s="40"/>
      <c r="B201" s="40"/>
      <c r="C201" s="40" t="s">
        <v>600</v>
      </c>
      <c r="D201" s="41"/>
      <c r="E201" s="42"/>
      <c r="F201" s="42"/>
      <c r="G201" s="42"/>
      <c r="H201" s="44"/>
      <c r="I201" s="43"/>
      <c r="J201" s="44"/>
      <c r="K201" s="43"/>
      <c r="L201" s="44">
        <f>SUM(AR192:AR204)+SUM(AS192:AS204)+SUM(AT192:AT204)+SUM(AU192:AU204)+SUM(AV192:AV204)</f>
        <v>128.4</v>
      </c>
    </row>
    <row r="202" spans="1:83" ht="57" x14ac:dyDescent="0.2">
      <c r="A202" s="40"/>
      <c r="B202" s="40" t="s">
        <v>30</v>
      </c>
      <c r="C202" s="40" t="s">
        <v>601</v>
      </c>
      <c r="D202" s="41" t="s">
        <v>602</v>
      </c>
      <c r="E202" s="42">
        <f>Source!BZ146</f>
        <v>89</v>
      </c>
      <c r="F202" s="42"/>
      <c r="G202" s="42">
        <f>Source!AT146</f>
        <v>89</v>
      </c>
      <c r="H202" s="44"/>
      <c r="I202" s="43"/>
      <c r="J202" s="44"/>
      <c r="K202" s="43"/>
      <c r="L202" s="44">
        <f>SUM(AZ192:AZ204)</f>
        <v>114.28</v>
      </c>
    </row>
    <row r="203" spans="1:83" ht="57" x14ac:dyDescent="0.2">
      <c r="A203" s="48"/>
      <c r="B203" s="48" t="s">
        <v>31</v>
      </c>
      <c r="C203" s="48" t="s">
        <v>603</v>
      </c>
      <c r="D203" s="49" t="s">
        <v>602</v>
      </c>
      <c r="E203" s="50">
        <f>Source!CA146</f>
        <v>41</v>
      </c>
      <c r="F203" s="50"/>
      <c r="G203" s="50">
        <f>Source!AU146</f>
        <v>41</v>
      </c>
      <c r="H203" s="51"/>
      <c r="I203" s="52"/>
      <c r="J203" s="51"/>
      <c r="K203" s="52"/>
      <c r="L203" s="51">
        <f>SUM(BA192:BA204)</f>
        <v>52.64</v>
      </c>
    </row>
    <row r="204" spans="1:83" ht="15" x14ac:dyDescent="0.2">
      <c r="C204" s="79" t="s">
        <v>604</v>
      </c>
      <c r="D204" s="79"/>
      <c r="E204" s="79"/>
      <c r="F204" s="79"/>
      <c r="G204" s="79"/>
      <c r="H204" s="79"/>
      <c r="I204" s="80">
        <f>K204/E192</f>
        <v>41316.999999999993</v>
      </c>
      <c r="J204" s="80"/>
      <c r="K204" s="80">
        <f>L194+L196+L202+L203+L197</f>
        <v>413.16999999999996</v>
      </c>
      <c r="L204" s="80"/>
      <c r="AD204">
        <f>ROUND((Source!AT146/100)*((ROUND(SUMIF(SmtRes!AQ26:'SmtRes'!AQ28,"=1",SmtRes!AD26:'SmtRes'!AD28)*Source!I146, 2)+ROUND(SUMIF(SmtRes!AQ26:'SmtRes'!AQ28,"=1",SmtRes!AC26:'SmtRes'!AC28)*Source!I146, 2))), 2)</f>
        <v>8.35</v>
      </c>
      <c r="AE204">
        <f>ROUND((Source!AU146/100)*((ROUND(SUMIF(SmtRes!AQ26:'SmtRes'!AQ28,"=1",SmtRes!AD26:'SmtRes'!AD28)*Source!I146, 2)+ROUND(SUMIF(SmtRes!AQ26:'SmtRes'!AQ28,"=1",SmtRes!AC26:'SmtRes'!AC28)*Source!I146, 2))), 2)</f>
        <v>3.85</v>
      </c>
      <c r="AN204" s="53">
        <f>L194+L196+L202+L203+L197</f>
        <v>413.16999999999996</v>
      </c>
      <c r="AO204" s="53">
        <f>L196</f>
        <v>117.84999999999998</v>
      </c>
      <c r="AQ204" t="s">
        <v>605</v>
      </c>
      <c r="AR204" s="53">
        <f>L194</f>
        <v>70.92</v>
      </c>
      <c r="AT204" s="53">
        <f>L197</f>
        <v>57.48</v>
      </c>
      <c r="AV204" t="s">
        <v>605</v>
      </c>
      <c r="AW204">
        <f>0</f>
        <v>0</v>
      </c>
      <c r="AZ204">
        <f>Source!X146</f>
        <v>114.28</v>
      </c>
      <c r="BA204">
        <f>Source!Y146</f>
        <v>52.64</v>
      </c>
      <c r="CD204">
        <v>1</v>
      </c>
    </row>
    <row r="205" spans="1:83" ht="120.75" x14ac:dyDescent="0.2">
      <c r="A205" s="38" t="s">
        <v>146</v>
      </c>
      <c r="B205" s="40" t="s">
        <v>635</v>
      </c>
      <c r="C205" s="40" t="s">
        <v>636</v>
      </c>
      <c r="D205" s="41" t="str">
        <f>Source!H147</f>
        <v>100 ШТ</v>
      </c>
      <c r="E205" s="42">
        <f>Source!K147</f>
        <v>0.01</v>
      </c>
      <c r="F205" s="42"/>
      <c r="G205" s="42">
        <f>Source!I147</f>
        <v>0.01</v>
      </c>
      <c r="H205" s="44"/>
      <c r="I205" s="43"/>
      <c r="J205" s="44"/>
      <c r="K205" s="43"/>
      <c r="L205" s="44"/>
    </row>
    <row r="206" spans="1:83" x14ac:dyDescent="0.2">
      <c r="C206" s="45" t="str">
        <f>"Объем: "&amp;Source!I147&amp;"=1/"&amp;"100"</f>
        <v>Объем: 0,01=1/100</v>
      </c>
    </row>
    <row r="207" spans="1:83" ht="15" x14ac:dyDescent="0.2">
      <c r="A207" s="39"/>
      <c r="B207" s="42">
        <v>1</v>
      </c>
      <c r="C207" s="39" t="s">
        <v>597</v>
      </c>
      <c r="D207" s="41" t="s">
        <v>507</v>
      </c>
      <c r="E207" s="46"/>
      <c r="F207" s="42"/>
      <c r="G207" s="46">
        <f>Source!U147</f>
        <v>0.41899999999999998</v>
      </c>
      <c r="H207" s="42"/>
      <c r="I207" s="42"/>
      <c r="J207" s="42"/>
      <c r="K207" s="42"/>
      <c r="L207" s="47">
        <f>SUM(L208:L208)-SUMIF(CE208:CE208, 1, L208:L208)</f>
        <v>115.18</v>
      </c>
    </row>
    <row r="208" spans="1:83" ht="28.5" x14ac:dyDescent="0.2">
      <c r="A208" s="40"/>
      <c r="B208" s="40" t="s">
        <v>517</v>
      </c>
      <c r="C208" s="40" t="s">
        <v>518</v>
      </c>
      <c r="D208" s="41" t="s">
        <v>507</v>
      </c>
      <c r="E208" s="42">
        <v>41.9</v>
      </c>
      <c r="F208" s="42"/>
      <c r="G208" s="42">
        <f>SmtRes!CX29</f>
        <v>0.41899999999999998</v>
      </c>
      <c r="H208" s="44"/>
      <c r="I208" s="43"/>
      <c r="J208" s="44">
        <f>SmtRes!CZ29</f>
        <v>388.8</v>
      </c>
      <c r="K208" s="43">
        <f>ROUND(0.707,7)</f>
        <v>0.70699999999999996</v>
      </c>
      <c r="L208" s="44">
        <f>SmtRes!DI29</f>
        <v>115.18</v>
      </c>
    </row>
    <row r="209" spans="1:83" ht="15" x14ac:dyDescent="0.2">
      <c r="A209" s="39"/>
      <c r="B209" s="42">
        <v>2</v>
      </c>
      <c r="C209" s="39" t="s">
        <v>630</v>
      </c>
      <c r="D209" s="41"/>
      <c r="E209" s="46"/>
      <c r="F209" s="42"/>
      <c r="G209" s="46"/>
      <c r="H209" s="42"/>
      <c r="I209" s="42"/>
      <c r="J209" s="42"/>
      <c r="K209" s="42"/>
      <c r="L209" s="47">
        <f>SUM(L210:L212)-SUMIF(CE210:CE212, 1, L210:L212)</f>
        <v>191.10999999999999</v>
      </c>
    </row>
    <row r="210" spans="1:83" ht="15" x14ac:dyDescent="0.2">
      <c r="A210" s="39"/>
      <c r="B210" s="42"/>
      <c r="C210" s="39" t="s">
        <v>632</v>
      </c>
      <c r="D210" s="41" t="s">
        <v>507</v>
      </c>
      <c r="E210" s="46"/>
      <c r="F210" s="42"/>
      <c r="G210" s="46">
        <f>Source!V147</f>
        <v>0.16968</v>
      </c>
      <c r="H210" s="42"/>
      <c r="I210" s="42"/>
      <c r="J210" s="42"/>
      <c r="K210" s="42"/>
      <c r="L210" s="47">
        <f>SUMIF(CE211:CE212, 1, L211:L212)</f>
        <v>93.21</v>
      </c>
      <c r="CE210">
        <v>1</v>
      </c>
    </row>
    <row r="211" spans="1:83" ht="14.25" x14ac:dyDescent="0.2">
      <c r="A211" s="40"/>
      <c r="B211" s="40" t="s">
        <v>521</v>
      </c>
      <c r="C211" s="40" t="s">
        <v>523</v>
      </c>
      <c r="D211" s="41" t="s">
        <v>524</v>
      </c>
      <c r="E211" s="42">
        <v>24</v>
      </c>
      <c r="F211" s="42">
        <f>ROUND(0.707,7)</f>
        <v>0.70699999999999996</v>
      </c>
      <c r="G211" s="42">
        <f>SmtRes!CX31</f>
        <v>0.16968</v>
      </c>
      <c r="H211" s="44">
        <f>SmtRes!CZ31</f>
        <v>828.16</v>
      </c>
      <c r="I211" s="43">
        <f>SmtRes!AJ31</f>
        <v>1.36</v>
      </c>
      <c r="J211" s="44">
        <f>ROUND(H211*I211, 2)</f>
        <v>1126.3</v>
      </c>
      <c r="K211" s="43"/>
      <c r="L211" s="44">
        <f>SmtRes!DG31</f>
        <v>191.11</v>
      </c>
    </row>
    <row r="212" spans="1:83" ht="28.5" x14ac:dyDescent="0.2">
      <c r="A212" s="40"/>
      <c r="B212" s="40" t="s">
        <v>525</v>
      </c>
      <c r="C212" s="48" t="s">
        <v>631</v>
      </c>
      <c r="D212" s="49" t="s">
        <v>507</v>
      </c>
      <c r="E212" s="50">
        <f>SmtRes!DO31*SmtRes!AT31</f>
        <v>24</v>
      </c>
      <c r="F212" s="50">
        <f>ROUND(0.707,7)</f>
        <v>0.70699999999999996</v>
      </c>
      <c r="G212" s="50">
        <f>SmtRes!DO31*SmtRes!CX31</f>
        <v>0.16968</v>
      </c>
      <c r="H212" s="51"/>
      <c r="I212" s="52"/>
      <c r="J212" s="51">
        <f>ROUND(SmtRes!AG31/SmtRes!DO31, 2)</f>
        <v>549.32000000000005</v>
      </c>
      <c r="K212" s="52"/>
      <c r="L212" s="51">
        <f>SmtRes!DH31</f>
        <v>93.21</v>
      </c>
      <c r="CE212">
        <v>1</v>
      </c>
    </row>
    <row r="213" spans="1:83" ht="15" x14ac:dyDescent="0.2">
      <c r="A213" s="40"/>
      <c r="B213" s="40"/>
      <c r="C213" s="54" t="s">
        <v>599</v>
      </c>
      <c r="D213" s="41"/>
      <c r="E213" s="42"/>
      <c r="F213" s="42"/>
      <c r="G213" s="42"/>
      <c r="H213" s="44"/>
      <c r="I213" s="43"/>
      <c r="J213" s="44"/>
      <c r="K213" s="43"/>
      <c r="L213" s="44">
        <f>L207+L209+L210</f>
        <v>399.49999999999994</v>
      </c>
    </row>
    <row r="214" spans="1:83" ht="14.25" x14ac:dyDescent="0.2">
      <c r="A214" s="40"/>
      <c r="B214" s="40"/>
      <c r="C214" s="40" t="s">
        <v>600</v>
      </c>
      <c r="D214" s="41"/>
      <c r="E214" s="42"/>
      <c r="F214" s="42"/>
      <c r="G214" s="42"/>
      <c r="H214" s="44"/>
      <c r="I214" s="43"/>
      <c r="J214" s="44"/>
      <c r="K214" s="43"/>
      <c r="L214" s="44">
        <f>SUM(AR205:AR217)+SUM(AS205:AS217)+SUM(AT205:AT217)+SUM(AU205:AU217)+SUM(AV205:AV217)</f>
        <v>208.39</v>
      </c>
    </row>
    <row r="215" spans="1:83" ht="57" x14ac:dyDescent="0.2">
      <c r="A215" s="40"/>
      <c r="B215" s="40" t="s">
        <v>30</v>
      </c>
      <c r="C215" s="40" t="s">
        <v>601</v>
      </c>
      <c r="D215" s="41" t="s">
        <v>602</v>
      </c>
      <c r="E215" s="42">
        <f>Source!BZ147</f>
        <v>89</v>
      </c>
      <c r="F215" s="42"/>
      <c r="G215" s="42">
        <f>Source!AT147</f>
        <v>89</v>
      </c>
      <c r="H215" s="44"/>
      <c r="I215" s="43"/>
      <c r="J215" s="44"/>
      <c r="K215" s="43"/>
      <c r="L215" s="44">
        <f>SUM(AZ205:AZ217)</f>
        <v>185.47</v>
      </c>
    </row>
    <row r="216" spans="1:83" ht="57" x14ac:dyDescent="0.2">
      <c r="A216" s="48"/>
      <c r="B216" s="48" t="s">
        <v>31</v>
      </c>
      <c r="C216" s="48" t="s">
        <v>603</v>
      </c>
      <c r="D216" s="49" t="s">
        <v>602</v>
      </c>
      <c r="E216" s="50">
        <f>Source!CA147</f>
        <v>41</v>
      </c>
      <c r="F216" s="50"/>
      <c r="G216" s="50">
        <f>Source!AU147</f>
        <v>41</v>
      </c>
      <c r="H216" s="51"/>
      <c r="I216" s="52"/>
      <c r="J216" s="51"/>
      <c r="K216" s="52"/>
      <c r="L216" s="51">
        <f>SUM(BA205:BA217)</f>
        <v>85.44</v>
      </c>
    </row>
    <row r="217" spans="1:83" ht="15" x14ac:dyDescent="0.2">
      <c r="C217" s="79" t="s">
        <v>604</v>
      </c>
      <c r="D217" s="79"/>
      <c r="E217" s="79"/>
      <c r="F217" s="79"/>
      <c r="G217" s="79"/>
      <c r="H217" s="79"/>
      <c r="I217" s="80">
        <f>K217/E205</f>
        <v>67041</v>
      </c>
      <c r="J217" s="80"/>
      <c r="K217" s="80">
        <f>L207+L209+L215+L216+L210</f>
        <v>670.41000000000008</v>
      </c>
      <c r="L217" s="80"/>
      <c r="AD217">
        <f>ROUND((Source!AT147/100)*((ROUND(SUMIF(SmtRes!AQ29:'SmtRes'!AQ31,"=1",SmtRes!AD29:'SmtRes'!AD31)*Source!I147, 2)+ROUND(SUMIF(SmtRes!AQ29:'SmtRes'!AQ31,"=1",SmtRes!AC29:'SmtRes'!AC31)*Source!I147, 2))), 2)</f>
        <v>8.35</v>
      </c>
      <c r="AE217">
        <f>ROUND((Source!AU147/100)*((ROUND(SUMIF(SmtRes!AQ29:'SmtRes'!AQ31,"=1",SmtRes!AD29:'SmtRes'!AD31)*Source!I147, 2)+ROUND(SUMIF(SmtRes!AQ29:'SmtRes'!AQ31,"=1",SmtRes!AC29:'SmtRes'!AC31)*Source!I147, 2))), 2)</f>
        <v>3.85</v>
      </c>
      <c r="AN217" s="53">
        <f>L207+L209+L215+L216+L210</f>
        <v>670.41000000000008</v>
      </c>
      <c r="AO217" s="53">
        <f>L209</f>
        <v>191.10999999999999</v>
      </c>
      <c r="AQ217" t="s">
        <v>605</v>
      </c>
      <c r="AR217" s="53">
        <f>L207</f>
        <v>115.18</v>
      </c>
      <c r="AT217" s="53">
        <f>L210</f>
        <v>93.21</v>
      </c>
      <c r="AV217" t="s">
        <v>605</v>
      </c>
      <c r="AW217">
        <f>0</f>
        <v>0</v>
      </c>
      <c r="AZ217">
        <f>Source!X147</f>
        <v>185.47</v>
      </c>
      <c r="BA217">
        <f>Source!Y147</f>
        <v>85.44</v>
      </c>
      <c r="CD217">
        <v>1</v>
      </c>
    </row>
    <row r="218" spans="1:83" ht="120.75" x14ac:dyDescent="0.2">
      <c r="A218" s="38" t="s">
        <v>150</v>
      </c>
      <c r="B218" s="40" t="s">
        <v>637</v>
      </c>
      <c r="C218" s="40" t="s">
        <v>638</v>
      </c>
      <c r="D218" s="41" t="str">
        <f>Source!H148</f>
        <v>100 ШТ</v>
      </c>
      <c r="E218" s="42">
        <f>Source!K148</f>
        <v>0.01</v>
      </c>
      <c r="F218" s="42"/>
      <c r="G218" s="42">
        <f>Source!I148</f>
        <v>0.01</v>
      </c>
      <c r="H218" s="44"/>
      <c r="I218" s="43"/>
      <c r="J218" s="44"/>
      <c r="K218" s="43"/>
      <c r="L218" s="44"/>
    </row>
    <row r="219" spans="1:83" x14ac:dyDescent="0.2">
      <c r="C219" s="45" t="str">
        <f>"Объем: "&amp;Source!I148&amp;"=1/"&amp;"100"</f>
        <v>Объем: 0,01=1/100</v>
      </c>
    </row>
    <row r="220" spans="1:83" ht="15" x14ac:dyDescent="0.2">
      <c r="A220" s="39"/>
      <c r="B220" s="42">
        <v>1</v>
      </c>
      <c r="C220" s="39" t="s">
        <v>597</v>
      </c>
      <c r="D220" s="41" t="s">
        <v>507</v>
      </c>
      <c r="E220" s="46"/>
      <c r="F220" s="42"/>
      <c r="G220" s="46">
        <f>Source!U148</f>
        <v>6.4600000000000005E-2</v>
      </c>
      <c r="H220" s="42"/>
      <c r="I220" s="42"/>
      <c r="J220" s="42"/>
      <c r="K220" s="42"/>
      <c r="L220" s="47">
        <f>SUM(L221:L221)-SUMIF(CE221:CE221, 1, L221:L221)</f>
        <v>17.760000000000002</v>
      </c>
    </row>
    <row r="221" spans="1:83" ht="28.5" x14ac:dyDescent="0.2">
      <c r="A221" s="40"/>
      <c r="B221" s="40" t="s">
        <v>517</v>
      </c>
      <c r="C221" s="40" t="s">
        <v>518</v>
      </c>
      <c r="D221" s="41" t="s">
        <v>507</v>
      </c>
      <c r="E221" s="42">
        <v>6.46</v>
      </c>
      <c r="F221" s="42"/>
      <c r="G221" s="42">
        <f>SmtRes!CX32</f>
        <v>6.4600000000000005E-2</v>
      </c>
      <c r="H221" s="44"/>
      <c r="I221" s="43"/>
      <c r="J221" s="44">
        <f>SmtRes!CZ32</f>
        <v>388.8</v>
      </c>
      <c r="K221" s="43">
        <f>ROUND(0.707,7)</f>
        <v>0.70699999999999996</v>
      </c>
      <c r="L221" s="44">
        <f>SmtRes!DI32</f>
        <v>17.760000000000002</v>
      </c>
    </row>
    <row r="222" spans="1:83" ht="15" x14ac:dyDescent="0.2">
      <c r="A222" s="39"/>
      <c r="B222" s="42">
        <v>2</v>
      </c>
      <c r="C222" s="39" t="s">
        <v>630</v>
      </c>
      <c r="D222" s="41"/>
      <c r="E222" s="46"/>
      <c r="F222" s="42"/>
      <c r="G222" s="46"/>
      <c r="H222" s="42"/>
      <c r="I222" s="42"/>
      <c r="J222" s="42"/>
      <c r="K222" s="42"/>
      <c r="L222" s="47">
        <f>SUM(L223:L225)-SUMIF(CE223:CE225, 1, L223:L225)</f>
        <v>22.88</v>
      </c>
    </row>
    <row r="223" spans="1:83" ht="15" x14ac:dyDescent="0.2">
      <c r="A223" s="39"/>
      <c r="B223" s="42"/>
      <c r="C223" s="39" t="s">
        <v>632</v>
      </c>
      <c r="D223" s="41" t="s">
        <v>507</v>
      </c>
      <c r="E223" s="46"/>
      <c r="F223" s="42"/>
      <c r="G223" s="46">
        <f>Source!V148</f>
        <v>2.6088299999999998E-2</v>
      </c>
      <c r="H223" s="42"/>
      <c r="I223" s="42"/>
      <c r="J223" s="42"/>
      <c r="K223" s="42"/>
      <c r="L223" s="47">
        <f>SUMIF(CE224:CE225, 1, L224:L225)</f>
        <v>14.33</v>
      </c>
      <c r="CE223">
        <v>1</v>
      </c>
    </row>
    <row r="224" spans="1:83" ht="28.5" x14ac:dyDescent="0.2">
      <c r="A224" s="40"/>
      <c r="B224" s="40" t="s">
        <v>526</v>
      </c>
      <c r="C224" s="40" t="s">
        <v>528</v>
      </c>
      <c r="D224" s="41" t="s">
        <v>524</v>
      </c>
      <c r="E224" s="42">
        <v>3.69</v>
      </c>
      <c r="F224" s="42">
        <f>ROUND(0.707,7)</f>
        <v>0.70699999999999996</v>
      </c>
      <c r="G224" s="42">
        <f>SmtRes!CX34</f>
        <v>2.6088299999999998E-2</v>
      </c>
      <c r="H224" s="44">
        <f>SmtRes!CZ34</f>
        <v>724.75</v>
      </c>
      <c r="I224" s="43">
        <f>SmtRes!AJ34</f>
        <v>1.21</v>
      </c>
      <c r="J224" s="44">
        <f>ROUND(H224*I224, 2)</f>
        <v>876.95</v>
      </c>
      <c r="K224" s="43"/>
      <c r="L224" s="44">
        <f>SmtRes!DG34</f>
        <v>22.88</v>
      </c>
    </row>
    <row r="225" spans="1:83" ht="28.5" x14ac:dyDescent="0.2">
      <c r="A225" s="40"/>
      <c r="B225" s="40" t="s">
        <v>525</v>
      </c>
      <c r="C225" s="48" t="s">
        <v>631</v>
      </c>
      <c r="D225" s="49" t="s">
        <v>507</v>
      </c>
      <c r="E225" s="50">
        <f>SmtRes!DO34*SmtRes!AT34</f>
        <v>3.69</v>
      </c>
      <c r="F225" s="50">
        <f>ROUND(0.707,7)</f>
        <v>0.70699999999999996</v>
      </c>
      <c r="G225" s="50">
        <f>SmtRes!DO34*SmtRes!CX34</f>
        <v>2.6088299999999998E-2</v>
      </c>
      <c r="H225" s="51"/>
      <c r="I225" s="52"/>
      <c r="J225" s="51">
        <f>ROUND(SmtRes!AG34/SmtRes!DO34, 2)</f>
        <v>549.32000000000005</v>
      </c>
      <c r="K225" s="52"/>
      <c r="L225" s="51">
        <f>SmtRes!DH34</f>
        <v>14.33</v>
      </c>
      <c r="CE225">
        <v>1</v>
      </c>
    </row>
    <row r="226" spans="1:83" ht="15" x14ac:dyDescent="0.2">
      <c r="A226" s="40"/>
      <c r="B226" s="40"/>
      <c r="C226" s="54" t="s">
        <v>599</v>
      </c>
      <c r="D226" s="41"/>
      <c r="E226" s="42"/>
      <c r="F226" s="42"/>
      <c r="G226" s="42"/>
      <c r="H226" s="44"/>
      <c r="I226" s="43"/>
      <c r="J226" s="44"/>
      <c r="K226" s="43"/>
      <c r="L226" s="44">
        <f>L220+L222+L223</f>
        <v>54.97</v>
      </c>
    </row>
    <row r="227" spans="1:83" ht="14.25" x14ac:dyDescent="0.2">
      <c r="A227" s="40"/>
      <c r="B227" s="40"/>
      <c r="C227" s="40" t="s">
        <v>600</v>
      </c>
      <c r="D227" s="41"/>
      <c r="E227" s="42"/>
      <c r="F227" s="42"/>
      <c r="G227" s="42"/>
      <c r="H227" s="44"/>
      <c r="I227" s="43"/>
      <c r="J227" s="44"/>
      <c r="K227" s="43"/>
      <c r="L227" s="44">
        <f>SUM(AR218:AR230)+SUM(AS218:AS230)+SUM(AT218:AT230)+SUM(AU218:AU230)+SUM(AV218:AV230)</f>
        <v>32.090000000000003</v>
      </c>
    </row>
    <row r="228" spans="1:83" ht="57" x14ac:dyDescent="0.2">
      <c r="A228" s="40"/>
      <c r="B228" s="40" t="s">
        <v>30</v>
      </c>
      <c r="C228" s="40" t="s">
        <v>601</v>
      </c>
      <c r="D228" s="41" t="s">
        <v>602</v>
      </c>
      <c r="E228" s="42">
        <f>Source!BZ148</f>
        <v>89</v>
      </c>
      <c r="F228" s="42"/>
      <c r="G228" s="42">
        <f>Source!AT148</f>
        <v>89</v>
      </c>
      <c r="H228" s="44"/>
      <c r="I228" s="43"/>
      <c r="J228" s="44"/>
      <c r="K228" s="43"/>
      <c r="L228" s="44">
        <f>SUM(AZ218:AZ230)</f>
        <v>28.56</v>
      </c>
    </row>
    <row r="229" spans="1:83" ht="57" x14ac:dyDescent="0.2">
      <c r="A229" s="48"/>
      <c r="B229" s="48" t="s">
        <v>31</v>
      </c>
      <c r="C229" s="48" t="s">
        <v>603</v>
      </c>
      <c r="D229" s="49" t="s">
        <v>602</v>
      </c>
      <c r="E229" s="50">
        <f>Source!CA148</f>
        <v>41</v>
      </c>
      <c r="F229" s="50"/>
      <c r="G229" s="50">
        <f>Source!AU148</f>
        <v>41</v>
      </c>
      <c r="H229" s="51"/>
      <c r="I229" s="52"/>
      <c r="J229" s="51"/>
      <c r="K229" s="52"/>
      <c r="L229" s="51">
        <f>SUM(BA218:BA230)</f>
        <v>13.16</v>
      </c>
    </row>
    <row r="230" spans="1:83" ht="15" x14ac:dyDescent="0.2">
      <c r="C230" s="79" t="s">
        <v>604</v>
      </c>
      <c r="D230" s="79"/>
      <c r="E230" s="79"/>
      <c r="F230" s="79"/>
      <c r="G230" s="79"/>
      <c r="H230" s="79"/>
      <c r="I230" s="80">
        <f>K230/E218</f>
        <v>9669</v>
      </c>
      <c r="J230" s="80"/>
      <c r="K230" s="80">
        <f>L220+L222+L228+L229+L223</f>
        <v>96.69</v>
      </c>
      <c r="L230" s="80"/>
      <c r="AD230">
        <f>ROUND((Source!AT148/100)*((ROUND(SUMIF(SmtRes!AQ32:'SmtRes'!AQ34,"=1",SmtRes!AD32:'SmtRes'!AD34)*Source!I148, 2)+ROUND(SUMIF(SmtRes!AQ32:'SmtRes'!AQ34,"=1",SmtRes!AC32:'SmtRes'!AC34)*Source!I148, 2))), 2)</f>
        <v>8.35</v>
      </c>
      <c r="AE230">
        <f>ROUND((Source!AU148/100)*((ROUND(SUMIF(SmtRes!AQ32:'SmtRes'!AQ34,"=1",SmtRes!AD32:'SmtRes'!AD34)*Source!I148, 2)+ROUND(SUMIF(SmtRes!AQ32:'SmtRes'!AQ34,"=1",SmtRes!AC32:'SmtRes'!AC34)*Source!I148, 2))), 2)</f>
        <v>3.85</v>
      </c>
      <c r="AN230" s="53">
        <f>L220+L222+L228+L229+L223</f>
        <v>96.69</v>
      </c>
      <c r="AO230" s="53">
        <f>L222</f>
        <v>22.88</v>
      </c>
      <c r="AQ230" t="s">
        <v>605</v>
      </c>
      <c r="AR230" s="53">
        <f>L220</f>
        <v>17.760000000000002</v>
      </c>
      <c r="AT230" s="53">
        <f>L223</f>
        <v>14.33</v>
      </c>
      <c r="AV230" t="s">
        <v>605</v>
      </c>
      <c r="AW230">
        <f>0</f>
        <v>0</v>
      </c>
      <c r="AZ230">
        <f>Source!X148</f>
        <v>28.56</v>
      </c>
      <c r="BA230">
        <f>Source!Y148</f>
        <v>13.16</v>
      </c>
      <c r="CD230">
        <v>1</v>
      </c>
    </row>
    <row r="231" spans="1:83" ht="120.75" x14ac:dyDescent="0.2">
      <c r="A231" s="38" t="s">
        <v>154</v>
      </c>
      <c r="B231" s="40" t="s">
        <v>639</v>
      </c>
      <c r="C231" s="40" t="s">
        <v>640</v>
      </c>
      <c r="D231" s="41" t="str">
        <f>Source!H149</f>
        <v>100 ШТ</v>
      </c>
      <c r="E231" s="42">
        <f>Source!K149</f>
        <v>0.01</v>
      </c>
      <c r="F231" s="42"/>
      <c r="G231" s="42">
        <f>Source!I149</f>
        <v>0.01</v>
      </c>
      <c r="H231" s="44"/>
      <c r="I231" s="43"/>
      <c r="J231" s="44"/>
      <c r="K231" s="43"/>
      <c r="L231" s="44"/>
    </row>
    <row r="232" spans="1:83" x14ac:dyDescent="0.2">
      <c r="C232" s="45" t="str">
        <f>"Объем: "&amp;Source!I149&amp;"=1/"&amp;"100"</f>
        <v>Объем: 0,01=1/100</v>
      </c>
    </row>
    <row r="233" spans="1:83" ht="15" x14ac:dyDescent="0.2">
      <c r="A233" s="39"/>
      <c r="B233" s="42">
        <v>1</v>
      </c>
      <c r="C233" s="39" t="s">
        <v>597</v>
      </c>
      <c r="D233" s="41" t="s">
        <v>507</v>
      </c>
      <c r="E233" s="46"/>
      <c r="F233" s="42"/>
      <c r="G233" s="46">
        <f>Source!U149</f>
        <v>0.113</v>
      </c>
      <c r="H233" s="42"/>
      <c r="I233" s="42"/>
      <c r="J233" s="42"/>
      <c r="K233" s="42"/>
      <c r="L233" s="47">
        <f>SUM(L234:L234)-SUMIF(CE234:CE234, 1, L234:L234)</f>
        <v>31.06</v>
      </c>
    </row>
    <row r="234" spans="1:83" ht="28.5" x14ac:dyDescent="0.2">
      <c r="A234" s="40"/>
      <c r="B234" s="40" t="s">
        <v>517</v>
      </c>
      <c r="C234" s="40" t="s">
        <v>518</v>
      </c>
      <c r="D234" s="41" t="s">
        <v>507</v>
      </c>
      <c r="E234" s="42">
        <v>11.3</v>
      </c>
      <c r="F234" s="42"/>
      <c r="G234" s="42">
        <f>SmtRes!CX35</f>
        <v>0.113</v>
      </c>
      <c r="H234" s="44"/>
      <c r="I234" s="43"/>
      <c r="J234" s="44">
        <f>SmtRes!CZ35</f>
        <v>388.8</v>
      </c>
      <c r="K234" s="43">
        <f>ROUND(0.707,7)</f>
        <v>0.70699999999999996</v>
      </c>
      <c r="L234" s="44">
        <f>SmtRes!DI35</f>
        <v>31.06</v>
      </c>
    </row>
    <row r="235" spans="1:83" ht="15" x14ac:dyDescent="0.2">
      <c r="A235" s="39"/>
      <c r="B235" s="42">
        <v>2</v>
      </c>
      <c r="C235" s="39" t="s">
        <v>630</v>
      </c>
      <c r="D235" s="41"/>
      <c r="E235" s="46"/>
      <c r="F235" s="42"/>
      <c r="G235" s="46"/>
      <c r="H235" s="42"/>
      <c r="I235" s="42"/>
      <c r="J235" s="42"/>
      <c r="K235" s="42"/>
      <c r="L235" s="47">
        <f>SUM(L236:L238)-SUMIF(CE236:CE238, 1, L236:L238)</f>
        <v>39.93</v>
      </c>
    </row>
    <row r="236" spans="1:83" ht="15" x14ac:dyDescent="0.2">
      <c r="A236" s="39"/>
      <c r="B236" s="42"/>
      <c r="C236" s="39" t="s">
        <v>632</v>
      </c>
      <c r="D236" s="41" t="s">
        <v>507</v>
      </c>
      <c r="E236" s="46"/>
      <c r="F236" s="42"/>
      <c r="G236" s="46">
        <f>Source!V149</f>
        <v>4.5530800000000003E-2</v>
      </c>
      <c r="H236" s="42"/>
      <c r="I236" s="42"/>
      <c r="J236" s="42"/>
      <c r="K236" s="42"/>
      <c r="L236" s="47">
        <f>SUMIF(CE237:CE238, 1, L237:L238)</f>
        <v>25.01</v>
      </c>
      <c r="CE236">
        <v>1</v>
      </c>
    </row>
    <row r="237" spans="1:83" ht="28.5" x14ac:dyDescent="0.2">
      <c r="A237" s="40"/>
      <c r="B237" s="40" t="s">
        <v>526</v>
      </c>
      <c r="C237" s="40" t="s">
        <v>528</v>
      </c>
      <c r="D237" s="41" t="s">
        <v>524</v>
      </c>
      <c r="E237" s="42">
        <v>6.44</v>
      </c>
      <c r="F237" s="42">
        <f>ROUND(0.707,7)</f>
        <v>0.70699999999999996</v>
      </c>
      <c r="G237" s="42">
        <f>SmtRes!CX37</f>
        <v>4.5530800000000003E-2</v>
      </c>
      <c r="H237" s="44">
        <f>SmtRes!CZ37</f>
        <v>724.75</v>
      </c>
      <c r="I237" s="43">
        <f>SmtRes!AJ37</f>
        <v>1.21</v>
      </c>
      <c r="J237" s="44">
        <f>ROUND(H237*I237, 2)</f>
        <v>876.95</v>
      </c>
      <c r="K237" s="43"/>
      <c r="L237" s="44">
        <f>SmtRes!DG37</f>
        <v>39.93</v>
      </c>
    </row>
    <row r="238" spans="1:83" ht="28.5" x14ac:dyDescent="0.2">
      <c r="A238" s="40"/>
      <c r="B238" s="40" t="s">
        <v>525</v>
      </c>
      <c r="C238" s="48" t="s">
        <v>631</v>
      </c>
      <c r="D238" s="49" t="s">
        <v>507</v>
      </c>
      <c r="E238" s="50">
        <f>SmtRes!DO37*SmtRes!AT37</f>
        <v>6.44</v>
      </c>
      <c r="F238" s="50">
        <f>ROUND(0.707,7)</f>
        <v>0.70699999999999996</v>
      </c>
      <c r="G238" s="50">
        <f>SmtRes!DO37*SmtRes!CX37</f>
        <v>4.5530800000000003E-2</v>
      </c>
      <c r="H238" s="51"/>
      <c r="I238" s="52"/>
      <c r="J238" s="51">
        <f>ROUND(SmtRes!AG37/SmtRes!DO37, 2)</f>
        <v>549.32000000000005</v>
      </c>
      <c r="K238" s="52"/>
      <c r="L238" s="51">
        <f>SmtRes!DH37</f>
        <v>25.01</v>
      </c>
      <c r="CE238">
        <v>1</v>
      </c>
    </row>
    <row r="239" spans="1:83" ht="15" x14ac:dyDescent="0.2">
      <c r="A239" s="40"/>
      <c r="B239" s="40"/>
      <c r="C239" s="54" t="s">
        <v>599</v>
      </c>
      <c r="D239" s="41"/>
      <c r="E239" s="42"/>
      <c r="F239" s="42"/>
      <c r="G239" s="42"/>
      <c r="H239" s="44"/>
      <c r="I239" s="43"/>
      <c r="J239" s="44"/>
      <c r="K239" s="43"/>
      <c r="L239" s="44">
        <f>L233+L235+L236</f>
        <v>96</v>
      </c>
    </row>
    <row r="240" spans="1:83" ht="14.25" x14ac:dyDescent="0.2">
      <c r="A240" s="40"/>
      <c r="B240" s="40"/>
      <c r="C240" s="40" t="s">
        <v>600</v>
      </c>
      <c r="D240" s="41"/>
      <c r="E240" s="42"/>
      <c r="F240" s="42"/>
      <c r="G240" s="42"/>
      <c r="H240" s="44"/>
      <c r="I240" s="43"/>
      <c r="J240" s="44"/>
      <c r="K240" s="43"/>
      <c r="L240" s="44">
        <f>SUM(AR231:AR243)+SUM(AS231:AS243)+SUM(AT231:AT243)+SUM(AU231:AU243)+SUM(AV231:AV243)</f>
        <v>56.07</v>
      </c>
    </row>
    <row r="241" spans="1:83" ht="57" x14ac:dyDescent="0.2">
      <c r="A241" s="40"/>
      <c r="B241" s="40" t="s">
        <v>30</v>
      </c>
      <c r="C241" s="40" t="s">
        <v>601</v>
      </c>
      <c r="D241" s="41" t="s">
        <v>602</v>
      </c>
      <c r="E241" s="42">
        <f>Source!BZ149</f>
        <v>89</v>
      </c>
      <c r="F241" s="42"/>
      <c r="G241" s="42">
        <f>Source!AT149</f>
        <v>89</v>
      </c>
      <c r="H241" s="44"/>
      <c r="I241" s="43"/>
      <c r="J241" s="44"/>
      <c r="K241" s="43"/>
      <c r="L241" s="44">
        <f>SUM(AZ231:AZ243)</f>
        <v>49.9</v>
      </c>
    </row>
    <row r="242" spans="1:83" ht="57" x14ac:dyDescent="0.2">
      <c r="A242" s="48"/>
      <c r="B242" s="48" t="s">
        <v>31</v>
      </c>
      <c r="C242" s="48" t="s">
        <v>603</v>
      </c>
      <c r="D242" s="49" t="s">
        <v>602</v>
      </c>
      <c r="E242" s="50">
        <f>Source!CA149</f>
        <v>41</v>
      </c>
      <c r="F242" s="50"/>
      <c r="G242" s="50">
        <f>Source!AU149</f>
        <v>41</v>
      </c>
      <c r="H242" s="51"/>
      <c r="I242" s="52"/>
      <c r="J242" s="51"/>
      <c r="K242" s="52"/>
      <c r="L242" s="51">
        <f>SUM(BA231:BA243)</f>
        <v>22.99</v>
      </c>
    </row>
    <row r="243" spans="1:83" ht="15" x14ac:dyDescent="0.2">
      <c r="C243" s="79" t="s">
        <v>604</v>
      </c>
      <c r="D243" s="79"/>
      <c r="E243" s="79"/>
      <c r="F243" s="79"/>
      <c r="G243" s="79"/>
      <c r="H243" s="79"/>
      <c r="I243" s="80">
        <f>K243/E231</f>
        <v>16889</v>
      </c>
      <c r="J243" s="80"/>
      <c r="K243" s="80">
        <f>L233+L235+L241+L242+L236</f>
        <v>168.89</v>
      </c>
      <c r="L243" s="80"/>
      <c r="AD243">
        <f>ROUND((Source!AT149/100)*((ROUND(SUMIF(SmtRes!AQ35:'SmtRes'!AQ37,"=1",SmtRes!AD35:'SmtRes'!AD37)*Source!I149, 2)+ROUND(SUMIF(SmtRes!AQ35:'SmtRes'!AQ37,"=1",SmtRes!AC35:'SmtRes'!AC37)*Source!I149, 2))), 2)</f>
        <v>8.35</v>
      </c>
      <c r="AE243">
        <f>ROUND((Source!AU149/100)*((ROUND(SUMIF(SmtRes!AQ35:'SmtRes'!AQ37,"=1",SmtRes!AD35:'SmtRes'!AD37)*Source!I149, 2)+ROUND(SUMIF(SmtRes!AQ35:'SmtRes'!AQ37,"=1",SmtRes!AC35:'SmtRes'!AC37)*Source!I149, 2))), 2)</f>
        <v>3.85</v>
      </c>
      <c r="AN243" s="53">
        <f>L233+L235+L241+L242+L236</f>
        <v>168.89</v>
      </c>
      <c r="AO243" s="53">
        <f>L235</f>
        <v>39.93</v>
      </c>
      <c r="AQ243" t="s">
        <v>605</v>
      </c>
      <c r="AR243" s="53">
        <f>L233</f>
        <v>31.06</v>
      </c>
      <c r="AT243" s="53">
        <f>L236</f>
        <v>25.01</v>
      </c>
      <c r="AV243" t="s">
        <v>605</v>
      </c>
      <c r="AW243">
        <f>0</f>
        <v>0</v>
      </c>
      <c r="AZ243">
        <f>Source!X149</f>
        <v>49.9</v>
      </c>
      <c r="BA243">
        <f>Source!Y149</f>
        <v>22.99</v>
      </c>
      <c r="CD243">
        <v>1</v>
      </c>
    </row>
    <row r="244" spans="1:83" ht="120.75" x14ac:dyDescent="0.2">
      <c r="A244" s="38" t="s">
        <v>158</v>
      </c>
      <c r="B244" s="40" t="s">
        <v>641</v>
      </c>
      <c r="C244" s="40" t="s">
        <v>642</v>
      </c>
      <c r="D244" s="41" t="str">
        <f>Source!H150</f>
        <v>100 ШТ</v>
      </c>
      <c r="E244" s="42">
        <f>Source!K150</f>
        <v>0.01</v>
      </c>
      <c r="F244" s="42"/>
      <c r="G244" s="42">
        <f>Source!I150</f>
        <v>0.01</v>
      </c>
      <c r="H244" s="44"/>
      <c r="I244" s="43"/>
      <c r="J244" s="44"/>
      <c r="K244" s="43"/>
      <c r="L244" s="44"/>
    </row>
    <row r="245" spans="1:83" x14ac:dyDescent="0.2">
      <c r="C245" s="45" t="str">
        <f>"Объем: "&amp;Source!I150&amp;"=1/"&amp;"100"</f>
        <v>Объем: 0,01=1/100</v>
      </c>
    </row>
    <row r="246" spans="1:83" ht="15" x14ac:dyDescent="0.2">
      <c r="A246" s="39"/>
      <c r="B246" s="42">
        <v>1</v>
      </c>
      <c r="C246" s="39" t="s">
        <v>597</v>
      </c>
      <c r="D246" s="41" t="s">
        <v>507</v>
      </c>
      <c r="E246" s="46"/>
      <c r="F246" s="42"/>
      <c r="G246" s="46">
        <f>Source!U150</f>
        <v>0.183</v>
      </c>
      <c r="H246" s="42"/>
      <c r="I246" s="42"/>
      <c r="J246" s="42"/>
      <c r="K246" s="42"/>
      <c r="L246" s="47">
        <f>SUM(L247:L247)-SUMIF(CE247:CE247, 1, L247:L247)</f>
        <v>50.3</v>
      </c>
    </row>
    <row r="247" spans="1:83" ht="28.5" x14ac:dyDescent="0.2">
      <c r="A247" s="40"/>
      <c r="B247" s="40" t="s">
        <v>517</v>
      </c>
      <c r="C247" s="40" t="s">
        <v>518</v>
      </c>
      <c r="D247" s="41" t="s">
        <v>507</v>
      </c>
      <c r="E247" s="42">
        <v>18.3</v>
      </c>
      <c r="F247" s="42"/>
      <c r="G247" s="42">
        <f>SmtRes!CX38</f>
        <v>0.183</v>
      </c>
      <c r="H247" s="44"/>
      <c r="I247" s="43"/>
      <c r="J247" s="44">
        <f>SmtRes!CZ38</f>
        <v>388.8</v>
      </c>
      <c r="K247" s="43">
        <f>ROUND(0.707,7)</f>
        <v>0.70699999999999996</v>
      </c>
      <c r="L247" s="44">
        <f>SmtRes!DI38</f>
        <v>50.3</v>
      </c>
    </row>
    <row r="248" spans="1:83" ht="15" x14ac:dyDescent="0.2">
      <c r="A248" s="39"/>
      <c r="B248" s="42">
        <v>2</v>
      </c>
      <c r="C248" s="39" t="s">
        <v>630</v>
      </c>
      <c r="D248" s="41"/>
      <c r="E248" s="46"/>
      <c r="F248" s="42"/>
      <c r="G248" s="46"/>
      <c r="H248" s="42"/>
      <c r="I248" s="42"/>
      <c r="J248" s="42"/>
      <c r="K248" s="42"/>
      <c r="L248" s="47">
        <f>SUM(L249:L251)-SUMIF(CE249:CE251, 1, L249:L251)</f>
        <v>65.099999999999994</v>
      </c>
    </row>
    <row r="249" spans="1:83" ht="15" x14ac:dyDescent="0.2">
      <c r="A249" s="39"/>
      <c r="B249" s="42"/>
      <c r="C249" s="39" t="s">
        <v>632</v>
      </c>
      <c r="D249" s="41" t="s">
        <v>507</v>
      </c>
      <c r="E249" s="46"/>
      <c r="F249" s="42"/>
      <c r="G249" s="46">
        <f>Source!V150</f>
        <v>7.4234999999999995E-2</v>
      </c>
      <c r="H249" s="42"/>
      <c r="I249" s="42"/>
      <c r="J249" s="42"/>
      <c r="K249" s="42"/>
      <c r="L249" s="47">
        <f>SUMIF(CE250:CE251, 1, L250:L251)</f>
        <v>40.78</v>
      </c>
      <c r="CE249">
        <v>1</v>
      </c>
    </row>
    <row r="250" spans="1:83" ht="28.5" x14ac:dyDescent="0.2">
      <c r="A250" s="40"/>
      <c r="B250" s="40" t="s">
        <v>526</v>
      </c>
      <c r="C250" s="40" t="s">
        <v>528</v>
      </c>
      <c r="D250" s="41" t="s">
        <v>524</v>
      </c>
      <c r="E250" s="42">
        <v>10.5</v>
      </c>
      <c r="F250" s="42">
        <f>ROUND(0.707,7)</f>
        <v>0.70699999999999996</v>
      </c>
      <c r="G250" s="42">
        <f>SmtRes!CX40</f>
        <v>7.4234999999999995E-2</v>
      </c>
      <c r="H250" s="44">
        <f>SmtRes!CZ40</f>
        <v>724.75</v>
      </c>
      <c r="I250" s="43">
        <f>SmtRes!AJ40</f>
        <v>1.21</v>
      </c>
      <c r="J250" s="44">
        <f>ROUND(H250*I250, 2)</f>
        <v>876.95</v>
      </c>
      <c r="K250" s="43"/>
      <c r="L250" s="44">
        <f>SmtRes!DG40</f>
        <v>65.099999999999994</v>
      </c>
    </row>
    <row r="251" spans="1:83" ht="28.5" x14ac:dyDescent="0.2">
      <c r="A251" s="40"/>
      <c r="B251" s="40" t="s">
        <v>525</v>
      </c>
      <c r="C251" s="48" t="s">
        <v>631</v>
      </c>
      <c r="D251" s="49" t="s">
        <v>507</v>
      </c>
      <c r="E251" s="50">
        <f>SmtRes!DO40*SmtRes!AT40</f>
        <v>10.5</v>
      </c>
      <c r="F251" s="50">
        <f>ROUND(0.707,7)</f>
        <v>0.70699999999999996</v>
      </c>
      <c r="G251" s="50">
        <f>SmtRes!DO40*SmtRes!CX40</f>
        <v>7.4234999999999995E-2</v>
      </c>
      <c r="H251" s="51"/>
      <c r="I251" s="52"/>
      <c r="J251" s="51">
        <f>ROUND(SmtRes!AG40/SmtRes!DO40, 2)</f>
        <v>549.32000000000005</v>
      </c>
      <c r="K251" s="52"/>
      <c r="L251" s="51">
        <f>SmtRes!DH40</f>
        <v>40.78</v>
      </c>
      <c r="CE251">
        <v>1</v>
      </c>
    </row>
    <row r="252" spans="1:83" ht="15" x14ac:dyDescent="0.2">
      <c r="A252" s="40"/>
      <c r="B252" s="40"/>
      <c r="C252" s="54" t="s">
        <v>599</v>
      </c>
      <c r="D252" s="41"/>
      <c r="E252" s="42"/>
      <c r="F252" s="42"/>
      <c r="G252" s="42"/>
      <c r="H252" s="44"/>
      <c r="I252" s="43"/>
      <c r="J252" s="44"/>
      <c r="K252" s="43"/>
      <c r="L252" s="44">
        <f>L246+L248+L249</f>
        <v>156.18</v>
      </c>
    </row>
    <row r="253" spans="1:83" ht="14.25" x14ac:dyDescent="0.2">
      <c r="A253" s="40"/>
      <c r="B253" s="40"/>
      <c r="C253" s="40" t="s">
        <v>600</v>
      </c>
      <c r="D253" s="41"/>
      <c r="E253" s="42"/>
      <c r="F253" s="42"/>
      <c r="G253" s="42"/>
      <c r="H253" s="44"/>
      <c r="I253" s="43"/>
      <c r="J253" s="44"/>
      <c r="K253" s="43"/>
      <c r="L253" s="44">
        <f>SUM(AR244:AR256)+SUM(AS244:AS256)+SUM(AT244:AT256)+SUM(AU244:AU256)+SUM(AV244:AV256)</f>
        <v>91.08</v>
      </c>
    </row>
    <row r="254" spans="1:83" ht="57" x14ac:dyDescent="0.2">
      <c r="A254" s="40"/>
      <c r="B254" s="40" t="s">
        <v>30</v>
      </c>
      <c r="C254" s="40" t="s">
        <v>601</v>
      </c>
      <c r="D254" s="41" t="s">
        <v>602</v>
      </c>
      <c r="E254" s="42">
        <f>Source!BZ150</f>
        <v>89</v>
      </c>
      <c r="F254" s="42"/>
      <c r="G254" s="42">
        <f>Source!AT150</f>
        <v>89</v>
      </c>
      <c r="H254" s="44"/>
      <c r="I254" s="43"/>
      <c r="J254" s="44"/>
      <c r="K254" s="43"/>
      <c r="L254" s="44">
        <f>SUM(AZ244:AZ256)</f>
        <v>81.06</v>
      </c>
    </row>
    <row r="255" spans="1:83" ht="57" x14ac:dyDescent="0.2">
      <c r="A255" s="48"/>
      <c r="B255" s="48" t="s">
        <v>31</v>
      </c>
      <c r="C255" s="48" t="s">
        <v>603</v>
      </c>
      <c r="D255" s="49" t="s">
        <v>602</v>
      </c>
      <c r="E255" s="50">
        <f>Source!CA150</f>
        <v>41</v>
      </c>
      <c r="F255" s="50"/>
      <c r="G255" s="50">
        <f>Source!AU150</f>
        <v>41</v>
      </c>
      <c r="H255" s="51"/>
      <c r="I255" s="52"/>
      <c r="J255" s="51"/>
      <c r="K255" s="52"/>
      <c r="L255" s="51">
        <f>SUM(BA244:BA256)</f>
        <v>37.340000000000003</v>
      </c>
    </row>
    <row r="256" spans="1:83" ht="15" x14ac:dyDescent="0.2">
      <c r="C256" s="79" t="s">
        <v>604</v>
      </c>
      <c r="D256" s="79"/>
      <c r="E256" s="79"/>
      <c r="F256" s="79"/>
      <c r="G256" s="79"/>
      <c r="H256" s="79"/>
      <c r="I256" s="80">
        <f>K256/E244</f>
        <v>27457.999999999996</v>
      </c>
      <c r="J256" s="80"/>
      <c r="K256" s="80">
        <f>L246+L248+L254+L255+L249</f>
        <v>274.58</v>
      </c>
      <c r="L256" s="80"/>
      <c r="AD256">
        <f>ROUND((Source!AT150/100)*((ROUND(SUMIF(SmtRes!AQ38:'SmtRes'!AQ40,"=1",SmtRes!AD38:'SmtRes'!AD40)*Source!I150, 2)+ROUND(SUMIF(SmtRes!AQ38:'SmtRes'!AQ40,"=1",SmtRes!AC38:'SmtRes'!AC40)*Source!I150, 2))), 2)</f>
        <v>8.35</v>
      </c>
      <c r="AE256">
        <f>ROUND((Source!AU150/100)*((ROUND(SUMIF(SmtRes!AQ38:'SmtRes'!AQ40,"=1",SmtRes!AD38:'SmtRes'!AD40)*Source!I150, 2)+ROUND(SUMIF(SmtRes!AQ38:'SmtRes'!AQ40,"=1",SmtRes!AC38:'SmtRes'!AC40)*Source!I150, 2))), 2)</f>
        <v>3.85</v>
      </c>
      <c r="AN256" s="53">
        <f>L246+L248+L254+L255+L249</f>
        <v>274.58</v>
      </c>
      <c r="AO256" s="53">
        <f>L248</f>
        <v>65.099999999999994</v>
      </c>
      <c r="AQ256" t="s">
        <v>605</v>
      </c>
      <c r="AR256" s="53">
        <f>L246</f>
        <v>50.3</v>
      </c>
      <c r="AT256" s="53">
        <f>L249</f>
        <v>40.78</v>
      </c>
      <c r="AV256" t="s">
        <v>605</v>
      </c>
      <c r="AW256">
        <f>0</f>
        <v>0</v>
      </c>
      <c r="AZ256">
        <f>Source!X150</f>
        <v>81.06</v>
      </c>
      <c r="BA256">
        <f>Source!Y150</f>
        <v>37.340000000000003</v>
      </c>
      <c r="CD256">
        <v>1</v>
      </c>
    </row>
    <row r="258" spans="1:83" ht="16.5" x14ac:dyDescent="0.2">
      <c r="A258" s="81" t="s">
        <v>643</v>
      </c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</row>
    <row r="259" spans="1:83" ht="146.25" x14ac:dyDescent="0.2">
      <c r="A259" s="38" t="s">
        <v>163</v>
      </c>
      <c r="B259" s="40" t="s">
        <v>628</v>
      </c>
      <c r="C259" s="40" t="s">
        <v>644</v>
      </c>
      <c r="D259" s="41" t="str">
        <f>Source!H186</f>
        <v>100 ШТ</v>
      </c>
      <c r="E259" s="42">
        <f>Source!K186</f>
        <v>0.01</v>
      </c>
      <c r="F259" s="42"/>
      <c r="G259" s="42">
        <f>Source!I186</f>
        <v>0.01</v>
      </c>
      <c r="H259" s="44"/>
      <c r="I259" s="43"/>
      <c r="J259" s="44"/>
      <c r="K259" s="43"/>
      <c r="L259" s="44"/>
    </row>
    <row r="260" spans="1:83" ht="38.25" x14ac:dyDescent="0.2">
      <c r="B260" s="55" t="str">
        <f>Source!EO186</f>
        <v>Поправка: Прил. 1.12, п.3.212.</v>
      </c>
      <c r="C260" s="55" t="str">
        <f>Source!CN186</f>
        <v>Поправка: Прил. 1.12, п.3.212.  Наименование: Трелевка хлыстов по раскорчеванной просеке</v>
      </c>
    </row>
    <row r="261" spans="1:83" x14ac:dyDescent="0.2">
      <c r="C261" s="45" t="str">
        <f>"Объем: "&amp;Source!I186&amp;"=1/"&amp;"100"</f>
        <v>Объем: 0,01=1/100</v>
      </c>
    </row>
    <row r="262" spans="1:83" ht="15" x14ac:dyDescent="0.2">
      <c r="A262" s="39"/>
      <c r="B262" s="42">
        <v>1</v>
      </c>
      <c r="C262" s="39" t="s">
        <v>597</v>
      </c>
      <c r="D262" s="41" t="s">
        <v>507</v>
      </c>
      <c r="E262" s="46"/>
      <c r="F262" s="42"/>
      <c r="G262" s="46">
        <f>Source!U186</f>
        <v>0.11840000000000001</v>
      </c>
      <c r="H262" s="42"/>
      <c r="I262" s="42"/>
      <c r="J262" s="42"/>
      <c r="K262" s="42"/>
      <c r="L262" s="47">
        <f>SUM(L263:L263)-SUMIF(CE263:CE263, 1, L263:L263)</f>
        <v>32.549999999999997</v>
      </c>
    </row>
    <row r="263" spans="1:83" ht="28.5" x14ac:dyDescent="0.2">
      <c r="A263" s="40"/>
      <c r="B263" s="40" t="s">
        <v>517</v>
      </c>
      <c r="C263" s="40" t="s">
        <v>518</v>
      </c>
      <c r="D263" s="41" t="s">
        <v>507</v>
      </c>
      <c r="E263" s="42">
        <v>14.8</v>
      </c>
      <c r="F263" s="42">
        <f>ROUND(0.8,7)</f>
        <v>0.8</v>
      </c>
      <c r="G263" s="42">
        <f>SmtRes!CX41</f>
        <v>0.11840000000000001</v>
      </c>
      <c r="H263" s="44"/>
      <c r="I263" s="43"/>
      <c r="J263" s="44">
        <f>SmtRes!CZ41</f>
        <v>388.8</v>
      </c>
      <c r="K263" s="43">
        <f>ROUND(0.707,7)</f>
        <v>0.70699999999999996</v>
      </c>
      <c r="L263" s="44">
        <f>SmtRes!DI41</f>
        <v>32.549999999999997</v>
      </c>
    </row>
    <row r="264" spans="1:83" ht="15" x14ac:dyDescent="0.2">
      <c r="A264" s="39"/>
      <c r="B264" s="42">
        <v>2</v>
      </c>
      <c r="C264" s="39" t="s">
        <v>630</v>
      </c>
      <c r="D264" s="41"/>
      <c r="E264" s="46"/>
      <c r="F264" s="42"/>
      <c r="G264" s="46"/>
      <c r="H264" s="42"/>
      <c r="I264" s="42"/>
      <c r="J264" s="42"/>
      <c r="K264" s="42"/>
      <c r="L264" s="47">
        <f>SUM(L265:L267)-SUMIF(CE265:CE267, 1, L265:L267)</f>
        <v>54.079999999999991</v>
      </c>
    </row>
    <row r="265" spans="1:83" ht="15" x14ac:dyDescent="0.2">
      <c r="A265" s="39"/>
      <c r="B265" s="42"/>
      <c r="C265" s="39" t="s">
        <v>632</v>
      </c>
      <c r="D265" s="41" t="s">
        <v>507</v>
      </c>
      <c r="E265" s="46"/>
      <c r="F265" s="42"/>
      <c r="G265" s="46">
        <f>Source!V186</f>
        <v>4.8019399999999997E-2</v>
      </c>
      <c r="H265" s="42"/>
      <c r="I265" s="42"/>
      <c r="J265" s="42"/>
      <c r="K265" s="42"/>
      <c r="L265" s="47">
        <f>SUMIF(CE266:CE267, 1, L266:L267)</f>
        <v>26.38</v>
      </c>
      <c r="CE265">
        <v>1</v>
      </c>
    </row>
    <row r="266" spans="1:83" ht="14.25" x14ac:dyDescent="0.2">
      <c r="A266" s="40"/>
      <c r="B266" s="40" t="s">
        <v>521</v>
      </c>
      <c r="C266" s="40" t="s">
        <v>523</v>
      </c>
      <c r="D266" s="41" t="s">
        <v>524</v>
      </c>
      <c r="E266" s="42">
        <v>8.49</v>
      </c>
      <c r="F266" s="42">
        <f>ROUND((0.8)*0.707,7)</f>
        <v>0.56559999999999999</v>
      </c>
      <c r="G266" s="42">
        <f>SmtRes!CX43</f>
        <v>4.8019399999999997E-2</v>
      </c>
      <c r="H266" s="44">
        <f>SmtRes!CZ43</f>
        <v>828.16</v>
      </c>
      <c r="I266" s="43">
        <f>SmtRes!AJ43</f>
        <v>1.36</v>
      </c>
      <c r="J266" s="44">
        <f>ROUND(H266*I266, 2)</f>
        <v>1126.3</v>
      </c>
      <c r="K266" s="43"/>
      <c r="L266" s="44">
        <f>SmtRes!DG43</f>
        <v>54.08</v>
      </c>
    </row>
    <row r="267" spans="1:83" ht="28.5" x14ac:dyDescent="0.2">
      <c r="A267" s="40"/>
      <c r="B267" s="40" t="s">
        <v>525</v>
      </c>
      <c r="C267" s="48" t="s">
        <v>631</v>
      </c>
      <c r="D267" s="49" t="s">
        <v>507</v>
      </c>
      <c r="E267" s="50">
        <f>SmtRes!DO43*SmtRes!AT43</f>
        <v>8.49</v>
      </c>
      <c r="F267" s="50">
        <f>ROUND((0.8)*0.707,7)</f>
        <v>0.56559999999999999</v>
      </c>
      <c r="G267" s="50">
        <f>SmtRes!DO43*SmtRes!CX43</f>
        <v>4.8019399999999997E-2</v>
      </c>
      <c r="H267" s="51"/>
      <c r="I267" s="52"/>
      <c r="J267" s="51">
        <f>ROUND(SmtRes!AG43/SmtRes!DO43, 2)</f>
        <v>549.32000000000005</v>
      </c>
      <c r="K267" s="52"/>
      <c r="L267" s="51">
        <f>SmtRes!DH43</f>
        <v>26.38</v>
      </c>
      <c r="CE267">
        <v>1</v>
      </c>
    </row>
    <row r="268" spans="1:83" ht="15" x14ac:dyDescent="0.2">
      <c r="A268" s="40"/>
      <c r="B268" s="40"/>
      <c r="C268" s="54" t="s">
        <v>599</v>
      </c>
      <c r="D268" s="41"/>
      <c r="E268" s="42"/>
      <c r="F268" s="42"/>
      <c r="G268" s="42"/>
      <c r="H268" s="44"/>
      <c r="I268" s="43"/>
      <c r="J268" s="44"/>
      <c r="K268" s="43"/>
      <c r="L268" s="44">
        <f>L262+L264+L265</f>
        <v>113.00999999999999</v>
      </c>
    </row>
    <row r="269" spans="1:83" ht="14.25" x14ac:dyDescent="0.2">
      <c r="A269" s="40"/>
      <c r="B269" s="40"/>
      <c r="C269" s="40" t="s">
        <v>600</v>
      </c>
      <c r="D269" s="41"/>
      <c r="E269" s="42"/>
      <c r="F269" s="42"/>
      <c r="G269" s="42"/>
      <c r="H269" s="44"/>
      <c r="I269" s="43"/>
      <c r="J269" s="44"/>
      <c r="K269" s="43"/>
      <c r="L269" s="44">
        <f>SUM(AR259:AR272)+SUM(AS259:AS272)+SUM(AT259:AT272)+SUM(AU259:AU272)+SUM(AV259:AV272)</f>
        <v>58.929999999999993</v>
      </c>
    </row>
    <row r="270" spans="1:83" ht="57" x14ac:dyDescent="0.2">
      <c r="A270" s="40"/>
      <c r="B270" s="40" t="s">
        <v>30</v>
      </c>
      <c r="C270" s="40" t="s">
        <v>601</v>
      </c>
      <c r="D270" s="41" t="s">
        <v>602</v>
      </c>
      <c r="E270" s="42">
        <f>Source!BZ186</f>
        <v>89</v>
      </c>
      <c r="F270" s="42"/>
      <c r="G270" s="42">
        <f>Source!AT186</f>
        <v>89</v>
      </c>
      <c r="H270" s="44"/>
      <c r="I270" s="43"/>
      <c r="J270" s="44"/>
      <c r="K270" s="43"/>
      <c r="L270" s="44">
        <f>SUM(AZ259:AZ272)</f>
        <v>52.45</v>
      </c>
    </row>
    <row r="271" spans="1:83" ht="57" x14ac:dyDescent="0.2">
      <c r="A271" s="48"/>
      <c r="B271" s="48" t="s">
        <v>31</v>
      </c>
      <c r="C271" s="48" t="s">
        <v>603</v>
      </c>
      <c r="D271" s="49" t="s">
        <v>602</v>
      </c>
      <c r="E271" s="50">
        <f>Source!CA186</f>
        <v>41</v>
      </c>
      <c r="F271" s="50"/>
      <c r="G271" s="50">
        <f>Source!AU186</f>
        <v>41</v>
      </c>
      <c r="H271" s="51"/>
      <c r="I271" s="52"/>
      <c r="J271" s="51"/>
      <c r="K271" s="52"/>
      <c r="L271" s="51">
        <f>SUM(BA259:BA272)</f>
        <v>24.16</v>
      </c>
    </row>
    <row r="272" spans="1:83" ht="15" x14ac:dyDescent="0.2">
      <c r="C272" s="79" t="s">
        <v>604</v>
      </c>
      <c r="D272" s="79"/>
      <c r="E272" s="79"/>
      <c r="F272" s="79"/>
      <c r="G272" s="79"/>
      <c r="H272" s="79"/>
      <c r="I272" s="80">
        <f>K272/E259</f>
        <v>18961.999999999996</v>
      </c>
      <c r="J272" s="80"/>
      <c r="K272" s="80">
        <f>L262+L264+L270+L271+L265</f>
        <v>189.61999999999998</v>
      </c>
      <c r="L272" s="80"/>
      <c r="AD272">
        <f>ROUND((Source!AT186/100)*((ROUND(SUMIF(SmtRes!AQ41:'SmtRes'!AQ43,"=1",SmtRes!AD41:'SmtRes'!AD43)*Source!I186, 2)+ROUND(SUMIF(SmtRes!AQ41:'SmtRes'!AQ43,"=1",SmtRes!AC41:'SmtRes'!AC43)*Source!I186, 2))), 2)</f>
        <v>8.35</v>
      </c>
      <c r="AE272">
        <f>ROUND((Source!AU186/100)*((ROUND(SUMIF(SmtRes!AQ41:'SmtRes'!AQ43,"=1",SmtRes!AD41:'SmtRes'!AD43)*Source!I186, 2)+ROUND(SUMIF(SmtRes!AQ41:'SmtRes'!AQ43,"=1",SmtRes!AC41:'SmtRes'!AC43)*Source!I186, 2))), 2)</f>
        <v>3.85</v>
      </c>
      <c r="AN272" s="53">
        <f>L262+L264+L270+L271+L265</f>
        <v>189.61999999999998</v>
      </c>
      <c r="AO272" s="53">
        <f>L264</f>
        <v>54.079999999999991</v>
      </c>
      <c r="AQ272" t="s">
        <v>605</v>
      </c>
      <c r="AR272" s="53">
        <f>L262</f>
        <v>32.549999999999997</v>
      </c>
      <c r="AT272" s="53">
        <f>L265</f>
        <v>26.38</v>
      </c>
      <c r="AV272" t="s">
        <v>605</v>
      </c>
      <c r="AW272">
        <f>0</f>
        <v>0</v>
      </c>
      <c r="AZ272">
        <f>Source!X186</f>
        <v>52.45</v>
      </c>
      <c r="BA272">
        <f>Source!Y186</f>
        <v>24.16</v>
      </c>
      <c r="CD272">
        <v>1</v>
      </c>
    </row>
    <row r="273" spans="1:83" ht="146.25" x14ac:dyDescent="0.2">
      <c r="A273" s="38" t="s">
        <v>167</v>
      </c>
      <c r="B273" s="40" t="s">
        <v>633</v>
      </c>
      <c r="C273" s="40" t="s">
        <v>645</v>
      </c>
      <c r="D273" s="41" t="str">
        <f>Source!H187</f>
        <v>100 ШТ</v>
      </c>
      <c r="E273" s="42">
        <f>Source!K187</f>
        <v>0.01</v>
      </c>
      <c r="F273" s="42"/>
      <c r="G273" s="42">
        <f>Source!I187</f>
        <v>0.01</v>
      </c>
      <c r="H273" s="44"/>
      <c r="I273" s="43"/>
      <c r="J273" s="44"/>
      <c r="K273" s="43"/>
      <c r="L273" s="44"/>
    </row>
    <row r="274" spans="1:83" ht="38.25" x14ac:dyDescent="0.2">
      <c r="B274" s="55" t="str">
        <f>Source!EO187</f>
        <v>Поправка: Прил. 1.12, п.3.212.</v>
      </c>
      <c r="C274" s="55" t="str">
        <f>Source!CN187</f>
        <v>Поправка: Прил. 1.12, п.3.212.  Наименование: Трелевка хлыстов по раскорчеванной просеке</v>
      </c>
    </row>
    <row r="275" spans="1:83" x14ac:dyDescent="0.2">
      <c r="C275" s="45" t="str">
        <f>"Объем: "&amp;Source!I187&amp;"=1/"&amp;"100"</f>
        <v>Объем: 0,01=1/100</v>
      </c>
    </row>
    <row r="276" spans="1:83" ht="15" x14ac:dyDescent="0.2">
      <c r="A276" s="39"/>
      <c r="B276" s="42">
        <v>1</v>
      </c>
      <c r="C276" s="39" t="s">
        <v>597</v>
      </c>
      <c r="D276" s="41" t="s">
        <v>507</v>
      </c>
      <c r="E276" s="46"/>
      <c r="F276" s="42"/>
      <c r="G276" s="46">
        <f>Source!U187</f>
        <v>0.2064</v>
      </c>
      <c r="H276" s="42"/>
      <c r="I276" s="42"/>
      <c r="J276" s="42"/>
      <c r="K276" s="42"/>
      <c r="L276" s="47">
        <f>SUM(L277:L277)-SUMIF(CE277:CE277, 1, L277:L277)</f>
        <v>56.74</v>
      </c>
    </row>
    <row r="277" spans="1:83" ht="28.5" x14ac:dyDescent="0.2">
      <c r="A277" s="40"/>
      <c r="B277" s="40" t="s">
        <v>517</v>
      </c>
      <c r="C277" s="40" t="s">
        <v>518</v>
      </c>
      <c r="D277" s="41" t="s">
        <v>507</v>
      </c>
      <c r="E277" s="42">
        <v>25.8</v>
      </c>
      <c r="F277" s="42">
        <f>ROUND(0.8,7)</f>
        <v>0.8</v>
      </c>
      <c r="G277" s="42">
        <f>SmtRes!CX44</f>
        <v>0.2064</v>
      </c>
      <c r="H277" s="44"/>
      <c r="I277" s="43"/>
      <c r="J277" s="44">
        <f>SmtRes!CZ44</f>
        <v>388.8</v>
      </c>
      <c r="K277" s="43">
        <f>ROUND(0.707,7)</f>
        <v>0.70699999999999996</v>
      </c>
      <c r="L277" s="44">
        <f>SmtRes!DI44</f>
        <v>56.74</v>
      </c>
    </row>
    <row r="278" spans="1:83" ht="15" x14ac:dyDescent="0.2">
      <c r="A278" s="39"/>
      <c r="B278" s="42">
        <v>2</v>
      </c>
      <c r="C278" s="39" t="s">
        <v>630</v>
      </c>
      <c r="D278" s="41"/>
      <c r="E278" s="46"/>
      <c r="F278" s="42"/>
      <c r="G278" s="46"/>
      <c r="H278" s="42"/>
      <c r="I278" s="42"/>
      <c r="J278" s="42"/>
      <c r="K278" s="42"/>
      <c r="L278" s="47">
        <f>SUM(L279:L281)-SUMIF(CE279:CE281, 1, L279:L281)</f>
        <v>94.279999999999987</v>
      </c>
    </row>
    <row r="279" spans="1:83" ht="15" x14ac:dyDescent="0.2">
      <c r="A279" s="39"/>
      <c r="B279" s="42"/>
      <c r="C279" s="39" t="s">
        <v>632</v>
      </c>
      <c r="D279" s="41" t="s">
        <v>507</v>
      </c>
      <c r="E279" s="46"/>
      <c r="F279" s="42"/>
      <c r="G279" s="46">
        <f>Source!V187</f>
        <v>8.37088E-2</v>
      </c>
      <c r="H279" s="42"/>
      <c r="I279" s="42"/>
      <c r="J279" s="42"/>
      <c r="K279" s="42"/>
      <c r="L279" s="47">
        <f>SUMIF(CE280:CE281, 1, L280:L281)</f>
        <v>45.98</v>
      </c>
      <c r="CE279">
        <v>1</v>
      </c>
    </row>
    <row r="280" spans="1:83" ht="14.25" x14ac:dyDescent="0.2">
      <c r="A280" s="40"/>
      <c r="B280" s="40" t="s">
        <v>521</v>
      </c>
      <c r="C280" s="40" t="s">
        <v>523</v>
      </c>
      <c r="D280" s="41" t="s">
        <v>524</v>
      </c>
      <c r="E280" s="42">
        <v>14.8</v>
      </c>
      <c r="F280" s="42">
        <f>ROUND((0.8)*0.707,7)</f>
        <v>0.56559999999999999</v>
      </c>
      <c r="G280" s="42">
        <f>SmtRes!CX46</f>
        <v>8.37088E-2</v>
      </c>
      <c r="H280" s="44">
        <f>SmtRes!CZ46</f>
        <v>828.16</v>
      </c>
      <c r="I280" s="43">
        <f>SmtRes!AJ46</f>
        <v>1.36</v>
      </c>
      <c r="J280" s="44">
        <f>ROUND(H280*I280, 2)</f>
        <v>1126.3</v>
      </c>
      <c r="K280" s="43"/>
      <c r="L280" s="44">
        <f>SmtRes!DG46</f>
        <v>94.28</v>
      </c>
    </row>
    <row r="281" spans="1:83" ht="28.5" x14ac:dyDescent="0.2">
      <c r="A281" s="40"/>
      <c r="B281" s="40" t="s">
        <v>525</v>
      </c>
      <c r="C281" s="48" t="s">
        <v>631</v>
      </c>
      <c r="D281" s="49" t="s">
        <v>507</v>
      </c>
      <c r="E281" s="50">
        <f>SmtRes!DO46*SmtRes!AT46</f>
        <v>14.8</v>
      </c>
      <c r="F281" s="50">
        <f>ROUND((0.8)*0.707,7)</f>
        <v>0.56559999999999999</v>
      </c>
      <c r="G281" s="50">
        <f>SmtRes!DO46*SmtRes!CX46</f>
        <v>8.37088E-2</v>
      </c>
      <c r="H281" s="51"/>
      <c r="I281" s="52"/>
      <c r="J281" s="51">
        <f>ROUND(SmtRes!AG46/SmtRes!DO46, 2)</f>
        <v>549.32000000000005</v>
      </c>
      <c r="K281" s="52"/>
      <c r="L281" s="51">
        <f>SmtRes!DH46</f>
        <v>45.98</v>
      </c>
      <c r="CE281">
        <v>1</v>
      </c>
    </row>
    <row r="282" spans="1:83" ht="15" x14ac:dyDescent="0.2">
      <c r="A282" s="40"/>
      <c r="B282" s="40"/>
      <c r="C282" s="54" t="s">
        <v>599</v>
      </c>
      <c r="D282" s="41"/>
      <c r="E282" s="42"/>
      <c r="F282" s="42"/>
      <c r="G282" s="42"/>
      <c r="H282" s="44"/>
      <c r="I282" s="43"/>
      <c r="J282" s="44"/>
      <c r="K282" s="43"/>
      <c r="L282" s="44">
        <f>L276+L278+L279</f>
        <v>196.99999999999997</v>
      </c>
    </row>
    <row r="283" spans="1:83" ht="14.25" x14ac:dyDescent="0.2">
      <c r="A283" s="40"/>
      <c r="B283" s="40"/>
      <c r="C283" s="40" t="s">
        <v>600</v>
      </c>
      <c r="D283" s="41"/>
      <c r="E283" s="42"/>
      <c r="F283" s="42"/>
      <c r="G283" s="42"/>
      <c r="H283" s="44"/>
      <c r="I283" s="43"/>
      <c r="J283" s="44"/>
      <c r="K283" s="43"/>
      <c r="L283" s="44">
        <f>SUM(AR273:AR286)+SUM(AS273:AS286)+SUM(AT273:AT286)+SUM(AU273:AU286)+SUM(AV273:AV286)</f>
        <v>102.72</v>
      </c>
    </row>
    <row r="284" spans="1:83" ht="57" x14ac:dyDescent="0.2">
      <c r="A284" s="40"/>
      <c r="B284" s="40" t="s">
        <v>30</v>
      </c>
      <c r="C284" s="40" t="s">
        <v>601</v>
      </c>
      <c r="D284" s="41" t="s">
        <v>602</v>
      </c>
      <c r="E284" s="42">
        <f>Source!BZ187</f>
        <v>89</v>
      </c>
      <c r="F284" s="42"/>
      <c r="G284" s="42">
        <f>Source!AT187</f>
        <v>89</v>
      </c>
      <c r="H284" s="44"/>
      <c r="I284" s="43"/>
      <c r="J284" s="44"/>
      <c r="K284" s="43"/>
      <c r="L284" s="44">
        <f>SUM(AZ273:AZ286)</f>
        <v>91.42</v>
      </c>
    </row>
    <row r="285" spans="1:83" ht="57" x14ac:dyDescent="0.2">
      <c r="A285" s="48"/>
      <c r="B285" s="48" t="s">
        <v>31</v>
      </c>
      <c r="C285" s="48" t="s">
        <v>603</v>
      </c>
      <c r="D285" s="49" t="s">
        <v>602</v>
      </c>
      <c r="E285" s="50">
        <f>Source!CA187</f>
        <v>41</v>
      </c>
      <c r="F285" s="50"/>
      <c r="G285" s="50">
        <f>Source!AU187</f>
        <v>41</v>
      </c>
      <c r="H285" s="51"/>
      <c r="I285" s="52"/>
      <c r="J285" s="51"/>
      <c r="K285" s="52"/>
      <c r="L285" s="51">
        <f>SUM(BA273:BA286)</f>
        <v>42.12</v>
      </c>
    </row>
    <row r="286" spans="1:83" ht="15" x14ac:dyDescent="0.2">
      <c r="C286" s="79" t="s">
        <v>604</v>
      </c>
      <c r="D286" s="79"/>
      <c r="E286" s="79"/>
      <c r="F286" s="79"/>
      <c r="G286" s="79"/>
      <c r="H286" s="79"/>
      <c r="I286" s="80">
        <f>K286/E273</f>
        <v>33054</v>
      </c>
      <c r="J286" s="80"/>
      <c r="K286" s="80">
        <f>L276+L278+L284+L285+L279</f>
        <v>330.54</v>
      </c>
      <c r="L286" s="80"/>
      <c r="AD286">
        <f>ROUND((Source!AT187/100)*((ROUND(SUMIF(SmtRes!AQ44:'SmtRes'!AQ46,"=1",SmtRes!AD44:'SmtRes'!AD46)*Source!I187, 2)+ROUND(SUMIF(SmtRes!AQ44:'SmtRes'!AQ46,"=1",SmtRes!AC44:'SmtRes'!AC46)*Source!I187, 2))), 2)</f>
        <v>8.35</v>
      </c>
      <c r="AE286">
        <f>ROUND((Source!AU187/100)*((ROUND(SUMIF(SmtRes!AQ44:'SmtRes'!AQ46,"=1",SmtRes!AD44:'SmtRes'!AD46)*Source!I187, 2)+ROUND(SUMIF(SmtRes!AQ44:'SmtRes'!AQ46,"=1",SmtRes!AC44:'SmtRes'!AC46)*Source!I187, 2))), 2)</f>
        <v>3.85</v>
      </c>
      <c r="AN286" s="53">
        <f>L276+L278+L284+L285+L279</f>
        <v>330.54</v>
      </c>
      <c r="AO286" s="53">
        <f>L278</f>
        <v>94.279999999999987</v>
      </c>
      <c r="AQ286" t="s">
        <v>605</v>
      </c>
      <c r="AR286" s="53">
        <f>L276</f>
        <v>56.74</v>
      </c>
      <c r="AT286" s="53">
        <f>L279</f>
        <v>45.98</v>
      </c>
      <c r="AV286" t="s">
        <v>605</v>
      </c>
      <c r="AW286">
        <f>0</f>
        <v>0</v>
      </c>
      <c r="AZ286">
        <f>Source!X187</f>
        <v>91.42</v>
      </c>
      <c r="BA286">
        <f>Source!Y187</f>
        <v>42.12</v>
      </c>
      <c r="CD286">
        <v>1</v>
      </c>
    </row>
    <row r="287" spans="1:83" ht="146.25" x14ac:dyDescent="0.2">
      <c r="A287" s="38" t="s">
        <v>168</v>
      </c>
      <c r="B287" s="40" t="s">
        <v>635</v>
      </c>
      <c r="C287" s="40" t="s">
        <v>646</v>
      </c>
      <c r="D287" s="41" t="str">
        <f>Source!H188</f>
        <v>100 ШТ</v>
      </c>
      <c r="E287" s="42">
        <f>Source!K188</f>
        <v>0.01</v>
      </c>
      <c r="F287" s="42"/>
      <c r="G287" s="42">
        <f>Source!I188</f>
        <v>0.01</v>
      </c>
      <c r="H287" s="44"/>
      <c r="I287" s="43"/>
      <c r="J287" s="44"/>
      <c r="K287" s="43"/>
      <c r="L287" s="44"/>
    </row>
    <row r="288" spans="1:83" ht="38.25" x14ac:dyDescent="0.2">
      <c r="B288" s="55" t="str">
        <f>Source!EO188</f>
        <v>Поправка: Прил. 1.12, п.3.212.</v>
      </c>
      <c r="C288" s="55" t="str">
        <f>Source!CN188</f>
        <v>Поправка: Прил. 1.12, п.3.212.  Наименование: Трелевка хлыстов по раскорчеванной просеке</v>
      </c>
    </row>
    <row r="289" spans="1:83" x14ac:dyDescent="0.2">
      <c r="C289" s="45" t="str">
        <f>"Объем: "&amp;Source!I188&amp;"=1/"&amp;"100"</f>
        <v>Объем: 0,01=1/100</v>
      </c>
    </row>
    <row r="290" spans="1:83" ht="15" x14ac:dyDescent="0.2">
      <c r="A290" s="39"/>
      <c r="B290" s="42">
        <v>1</v>
      </c>
      <c r="C290" s="39" t="s">
        <v>597</v>
      </c>
      <c r="D290" s="41" t="s">
        <v>507</v>
      </c>
      <c r="E290" s="46"/>
      <c r="F290" s="42"/>
      <c r="G290" s="46">
        <f>Source!U188</f>
        <v>0.3352</v>
      </c>
      <c r="H290" s="42"/>
      <c r="I290" s="42"/>
      <c r="J290" s="42"/>
      <c r="K290" s="42"/>
      <c r="L290" s="47">
        <f>SUM(L291:L291)-SUMIF(CE291:CE291, 1, L291:L291)</f>
        <v>92.14</v>
      </c>
    </row>
    <row r="291" spans="1:83" ht="28.5" x14ac:dyDescent="0.2">
      <c r="A291" s="40"/>
      <c r="B291" s="40" t="s">
        <v>517</v>
      </c>
      <c r="C291" s="40" t="s">
        <v>518</v>
      </c>
      <c r="D291" s="41" t="s">
        <v>507</v>
      </c>
      <c r="E291" s="42">
        <v>41.9</v>
      </c>
      <c r="F291" s="42">
        <f>ROUND(0.8,7)</f>
        <v>0.8</v>
      </c>
      <c r="G291" s="42">
        <f>SmtRes!CX47</f>
        <v>0.3352</v>
      </c>
      <c r="H291" s="44"/>
      <c r="I291" s="43"/>
      <c r="J291" s="44">
        <f>SmtRes!CZ47</f>
        <v>388.8</v>
      </c>
      <c r="K291" s="43">
        <f>ROUND(0.707,7)</f>
        <v>0.70699999999999996</v>
      </c>
      <c r="L291" s="44">
        <f>SmtRes!DI47</f>
        <v>92.14</v>
      </c>
    </row>
    <row r="292" spans="1:83" ht="15" x14ac:dyDescent="0.2">
      <c r="A292" s="39"/>
      <c r="B292" s="42">
        <v>2</v>
      </c>
      <c r="C292" s="39" t="s">
        <v>630</v>
      </c>
      <c r="D292" s="41"/>
      <c r="E292" s="46"/>
      <c r="F292" s="42"/>
      <c r="G292" s="46"/>
      <c r="H292" s="42"/>
      <c r="I292" s="42"/>
      <c r="J292" s="42"/>
      <c r="K292" s="42"/>
      <c r="L292" s="47">
        <f>SUM(L293:L295)-SUMIF(CE293:CE295, 1, L293:L295)</f>
        <v>152.88999999999999</v>
      </c>
    </row>
    <row r="293" spans="1:83" ht="15" x14ac:dyDescent="0.2">
      <c r="A293" s="39"/>
      <c r="B293" s="42"/>
      <c r="C293" s="39" t="s">
        <v>632</v>
      </c>
      <c r="D293" s="41" t="s">
        <v>507</v>
      </c>
      <c r="E293" s="46"/>
      <c r="F293" s="42"/>
      <c r="G293" s="46">
        <f>Source!V188</f>
        <v>0.135744</v>
      </c>
      <c r="H293" s="42"/>
      <c r="I293" s="42"/>
      <c r="J293" s="42"/>
      <c r="K293" s="42"/>
      <c r="L293" s="47">
        <f>SUMIF(CE294:CE295, 1, L294:L295)</f>
        <v>74.569999999999993</v>
      </c>
      <c r="CE293">
        <v>1</v>
      </c>
    </row>
    <row r="294" spans="1:83" ht="14.25" x14ac:dyDescent="0.2">
      <c r="A294" s="40"/>
      <c r="B294" s="40" t="s">
        <v>521</v>
      </c>
      <c r="C294" s="40" t="s">
        <v>523</v>
      </c>
      <c r="D294" s="41" t="s">
        <v>524</v>
      </c>
      <c r="E294" s="42">
        <v>24</v>
      </c>
      <c r="F294" s="42">
        <f>ROUND((0.8)*0.707,7)</f>
        <v>0.56559999999999999</v>
      </c>
      <c r="G294" s="42">
        <f>SmtRes!CX49</f>
        <v>0.135744</v>
      </c>
      <c r="H294" s="44">
        <f>SmtRes!CZ49</f>
        <v>828.16</v>
      </c>
      <c r="I294" s="43">
        <f>SmtRes!AJ49</f>
        <v>1.36</v>
      </c>
      <c r="J294" s="44">
        <f>ROUND(H294*I294, 2)</f>
        <v>1126.3</v>
      </c>
      <c r="K294" s="43"/>
      <c r="L294" s="44">
        <f>SmtRes!DG49</f>
        <v>152.88999999999999</v>
      </c>
    </row>
    <row r="295" spans="1:83" ht="28.5" x14ac:dyDescent="0.2">
      <c r="A295" s="40"/>
      <c r="B295" s="40" t="s">
        <v>525</v>
      </c>
      <c r="C295" s="48" t="s">
        <v>631</v>
      </c>
      <c r="D295" s="49" t="s">
        <v>507</v>
      </c>
      <c r="E295" s="50">
        <f>SmtRes!DO49*SmtRes!AT49</f>
        <v>24</v>
      </c>
      <c r="F295" s="50">
        <f>ROUND((0.8)*0.707,7)</f>
        <v>0.56559999999999999</v>
      </c>
      <c r="G295" s="50">
        <f>SmtRes!DO49*SmtRes!CX49</f>
        <v>0.135744</v>
      </c>
      <c r="H295" s="51"/>
      <c r="I295" s="52"/>
      <c r="J295" s="51">
        <f>ROUND(SmtRes!AG49/SmtRes!DO49, 2)</f>
        <v>549.32000000000005</v>
      </c>
      <c r="K295" s="52"/>
      <c r="L295" s="51">
        <f>SmtRes!DH49</f>
        <v>74.569999999999993</v>
      </c>
      <c r="CE295">
        <v>1</v>
      </c>
    </row>
    <row r="296" spans="1:83" ht="15" x14ac:dyDescent="0.2">
      <c r="A296" s="40"/>
      <c r="B296" s="40"/>
      <c r="C296" s="54" t="s">
        <v>599</v>
      </c>
      <c r="D296" s="41"/>
      <c r="E296" s="42"/>
      <c r="F296" s="42"/>
      <c r="G296" s="42"/>
      <c r="H296" s="44"/>
      <c r="I296" s="43"/>
      <c r="J296" s="44"/>
      <c r="K296" s="43"/>
      <c r="L296" s="44">
        <f>L290+L292+L293</f>
        <v>319.59999999999997</v>
      </c>
    </row>
    <row r="297" spans="1:83" ht="14.25" x14ac:dyDescent="0.2">
      <c r="A297" s="40"/>
      <c r="B297" s="40"/>
      <c r="C297" s="40" t="s">
        <v>600</v>
      </c>
      <c r="D297" s="41"/>
      <c r="E297" s="42"/>
      <c r="F297" s="42"/>
      <c r="G297" s="42"/>
      <c r="H297" s="44"/>
      <c r="I297" s="43"/>
      <c r="J297" s="44"/>
      <c r="K297" s="43"/>
      <c r="L297" s="44">
        <f>SUM(AR287:AR300)+SUM(AS287:AS300)+SUM(AT287:AT300)+SUM(AU287:AU300)+SUM(AV287:AV300)</f>
        <v>166.70999999999998</v>
      </c>
    </row>
    <row r="298" spans="1:83" ht="57" x14ac:dyDescent="0.2">
      <c r="A298" s="40"/>
      <c r="B298" s="40" t="s">
        <v>30</v>
      </c>
      <c r="C298" s="40" t="s">
        <v>601</v>
      </c>
      <c r="D298" s="41" t="s">
        <v>602</v>
      </c>
      <c r="E298" s="42">
        <f>Source!BZ188</f>
        <v>89</v>
      </c>
      <c r="F298" s="42"/>
      <c r="G298" s="42">
        <f>Source!AT188</f>
        <v>89</v>
      </c>
      <c r="H298" s="44"/>
      <c r="I298" s="43"/>
      <c r="J298" s="44"/>
      <c r="K298" s="43"/>
      <c r="L298" s="44">
        <f>SUM(AZ287:AZ300)</f>
        <v>148.37</v>
      </c>
    </row>
    <row r="299" spans="1:83" ht="57" x14ac:dyDescent="0.2">
      <c r="A299" s="48"/>
      <c r="B299" s="48" t="s">
        <v>31</v>
      </c>
      <c r="C299" s="48" t="s">
        <v>603</v>
      </c>
      <c r="D299" s="49" t="s">
        <v>602</v>
      </c>
      <c r="E299" s="50">
        <f>Source!CA188</f>
        <v>41</v>
      </c>
      <c r="F299" s="50"/>
      <c r="G299" s="50">
        <f>Source!AU188</f>
        <v>41</v>
      </c>
      <c r="H299" s="51"/>
      <c r="I299" s="52"/>
      <c r="J299" s="51"/>
      <c r="K299" s="52"/>
      <c r="L299" s="51">
        <f>SUM(BA287:BA300)</f>
        <v>68.349999999999994</v>
      </c>
    </row>
    <row r="300" spans="1:83" ht="15" x14ac:dyDescent="0.2">
      <c r="C300" s="79" t="s">
        <v>604</v>
      </c>
      <c r="D300" s="79"/>
      <c r="E300" s="79"/>
      <c r="F300" s="79"/>
      <c r="G300" s="79"/>
      <c r="H300" s="79"/>
      <c r="I300" s="80">
        <f>K300/E287</f>
        <v>53631.999999999993</v>
      </c>
      <c r="J300" s="80"/>
      <c r="K300" s="80">
        <f>L290+L292+L298+L299+L293</f>
        <v>536.31999999999994</v>
      </c>
      <c r="L300" s="80"/>
      <c r="AD300">
        <f>ROUND((Source!AT188/100)*((ROUND(SUMIF(SmtRes!AQ47:'SmtRes'!AQ49,"=1",SmtRes!AD47:'SmtRes'!AD49)*Source!I188, 2)+ROUND(SUMIF(SmtRes!AQ47:'SmtRes'!AQ49,"=1",SmtRes!AC47:'SmtRes'!AC49)*Source!I188, 2))), 2)</f>
        <v>8.35</v>
      </c>
      <c r="AE300">
        <f>ROUND((Source!AU188/100)*((ROUND(SUMIF(SmtRes!AQ47:'SmtRes'!AQ49,"=1",SmtRes!AD47:'SmtRes'!AD49)*Source!I188, 2)+ROUND(SUMIF(SmtRes!AQ47:'SmtRes'!AQ49,"=1",SmtRes!AC47:'SmtRes'!AC49)*Source!I188, 2))), 2)</f>
        <v>3.85</v>
      </c>
      <c r="AN300" s="53">
        <f>L290+L292+L298+L299+L293</f>
        <v>536.31999999999994</v>
      </c>
      <c r="AO300" s="53">
        <f>L292</f>
        <v>152.88999999999999</v>
      </c>
      <c r="AQ300" t="s">
        <v>605</v>
      </c>
      <c r="AR300" s="53">
        <f>L290</f>
        <v>92.14</v>
      </c>
      <c r="AT300" s="53">
        <f>L293</f>
        <v>74.569999999999993</v>
      </c>
      <c r="AV300" t="s">
        <v>605</v>
      </c>
      <c r="AW300">
        <f>0</f>
        <v>0</v>
      </c>
      <c r="AZ300">
        <f>Source!X188</f>
        <v>148.37</v>
      </c>
      <c r="BA300">
        <f>Source!Y188</f>
        <v>68.349999999999994</v>
      </c>
      <c r="CD300">
        <v>1</v>
      </c>
    </row>
    <row r="301" spans="1:83" ht="146.25" x14ac:dyDescent="0.2">
      <c r="A301" s="38" t="s">
        <v>169</v>
      </c>
      <c r="B301" s="40" t="s">
        <v>637</v>
      </c>
      <c r="C301" s="40" t="s">
        <v>647</v>
      </c>
      <c r="D301" s="41" t="str">
        <f>Source!H189</f>
        <v>100 ШТ</v>
      </c>
      <c r="E301" s="42">
        <f>Source!K189</f>
        <v>0.01</v>
      </c>
      <c r="F301" s="42"/>
      <c r="G301" s="42">
        <f>Source!I189</f>
        <v>0.01</v>
      </c>
      <c r="H301" s="44"/>
      <c r="I301" s="43"/>
      <c r="J301" s="44"/>
      <c r="K301" s="43"/>
      <c r="L301" s="44"/>
    </row>
    <row r="302" spans="1:83" ht="38.25" x14ac:dyDescent="0.2">
      <c r="B302" s="55" t="str">
        <f>Source!EO189</f>
        <v>Поправка: Прил. 1.12, п.3.212.</v>
      </c>
      <c r="C302" s="55" t="str">
        <f>Source!CN189</f>
        <v>Поправка: Прил. 1.12, п.3.212.  Наименование: Трелевка хлыстов по раскорчеванной просеке</v>
      </c>
    </row>
    <row r="303" spans="1:83" x14ac:dyDescent="0.2">
      <c r="C303" s="45" t="str">
        <f>"Объем: "&amp;Source!I189&amp;"=1/"&amp;"100"</f>
        <v>Объем: 0,01=1/100</v>
      </c>
    </row>
    <row r="304" spans="1:83" ht="15" x14ac:dyDescent="0.2">
      <c r="A304" s="39"/>
      <c r="B304" s="42">
        <v>1</v>
      </c>
      <c r="C304" s="39" t="s">
        <v>597</v>
      </c>
      <c r="D304" s="41" t="s">
        <v>507</v>
      </c>
      <c r="E304" s="46"/>
      <c r="F304" s="42"/>
      <c r="G304" s="46">
        <f>Source!U189</f>
        <v>5.1679999999999997E-2</v>
      </c>
      <c r="H304" s="42"/>
      <c r="I304" s="42"/>
      <c r="J304" s="42"/>
      <c r="K304" s="42"/>
      <c r="L304" s="47">
        <f>SUM(L305:L305)-SUMIF(CE305:CE305, 1, L305:L305)</f>
        <v>14.21</v>
      </c>
    </row>
    <row r="305" spans="1:83" ht="28.5" x14ac:dyDescent="0.2">
      <c r="A305" s="40"/>
      <c r="B305" s="40" t="s">
        <v>517</v>
      </c>
      <c r="C305" s="40" t="s">
        <v>518</v>
      </c>
      <c r="D305" s="41" t="s">
        <v>507</v>
      </c>
      <c r="E305" s="42">
        <v>6.46</v>
      </c>
      <c r="F305" s="42">
        <f>ROUND(0.8,7)</f>
        <v>0.8</v>
      </c>
      <c r="G305" s="42">
        <f>SmtRes!CX50</f>
        <v>5.1679999999999997E-2</v>
      </c>
      <c r="H305" s="44"/>
      <c r="I305" s="43"/>
      <c r="J305" s="44">
        <f>SmtRes!CZ50</f>
        <v>388.8</v>
      </c>
      <c r="K305" s="43">
        <f>ROUND(0.707,7)</f>
        <v>0.70699999999999996</v>
      </c>
      <c r="L305" s="44">
        <f>SmtRes!DI50</f>
        <v>14.21</v>
      </c>
    </row>
    <row r="306" spans="1:83" ht="15" x14ac:dyDescent="0.2">
      <c r="A306" s="39"/>
      <c r="B306" s="42">
        <v>2</v>
      </c>
      <c r="C306" s="39" t="s">
        <v>630</v>
      </c>
      <c r="D306" s="41"/>
      <c r="E306" s="46"/>
      <c r="F306" s="42"/>
      <c r="G306" s="46"/>
      <c r="H306" s="42"/>
      <c r="I306" s="42"/>
      <c r="J306" s="42"/>
      <c r="K306" s="42"/>
      <c r="L306" s="47">
        <f>SUM(L307:L309)-SUMIF(CE307:CE309, 1, L307:L309)</f>
        <v>18.299999999999997</v>
      </c>
    </row>
    <row r="307" spans="1:83" ht="15" x14ac:dyDescent="0.2">
      <c r="A307" s="39"/>
      <c r="B307" s="42"/>
      <c r="C307" s="39" t="s">
        <v>632</v>
      </c>
      <c r="D307" s="41" t="s">
        <v>507</v>
      </c>
      <c r="E307" s="46"/>
      <c r="F307" s="42"/>
      <c r="G307" s="46">
        <f>Source!V189</f>
        <v>2.08706E-2</v>
      </c>
      <c r="H307" s="42"/>
      <c r="I307" s="42"/>
      <c r="J307" s="42"/>
      <c r="K307" s="42"/>
      <c r="L307" s="47">
        <f>SUMIF(CE308:CE309, 1, L308:L309)</f>
        <v>11.46</v>
      </c>
      <c r="CE307">
        <v>1</v>
      </c>
    </row>
    <row r="308" spans="1:83" ht="28.5" x14ac:dyDescent="0.2">
      <c r="A308" s="40"/>
      <c r="B308" s="40" t="s">
        <v>526</v>
      </c>
      <c r="C308" s="40" t="s">
        <v>528</v>
      </c>
      <c r="D308" s="41" t="s">
        <v>524</v>
      </c>
      <c r="E308" s="42">
        <v>3.69</v>
      </c>
      <c r="F308" s="42">
        <f>ROUND((0.8)*0.707,7)</f>
        <v>0.56559999999999999</v>
      </c>
      <c r="G308" s="42">
        <f>SmtRes!CX52</f>
        <v>2.08706E-2</v>
      </c>
      <c r="H308" s="44">
        <f>SmtRes!CZ52</f>
        <v>724.75</v>
      </c>
      <c r="I308" s="43">
        <f>SmtRes!AJ52</f>
        <v>1.21</v>
      </c>
      <c r="J308" s="44">
        <f>ROUND(H308*I308, 2)</f>
        <v>876.95</v>
      </c>
      <c r="K308" s="43"/>
      <c r="L308" s="44">
        <f>SmtRes!DG52</f>
        <v>18.3</v>
      </c>
    </row>
    <row r="309" spans="1:83" ht="28.5" x14ac:dyDescent="0.2">
      <c r="A309" s="40"/>
      <c r="B309" s="40" t="s">
        <v>525</v>
      </c>
      <c r="C309" s="48" t="s">
        <v>631</v>
      </c>
      <c r="D309" s="49" t="s">
        <v>507</v>
      </c>
      <c r="E309" s="50">
        <f>SmtRes!DO52*SmtRes!AT52</f>
        <v>3.69</v>
      </c>
      <c r="F309" s="50">
        <f>ROUND((0.8)*0.707,7)</f>
        <v>0.56559999999999999</v>
      </c>
      <c r="G309" s="50">
        <f>SmtRes!DO52*SmtRes!CX52</f>
        <v>2.08706E-2</v>
      </c>
      <c r="H309" s="51"/>
      <c r="I309" s="52"/>
      <c r="J309" s="51">
        <f>ROUND(SmtRes!AG52/SmtRes!DO52, 2)</f>
        <v>549.32000000000005</v>
      </c>
      <c r="K309" s="52"/>
      <c r="L309" s="51">
        <f>SmtRes!DH52</f>
        <v>11.46</v>
      </c>
      <c r="CE309">
        <v>1</v>
      </c>
    </row>
    <row r="310" spans="1:83" ht="15" x14ac:dyDescent="0.2">
      <c r="A310" s="40"/>
      <c r="B310" s="40"/>
      <c r="C310" s="54" t="s">
        <v>599</v>
      </c>
      <c r="D310" s="41"/>
      <c r="E310" s="42"/>
      <c r="F310" s="42"/>
      <c r="G310" s="42"/>
      <c r="H310" s="44"/>
      <c r="I310" s="43"/>
      <c r="J310" s="44"/>
      <c r="K310" s="43"/>
      <c r="L310" s="44">
        <f>L304+L306+L307</f>
        <v>43.97</v>
      </c>
    </row>
    <row r="311" spans="1:83" ht="14.25" x14ac:dyDescent="0.2">
      <c r="A311" s="40"/>
      <c r="B311" s="40"/>
      <c r="C311" s="40" t="s">
        <v>600</v>
      </c>
      <c r="D311" s="41"/>
      <c r="E311" s="42"/>
      <c r="F311" s="42"/>
      <c r="G311" s="42"/>
      <c r="H311" s="44"/>
      <c r="I311" s="43"/>
      <c r="J311" s="44"/>
      <c r="K311" s="43"/>
      <c r="L311" s="44">
        <f>SUM(AR301:AR314)+SUM(AS301:AS314)+SUM(AT301:AT314)+SUM(AU301:AU314)+SUM(AV301:AV314)</f>
        <v>25.67</v>
      </c>
    </row>
    <row r="312" spans="1:83" ht="57" x14ac:dyDescent="0.2">
      <c r="A312" s="40"/>
      <c r="B312" s="40" t="s">
        <v>30</v>
      </c>
      <c r="C312" s="40" t="s">
        <v>601</v>
      </c>
      <c r="D312" s="41" t="s">
        <v>602</v>
      </c>
      <c r="E312" s="42">
        <f>Source!BZ189</f>
        <v>89</v>
      </c>
      <c r="F312" s="42"/>
      <c r="G312" s="42">
        <f>Source!AT189</f>
        <v>89</v>
      </c>
      <c r="H312" s="44"/>
      <c r="I312" s="43"/>
      <c r="J312" s="44"/>
      <c r="K312" s="43"/>
      <c r="L312" s="44">
        <f>SUM(AZ301:AZ314)</f>
        <v>22.85</v>
      </c>
    </row>
    <row r="313" spans="1:83" ht="57" x14ac:dyDescent="0.2">
      <c r="A313" s="48"/>
      <c r="B313" s="48" t="s">
        <v>31</v>
      </c>
      <c r="C313" s="48" t="s">
        <v>603</v>
      </c>
      <c r="D313" s="49" t="s">
        <v>602</v>
      </c>
      <c r="E313" s="50">
        <f>Source!CA189</f>
        <v>41</v>
      </c>
      <c r="F313" s="50"/>
      <c r="G313" s="50">
        <f>Source!AU189</f>
        <v>41</v>
      </c>
      <c r="H313" s="51"/>
      <c r="I313" s="52"/>
      <c r="J313" s="51"/>
      <c r="K313" s="52"/>
      <c r="L313" s="51">
        <f>SUM(BA301:BA314)</f>
        <v>10.52</v>
      </c>
    </row>
    <row r="314" spans="1:83" ht="15" x14ac:dyDescent="0.2">
      <c r="C314" s="79" t="s">
        <v>604</v>
      </c>
      <c r="D314" s="79"/>
      <c r="E314" s="79"/>
      <c r="F314" s="79"/>
      <c r="G314" s="79"/>
      <c r="H314" s="79"/>
      <c r="I314" s="80">
        <f>K314/E301</f>
        <v>7734</v>
      </c>
      <c r="J314" s="80"/>
      <c r="K314" s="80">
        <f>L304+L306+L312+L313+L307</f>
        <v>77.34</v>
      </c>
      <c r="L314" s="80"/>
      <c r="AD314">
        <f>ROUND((Source!AT189/100)*((ROUND(SUMIF(SmtRes!AQ50:'SmtRes'!AQ52,"=1",SmtRes!AD50:'SmtRes'!AD52)*Source!I189, 2)+ROUND(SUMIF(SmtRes!AQ50:'SmtRes'!AQ52,"=1",SmtRes!AC50:'SmtRes'!AC52)*Source!I189, 2))), 2)</f>
        <v>8.35</v>
      </c>
      <c r="AE314">
        <f>ROUND((Source!AU189/100)*((ROUND(SUMIF(SmtRes!AQ50:'SmtRes'!AQ52,"=1",SmtRes!AD50:'SmtRes'!AD52)*Source!I189, 2)+ROUND(SUMIF(SmtRes!AQ50:'SmtRes'!AQ52,"=1",SmtRes!AC50:'SmtRes'!AC52)*Source!I189, 2))), 2)</f>
        <v>3.85</v>
      </c>
      <c r="AN314" s="53">
        <f>L304+L306+L312+L313+L307</f>
        <v>77.34</v>
      </c>
      <c r="AO314" s="53">
        <f>L306</f>
        <v>18.299999999999997</v>
      </c>
      <c r="AQ314" t="s">
        <v>605</v>
      </c>
      <c r="AR314" s="53">
        <f>L304</f>
        <v>14.21</v>
      </c>
      <c r="AT314" s="53">
        <f>L307</f>
        <v>11.46</v>
      </c>
      <c r="AV314" t="s">
        <v>605</v>
      </c>
      <c r="AW314">
        <f>0</f>
        <v>0</v>
      </c>
      <c r="AZ314">
        <f>Source!X189</f>
        <v>22.85</v>
      </c>
      <c r="BA314">
        <f>Source!Y189</f>
        <v>10.52</v>
      </c>
      <c r="CD314">
        <v>1</v>
      </c>
    </row>
    <row r="315" spans="1:83" ht="146.25" x14ac:dyDescent="0.2">
      <c r="A315" s="38" t="s">
        <v>170</v>
      </c>
      <c r="B315" s="40" t="s">
        <v>639</v>
      </c>
      <c r="C315" s="40" t="s">
        <v>648</v>
      </c>
      <c r="D315" s="41" t="str">
        <f>Source!H190</f>
        <v>100 ШТ</v>
      </c>
      <c r="E315" s="42">
        <f>Source!K190</f>
        <v>0.01</v>
      </c>
      <c r="F315" s="42"/>
      <c r="G315" s="42">
        <f>Source!I190</f>
        <v>0.01</v>
      </c>
      <c r="H315" s="44"/>
      <c r="I315" s="43"/>
      <c r="J315" s="44"/>
      <c r="K315" s="43"/>
      <c r="L315" s="44"/>
    </row>
    <row r="316" spans="1:83" ht="38.25" x14ac:dyDescent="0.2">
      <c r="B316" s="55" t="str">
        <f>Source!EO190</f>
        <v>Поправка: Прил. 1.12, п.3.212.</v>
      </c>
      <c r="C316" s="55" t="str">
        <f>Source!CN190</f>
        <v>Поправка: Прил. 1.12, п.3.212.  Наименование: Трелевка хлыстов по раскорчеванной просеке</v>
      </c>
    </row>
    <row r="317" spans="1:83" x14ac:dyDescent="0.2">
      <c r="C317" s="45" t="str">
        <f>"Объем: "&amp;Source!I190&amp;"=1/"&amp;"100"</f>
        <v>Объем: 0,01=1/100</v>
      </c>
    </row>
    <row r="318" spans="1:83" ht="15" x14ac:dyDescent="0.2">
      <c r="A318" s="39"/>
      <c r="B318" s="42">
        <v>1</v>
      </c>
      <c r="C318" s="39" t="s">
        <v>597</v>
      </c>
      <c r="D318" s="41" t="s">
        <v>507</v>
      </c>
      <c r="E318" s="46"/>
      <c r="F318" s="42"/>
      <c r="G318" s="46">
        <f>Source!U190</f>
        <v>9.0399999999999994E-2</v>
      </c>
      <c r="H318" s="42"/>
      <c r="I318" s="42"/>
      <c r="J318" s="42"/>
      <c r="K318" s="42"/>
      <c r="L318" s="47">
        <f>SUM(L319:L319)-SUMIF(CE319:CE319, 1, L319:L319)</f>
        <v>24.85</v>
      </c>
    </row>
    <row r="319" spans="1:83" ht="28.5" x14ac:dyDescent="0.2">
      <c r="A319" s="40"/>
      <c r="B319" s="40" t="s">
        <v>517</v>
      </c>
      <c r="C319" s="40" t="s">
        <v>518</v>
      </c>
      <c r="D319" s="41" t="s">
        <v>507</v>
      </c>
      <c r="E319" s="42">
        <v>11.3</v>
      </c>
      <c r="F319" s="42">
        <f>ROUND(0.8,7)</f>
        <v>0.8</v>
      </c>
      <c r="G319" s="42">
        <f>SmtRes!CX53</f>
        <v>9.0399999999999994E-2</v>
      </c>
      <c r="H319" s="44"/>
      <c r="I319" s="43"/>
      <c r="J319" s="44">
        <f>SmtRes!CZ53</f>
        <v>388.8</v>
      </c>
      <c r="K319" s="43">
        <f>ROUND(0.707,7)</f>
        <v>0.70699999999999996</v>
      </c>
      <c r="L319" s="44">
        <f>SmtRes!DI53</f>
        <v>24.85</v>
      </c>
    </row>
    <row r="320" spans="1:83" ht="15" x14ac:dyDescent="0.2">
      <c r="A320" s="39"/>
      <c r="B320" s="42">
        <v>2</v>
      </c>
      <c r="C320" s="39" t="s">
        <v>630</v>
      </c>
      <c r="D320" s="41"/>
      <c r="E320" s="46"/>
      <c r="F320" s="42"/>
      <c r="G320" s="46"/>
      <c r="H320" s="42"/>
      <c r="I320" s="42"/>
      <c r="J320" s="42"/>
      <c r="K320" s="42"/>
      <c r="L320" s="47">
        <f>SUM(L321:L323)-SUMIF(CE321:CE323, 1, L321:L323)</f>
        <v>31.940000000000005</v>
      </c>
    </row>
    <row r="321" spans="1:83" ht="15" x14ac:dyDescent="0.2">
      <c r="A321" s="39"/>
      <c r="B321" s="42"/>
      <c r="C321" s="39" t="s">
        <v>632</v>
      </c>
      <c r="D321" s="41" t="s">
        <v>507</v>
      </c>
      <c r="E321" s="46"/>
      <c r="F321" s="42"/>
      <c r="G321" s="46">
        <f>Source!V190</f>
        <v>3.6424600000000001E-2</v>
      </c>
      <c r="H321" s="42"/>
      <c r="I321" s="42"/>
      <c r="J321" s="42"/>
      <c r="K321" s="42"/>
      <c r="L321" s="47">
        <f>SUMIF(CE322:CE323, 1, L322:L323)</f>
        <v>20.010000000000002</v>
      </c>
      <c r="CE321">
        <v>1</v>
      </c>
    </row>
    <row r="322" spans="1:83" ht="28.5" x14ac:dyDescent="0.2">
      <c r="A322" s="40"/>
      <c r="B322" s="40" t="s">
        <v>526</v>
      </c>
      <c r="C322" s="40" t="s">
        <v>528</v>
      </c>
      <c r="D322" s="41" t="s">
        <v>524</v>
      </c>
      <c r="E322" s="42">
        <v>6.44</v>
      </c>
      <c r="F322" s="42">
        <f>ROUND((0.8)*0.707,7)</f>
        <v>0.56559999999999999</v>
      </c>
      <c r="G322" s="42">
        <f>SmtRes!CX55</f>
        <v>3.6424600000000001E-2</v>
      </c>
      <c r="H322" s="44">
        <f>SmtRes!CZ55</f>
        <v>724.75</v>
      </c>
      <c r="I322" s="43">
        <f>SmtRes!AJ55</f>
        <v>1.21</v>
      </c>
      <c r="J322" s="44">
        <f>ROUND(H322*I322, 2)</f>
        <v>876.95</v>
      </c>
      <c r="K322" s="43"/>
      <c r="L322" s="44">
        <f>SmtRes!DG55</f>
        <v>31.94</v>
      </c>
    </row>
    <row r="323" spans="1:83" ht="28.5" x14ac:dyDescent="0.2">
      <c r="A323" s="40"/>
      <c r="B323" s="40" t="s">
        <v>525</v>
      </c>
      <c r="C323" s="48" t="s">
        <v>631</v>
      </c>
      <c r="D323" s="49" t="s">
        <v>507</v>
      </c>
      <c r="E323" s="50">
        <f>SmtRes!DO55*SmtRes!AT55</f>
        <v>6.44</v>
      </c>
      <c r="F323" s="50">
        <f>ROUND((0.8)*0.707,7)</f>
        <v>0.56559999999999999</v>
      </c>
      <c r="G323" s="50">
        <f>SmtRes!DO55*SmtRes!CX55</f>
        <v>3.6424600000000001E-2</v>
      </c>
      <c r="H323" s="51"/>
      <c r="I323" s="52"/>
      <c r="J323" s="51">
        <f>ROUND(SmtRes!AG55/SmtRes!DO55, 2)</f>
        <v>549.32000000000005</v>
      </c>
      <c r="K323" s="52"/>
      <c r="L323" s="51">
        <f>SmtRes!DH55</f>
        <v>20.010000000000002</v>
      </c>
      <c r="CE323">
        <v>1</v>
      </c>
    </row>
    <row r="324" spans="1:83" ht="15" x14ac:dyDescent="0.2">
      <c r="A324" s="40"/>
      <c r="B324" s="40"/>
      <c r="C324" s="54" t="s">
        <v>599</v>
      </c>
      <c r="D324" s="41"/>
      <c r="E324" s="42"/>
      <c r="F324" s="42"/>
      <c r="G324" s="42"/>
      <c r="H324" s="44"/>
      <c r="I324" s="43"/>
      <c r="J324" s="44"/>
      <c r="K324" s="43"/>
      <c r="L324" s="44">
        <f>L318+L320+L321</f>
        <v>76.800000000000011</v>
      </c>
    </row>
    <row r="325" spans="1:83" ht="14.25" x14ac:dyDescent="0.2">
      <c r="A325" s="40"/>
      <c r="B325" s="40"/>
      <c r="C325" s="40" t="s">
        <v>600</v>
      </c>
      <c r="D325" s="41"/>
      <c r="E325" s="42"/>
      <c r="F325" s="42"/>
      <c r="G325" s="42"/>
      <c r="H325" s="44"/>
      <c r="I325" s="43"/>
      <c r="J325" s="44"/>
      <c r="K325" s="43"/>
      <c r="L325" s="44">
        <f>SUM(AR315:AR328)+SUM(AS315:AS328)+SUM(AT315:AT328)+SUM(AU315:AU328)+SUM(AV315:AV328)</f>
        <v>44.86</v>
      </c>
    </row>
    <row r="326" spans="1:83" ht="57" x14ac:dyDescent="0.2">
      <c r="A326" s="40"/>
      <c r="B326" s="40" t="s">
        <v>30</v>
      </c>
      <c r="C326" s="40" t="s">
        <v>601</v>
      </c>
      <c r="D326" s="41" t="s">
        <v>602</v>
      </c>
      <c r="E326" s="42">
        <f>Source!BZ190</f>
        <v>89</v>
      </c>
      <c r="F326" s="42"/>
      <c r="G326" s="42">
        <f>Source!AT190</f>
        <v>89</v>
      </c>
      <c r="H326" s="44"/>
      <c r="I326" s="43"/>
      <c r="J326" s="44"/>
      <c r="K326" s="43"/>
      <c r="L326" s="44">
        <f>SUM(AZ315:AZ328)</f>
        <v>39.93</v>
      </c>
    </row>
    <row r="327" spans="1:83" ht="57" x14ac:dyDescent="0.2">
      <c r="A327" s="48"/>
      <c r="B327" s="48" t="s">
        <v>31</v>
      </c>
      <c r="C327" s="48" t="s">
        <v>603</v>
      </c>
      <c r="D327" s="49" t="s">
        <v>602</v>
      </c>
      <c r="E327" s="50">
        <f>Source!CA190</f>
        <v>41</v>
      </c>
      <c r="F327" s="50"/>
      <c r="G327" s="50">
        <f>Source!AU190</f>
        <v>41</v>
      </c>
      <c r="H327" s="51"/>
      <c r="I327" s="52"/>
      <c r="J327" s="51"/>
      <c r="K327" s="52"/>
      <c r="L327" s="51">
        <f>SUM(BA315:BA328)</f>
        <v>18.39</v>
      </c>
    </row>
    <row r="328" spans="1:83" ht="15" x14ac:dyDescent="0.2">
      <c r="C328" s="79" t="s">
        <v>604</v>
      </c>
      <c r="D328" s="79"/>
      <c r="E328" s="79"/>
      <c r="F328" s="79"/>
      <c r="G328" s="79"/>
      <c r="H328" s="79"/>
      <c r="I328" s="80">
        <f>K328/E315</f>
        <v>13512</v>
      </c>
      <c r="J328" s="80"/>
      <c r="K328" s="80">
        <f>L318+L320+L326+L327+L321</f>
        <v>135.12</v>
      </c>
      <c r="L328" s="80"/>
      <c r="AD328">
        <f>ROUND((Source!AT190/100)*((ROUND(SUMIF(SmtRes!AQ53:'SmtRes'!AQ55,"=1",SmtRes!AD53:'SmtRes'!AD55)*Source!I190, 2)+ROUND(SUMIF(SmtRes!AQ53:'SmtRes'!AQ55,"=1",SmtRes!AC53:'SmtRes'!AC55)*Source!I190, 2))), 2)</f>
        <v>8.35</v>
      </c>
      <c r="AE328">
        <f>ROUND((Source!AU190/100)*((ROUND(SUMIF(SmtRes!AQ53:'SmtRes'!AQ55,"=1",SmtRes!AD53:'SmtRes'!AD55)*Source!I190, 2)+ROUND(SUMIF(SmtRes!AQ53:'SmtRes'!AQ55,"=1",SmtRes!AC53:'SmtRes'!AC55)*Source!I190, 2))), 2)</f>
        <v>3.85</v>
      </c>
      <c r="AN328" s="53">
        <f>L318+L320+L326+L327+L321</f>
        <v>135.12</v>
      </c>
      <c r="AO328" s="53">
        <f>L320</f>
        <v>31.940000000000005</v>
      </c>
      <c r="AQ328" t="s">
        <v>605</v>
      </c>
      <c r="AR328" s="53">
        <f>L318</f>
        <v>24.85</v>
      </c>
      <c r="AT328" s="53">
        <f>L321</f>
        <v>20.010000000000002</v>
      </c>
      <c r="AV328" t="s">
        <v>605</v>
      </c>
      <c r="AW328">
        <f>0</f>
        <v>0</v>
      </c>
      <c r="AZ328">
        <f>Source!X190</f>
        <v>39.93</v>
      </c>
      <c r="BA328">
        <f>Source!Y190</f>
        <v>18.39</v>
      </c>
      <c r="CD328">
        <v>1</v>
      </c>
    </row>
    <row r="329" spans="1:83" ht="146.25" x14ac:dyDescent="0.2">
      <c r="A329" s="38" t="s">
        <v>171</v>
      </c>
      <c r="B329" s="40" t="s">
        <v>641</v>
      </c>
      <c r="C329" s="40" t="s">
        <v>649</v>
      </c>
      <c r="D329" s="41" t="str">
        <f>Source!H191</f>
        <v>100 ШТ</v>
      </c>
      <c r="E329" s="42">
        <f>Source!K191</f>
        <v>0.01</v>
      </c>
      <c r="F329" s="42"/>
      <c r="G329" s="42">
        <f>Source!I191</f>
        <v>0.01</v>
      </c>
      <c r="H329" s="44"/>
      <c r="I329" s="43"/>
      <c r="J329" s="44"/>
      <c r="K329" s="43"/>
      <c r="L329" s="44"/>
    </row>
    <row r="330" spans="1:83" ht="38.25" x14ac:dyDescent="0.2">
      <c r="B330" s="55" t="str">
        <f>Source!EO191</f>
        <v>Поправка: Прил. 1.12, п.3.212.</v>
      </c>
      <c r="C330" s="55" t="str">
        <f>Source!CN191</f>
        <v>Поправка: Прил. 1.12, п.3.212.  Наименование: Трелевка хлыстов по раскорчеванной просеке</v>
      </c>
    </row>
    <row r="331" spans="1:83" x14ac:dyDescent="0.2">
      <c r="C331" s="45" t="str">
        <f>"Объем: "&amp;Source!I191&amp;"=1/"&amp;"100"</f>
        <v>Объем: 0,01=1/100</v>
      </c>
    </row>
    <row r="332" spans="1:83" ht="15" x14ac:dyDescent="0.2">
      <c r="A332" s="39"/>
      <c r="B332" s="42">
        <v>1</v>
      </c>
      <c r="C332" s="39" t="s">
        <v>597</v>
      </c>
      <c r="D332" s="41" t="s">
        <v>507</v>
      </c>
      <c r="E332" s="46"/>
      <c r="F332" s="42"/>
      <c r="G332" s="46">
        <f>Source!U191</f>
        <v>0.1464</v>
      </c>
      <c r="H332" s="42"/>
      <c r="I332" s="42"/>
      <c r="J332" s="42"/>
      <c r="K332" s="42"/>
      <c r="L332" s="47">
        <f>SUM(L333:L333)-SUMIF(CE333:CE333, 1, L333:L333)</f>
        <v>40.24</v>
      </c>
    </row>
    <row r="333" spans="1:83" ht="28.5" x14ac:dyDescent="0.2">
      <c r="A333" s="40"/>
      <c r="B333" s="40" t="s">
        <v>517</v>
      </c>
      <c r="C333" s="40" t="s">
        <v>518</v>
      </c>
      <c r="D333" s="41" t="s">
        <v>507</v>
      </c>
      <c r="E333" s="42">
        <v>18.3</v>
      </c>
      <c r="F333" s="42">
        <f>ROUND(0.8,7)</f>
        <v>0.8</v>
      </c>
      <c r="G333" s="42">
        <f>SmtRes!CX56</f>
        <v>0.1464</v>
      </c>
      <c r="H333" s="44"/>
      <c r="I333" s="43"/>
      <c r="J333" s="44">
        <f>SmtRes!CZ56</f>
        <v>388.8</v>
      </c>
      <c r="K333" s="43">
        <f>ROUND(0.707,7)</f>
        <v>0.70699999999999996</v>
      </c>
      <c r="L333" s="44">
        <f>SmtRes!DI56</f>
        <v>40.24</v>
      </c>
    </row>
    <row r="334" spans="1:83" ht="15" x14ac:dyDescent="0.2">
      <c r="A334" s="39"/>
      <c r="B334" s="42">
        <v>2</v>
      </c>
      <c r="C334" s="39" t="s">
        <v>630</v>
      </c>
      <c r="D334" s="41"/>
      <c r="E334" s="46"/>
      <c r="F334" s="42"/>
      <c r="G334" s="46"/>
      <c r="H334" s="42"/>
      <c r="I334" s="42"/>
      <c r="J334" s="42"/>
      <c r="K334" s="42"/>
      <c r="L334" s="47">
        <f>SUM(L335:L337)-SUMIF(CE335:CE337, 1, L335:L337)</f>
        <v>52.08</v>
      </c>
    </row>
    <row r="335" spans="1:83" ht="15" x14ac:dyDescent="0.2">
      <c r="A335" s="39"/>
      <c r="B335" s="42"/>
      <c r="C335" s="39" t="s">
        <v>632</v>
      </c>
      <c r="D335" s="41" t="s">
        <v>507</v>
      </c>
      <c r="E335" s="46"/>
      <c r="F335" s="42"/>
      <c r="G335" s="46">
        <f>Source!V191</f>
        <v>5.9388000000000003E-2</v>
      </c>
      <c r="H335" s="42"/>
      <c r="I335" s="42"/>
      <c r="J335" s="42"/>
      <c r="K335" s="42"/>
      <c r="L335" s="47">
        <f>SUMIF(CE336:CE337, 1, L336:L337)</f>
        <v>32.619999999999997</v>
      </c>
      <c r="CE335">
        <v>1</v>
      </c>
    </row>
    <row r="336" spans="1:83" ht="28.5" x14ac:dyDescent="0.2">
      <c r="A336" s="40"/>
      <c r="B336" s="40" t="s">
        <v>526</v>
      </c>
      <c r="C336" s="40" t="s">
        <v>528</v>
      </c>
      <c r="D336" s="41" t="s">
        <v>524</v>
      </c>
      <c r="E336" s="42">
        <v>10.5</v>
      </c>
      <c r="F336" s="42">
        <f>ROUND((0.8)*0.707,7)</f>
        <v>0.56559999999999999</v>
      </c>
      <c r="G336" s="42">
        <f>SmtRes!CX58</f>
        <v>5.9388000000000003E-2</v>
      </c>
      <c r="H336" s="44">
        <f>SmtRes!CZ58</f>
        <v>724.75</v>
      </c>
      <c r="I336" s="43">
        <f>SmtRes!AJ58</f>
        <v>1.21</v>
      </c>
      <c r="J336" s="44">
        <f>ROUND(H336*I336, 2)</f>
        <v>876.95</v>
      </c>
      <c r="K336" s="43"/>
      <c r="L336" s="44">
        <f>SmtRes!DG58</f>
        <v>52.08</v>
      </c>
    </row>
    <row r="337" spans="1:83" ht="28.5" x14ac:dyDescent="0.2">
      <c r="A337" s="40"/>
      <c r="B337" s="40" t="s">
        <v>525</v>
      </c>
      <c r="C337" s="48" t="s">
        <v>631</v>
      </c>
      <c r="D337" s="49" t="s">
        <v>507</v>
      </c>
      <c r="E337" s="50">
        <f>SmtRes!DO58*SmtRes!AT58</f>
        <v>10.5</v>
      </c>
      <c r="F337" s="50">
        <f>ROUND((0.8)*0.707,7)</f>
        <v>0.56559999999999999</v>
      </c>
      <c r="G337" s="50">
        <f>SmtRes!DO58*SmtRes!CX58</f>
        <v>5.9388000000000003E-2</v>
      </c>
      <c r="H337" s="51"/>
      <c r="I337" s="52"/>
      <c r="J337" s="51">
        <f>ROUND(SmtRes!AG58/SmtRes!DO58, 2)</f>
        <v>549.32000000000005</v>
      </c>
      <c r="K337" s="52"/>
      <c r="L337" s="51">
        <f>SmtRes!DH58</f>
        <v>32.619999999999997</v>
      </c>
      <c r="CE337">
        <v>1</v>
      </c>
    </row>
    <row r="338" spans="1:83" ht="15" x14ac:dyDescent="0.2">
      <c r="A338" s="40"/>
      <c r="B338" s="40"/>
      <c r="C338" s="54" t="s">
        <v>599</v>
      </c>
      <c r="D338" s="41"/>
      <c r="E338" s="42"/>
      <c r="F338" s="42"/>
      <c r="G338" s="42"/>
      <c r="H338" s="44"/>
      <c r="I338" s="43"/>
      <c r="J338" s="44"/>
      <c r="K338" s="43"/>
      <c r="L338" s="44">
        <f>L332+L334+L335</f>
        <v>124.94</v>
      </c>
    </row>
    <row r="339" spans="1:83" ht="14.25" x14ac:dyDescent="0.2">
      <c r="A339" s="40"/>
      <c r="B339" s="40"/>
      <c r="C339" s="40" t="s">
        <v>600</v>
      </c>
      <c r="D339" s="41"/>
      <c r="E339" s="42"/>
      <c r="F339" s="42"/>
      <c r="G339" s="42"/>
      <c r="H339" s="44"/>
      <c r="I339" s="43"/>
      <c r="J339" s="44"/>
      <c r="K339" s="43"/>
      <c r="L339" s="44">
        <f>SUM(AR329:AR342)+SUM(AS329:AS342)+SUM(AT329:AT342)+SUM(AU329:AU342)+SUM(AV329:AV342)</f>
        <v>72.86</v>
      </c>
    </row>
    <row r="340" spans="1:83" ht="57" x14ac:dyDescent="0.2">
      <c r="A340" s="40"/>
      <c r="B340" s="40" t="s">
        <v>30</v>
      </c>
      <c r="C340" s="40" t="s">
        <v>601</v>
      </c>
      <c r="D340" s="41" t="s">
        <v>602</v>
      </c>
      <c r="E340" s="42">
        <f>Source!BZ191</f>
        <v>89</v>
      </c>
      <c r="F340" s="42"/>
      <c r="G340" s="42">
        <f>Source!AT191</f>
        <v>89</v>
      </c>
      <c r="H340" s="44"/>
      <c r="I340" s="43"/>
      <c r="J340" s="44"/>
      <c r="K340" s="43"/>
      <c r="L340" s="44">
        <f>SUM(AZ329:AZ342)</f>
        <v>64.849999999999994</v>
      </c>
    </row>
    <row r="341" spans="1:83" ht="57" x14ac:dyDescent="0.2">
      <c r="A341" s="48"/>
      <c r="B341" s="48" t="s">
        <v>31</v>
      </c>
      <c r="C341" s="48" t="s">
        <v>603</v>
      </c>
      <c r="D341" s="49" t="s">
        <v>602</v>
      </c>
      <c r="E341" s="50">
        <f>Source!CA191</f>
        <v>41</v>
      </c>
      <c r="F341" s="50"/>
      <c r="G341" s="50">
        <f>Source!AU191</f>
        <v>41</v>
      </c>
      <c r="H341" s="51"/>
      <c r="I341" s="52"/>
      <c r="J341" s="51"/>
      <c r="K341" s="52"/>
      <c r="L341" s="51">
        <f>SUM(BA329:BA342)</f>
        <v>29.87</v>
      </c>
    </row>
    <row r="342" spans="1:83" ht="15" x14ac:dyDescent="0.2">
      <c r="C342" s="79" t="s">
        <v>604</v>
      </c>
      <c r="D342" s="79"/>
      <c r="E342" s="79"/>
      <c r="F342" s="79"/>
      <c r="G342" s="79"/>
      <c r="H342" s="79"/>
      <c r="I342" s="80">
        <f>K342/E329</f>
        <v>21966</v>
      </c>
      <c r="J342" s="80"/>
      <c r="K342" s="80">
        <f>L332+L334+L340+L341+L335</f>
        <v>219.66</v>
      </c>
      <c r="L342" s="80"/>
      <c r="AD342">
        <f>ROUND((Source!AT191/100)*((ROUND(SUMIF(SmtRes!AQ56:'SmtRes'!AQ58,"=1",SmtRes!AD56:'SmtRes'!AD58)*Source!I191, 2)+ROUND(SUMIF(SmtRes!AQ56:'SmtRes'!AQ58,"=1",SmtRes!AC56:'SmtRes'!AC58)*Source!I191, 2))), 2)</f>
        <v>8.35</v>
      </c>
      <c r="AE342">
        <f>ROUND((Source!AU191/100)*((ROUND(SUMIF(SmtRes!AQ56:'SmtRes'!AQ58,"=1",SmtRes!AD56:'SmtRes'!AD58)*Source!I191, 2)+ROUND(SUMIF(SmtRes!AQ56:'SmtRes'!AQ58,"=1",SmtRes!AC56:'SmtRes'!AC58)*Source!I191, 2))), 2)</f>
        <v>3.85</v>
      </c>
      <c r="AN342" s="53">
        <f>L332+L334+L340+L341+L335</f>
        <v>219.66</v>
      </c>
      <c r="AO342" s="53">
        <f>L334</f>
        <v>52.08</v>
      </c>
      <c r="AQ342" t="s">
        <v>605</v>
      </c>
      <c r="AR342" s="53">
        <f>L332</f>
        <v>40.24</v>
      </c>
      <c r="AT342" s="53">
        <f>L335</f>
        <v>32.619999999999997</v>
      </c>
      <c r="AV342" t="s">
        <v>605</v>
      </c>
      <c r="AW342">
        <f>0</f>
        <v>0</v>
      </c>
      <c r="AZ342">
        <f>Source!X191</f>
        <v>64.849999999999994</v>
      </c>
      <c r="BA342">
        <f>Source!Y191</f>
        <v>29.87</v>
      </c>
      <c r="CD342">
        <v>1</v>
      </c>
    </row>
    <row r="344" spans="1:83" ht="16.5" x14ac:dyDescent="0.2">
      <c r="A344" s="81" t="s">
        <v>650</v>
      </c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</row>
    <row r="346" spans="1:83" ht="16.5" x14ac:dyDescent="0.2">
      <c r="A346" s="81" t="s">
        <v>651</v>
      </c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</row>
    <row r="347" spans="1:83" ht="135" x14ac:dyDescent="0.2">
      <c r="A347" s="38" t="s">
        <v>174</v>
      </c>
      <c r="B347" s="40" t="s">
        <v>652</v>
      </c>
      <c r="C347" s="40" t="s">
        <v>653</v>
      </c>
      <c r="D347" s="41" t="str">
        <f>Source!H231</f>
        <v>м3</v>
      </c>
      <c r="E347" s="42">
        <f>Source!K231</f>
        <v>1</v>
      </c>
      <c r="F347" s="42"/>
      <c r="G347" s="42">
        <f>Source!I231</f>
        <v>1</v>
      </c>
      <c r="H347" s="44"/>
      <c r="I347" s="43"/>
      <c r="J347" s="44"/>
      <c r="K347" s="43"/>
      <c r="L347" s="44"/>
    </row>
    <row r="348" spans="1:83" ht="15" x14ac:dyDescent="0.2">
      <c r="A348" s="39"/>
      <c r="B348" s="42">
        <v>1</v>
      </c>
      <c r="C348" s="39" t="s">
        <v>597</v>
      </c>
      <c r="D348" s="41" t="s">
        <v>507</v>
      </c>
      <c r="E348" s="46"/>
      <c r="F348" s="42"/>
      <c r="G348" s="46">
        <f>Source!U231</f>
        <v>3.83</v>
      </c>
      <c r="H348" s="42"/>
      <c r="I348" s="42"/>
      <c r="J348" s="42"/>
      <c r="K348" s="42"/>
      <c r="L348" s="47">
        <f>SUM(L349:L349)-SUMIF(CE349:CE349, 1, L349:L349)</f>
        <v>1458.61</v>
      </c>
    </row>
    <row r="349" spans="1:83" ht="28.5" x14ac:dyDescent="0.2">
      <c r="A349" s="40"/>
      <c r="B349" s="40" t="s">
        <v>529</v>
      </c>
      <c r="C349" s="40" t="s">
        <v>530</v>
      </c>
      <c r="D349" s="41" t="s">
        <v>507</v>
      </c>
      <c r="E349" s="42">
        <v>3.83</v>
      </c>
      <c r="F349" s="42"/>
      <c r="G349" s="42">
        <f>SmtRes!CX59</f>
        <v>3.83</v>
      </c>
      <c r="H349" s="44"/>
      <c r="I349" s="43"/>
      <c r="J349" s="44">
        <f>SmtRes!CZ59</f>
        <v>451.23</v>
      </c>
      <c r="K349" s="43">
        <f>ROUND(0.844,7)</f>
        <v>0.84399999999999997</v>
      </c>
      <c r="L349" s="44">
        <f>SmtRes!DI59</f>
        <v>1458.61</v>
      </c>
    </row>
    <row r="350" spans="1:83" ht="15" x14ac:dyDescent="0.2">
      <c r="A350" s="39"/>
      <c r="B350" s="42">
        <v>2</v>
      </c>
      <c r="C350" s="39" t="s">
        <v>630</v>
      </c>
      <c r="D350" s="41"/>
      <c r="E350" s="46"/>
      <c r="F350" s="42"/>
      <c r="G350" s="46"/>
      <c r="H350" s="42"/>
      <c r="I350" s="42"/>
      <c r="J350" s="42"/>
      <c r="K350" s="42"/>
      <c r="L350" s="47">
        <f>SUM(L351:L353)-SUMIF(CE351:CE353, 1, L351:L353)</f>
        <v>1496.2300000000002</v>
      </c>
    </row>
    <row r="351" spans="1:83" ht="15" x14ac:dyDescent="0.2">
      <c r="A351" s="39"/>
      <c r="B351" s="42"/>
      <c r="C351" s="39" t="s">
        <v>632</v>
      </c>
      <c r="D351" s="41" t="s">
        <v>507</v>
      </c>
      <c r="E351" s="46"/>
      <c r="F351" s="42"/>
      <c r="G351" s="46">
        <f>Source!V231</f>
        <v>1.5698399999999999</v>
      </c>
      <c r="H351" s="42"/>
      <c r="I351" s="42"/>
      <c r="J351" s="42"/>
      <c r="K351" s="42"/>
      <c r="L351" s="47">
        <f>SUMIF(CE352:CE353, 1, L352:L353)</f>
        <v>862.34</v>
      </c>
      <c r="CE351">
        <v>1</v>
      </c>
    </row>
    <row r="352" spans="1:83" ht="28.5" x14ac:dyDescent="0.2">
      <c r="A352" s="40"/>
      <c r="B352" s="40" t="s">
        <v>531</v>
      </c>
      <c r="C352" s="40" t="s">
        <v>533</v>
      </c>
      <c r="D352" s="41" t="s">
        <v>524</v>
      </c>
      <c r="E352" s="42">
        <v>1.86</v>
      </c>
      <c r="F352" s="42">
        <f>ROUND(0.844,7)</f>
        <v>0.84399999999999997</v>
      </c>
      <c r="G352" s="42">
        <f>SmtRes!CX61</f>
        <v>1.5698399999999999</v>
      </c>
      <c r="H352" s="44">
        <f>SmtRes!CZ61</f>
        <v>756.44</v>
      </c>
      <c r="I352" s="43">
        <f>SmtRes!AJ61</f>
        <v>1.26</v>
      </c>
      <c r="J352" s="44">
        <f>ROUND(H352*I352, 2)</f>
        <v>953.11</v>
      </c>
      <c r="K352" s="43"/>
      <c r="L352" s="44">
        <f>SmtRes!DG61</f>
        <v>1496.23</v>
      </c>
    </row>
    <row r="353" spans="1:83" ht="28.5" x14ac:dyDescent="0.2">
      <c r="A353" s="40"/>
      <c r="B353" s="40" t="s">
        <v>525</v>
      </c>
      <c r="C353" s="40" t="s">
        <v>631</v>
      </c>
      <c r="D353" s="41" t="s">
        <v>507</v>
      </c>
      <c r="E353" s="42">
        <f>SmtRes!DO61*SmtRes!AT61</f>
        <v>1.86</v>
      </c>
      <c r="F353" s="42">
        <f>ROUND(0.844,7)</f>
        <v>0.84399999999999997</v>
      </c>
      <c r="G353" s="42">
        <f>SmtRes!DO61*SmtRes!CX61</f>
        <v>1.5698399999999999</v>
      </c>
      <c r="H353" s="44"/>
      <c r="I353" s="43"/>
      <c r="J353" s="44">
        <f>ROUND(SmtRes!AG61/SmtRes!DO61, 2)</f>
        <v>549.32000000000005</v>
      </c>
      <c r="K353" s="43"/>
      <c r="L353" s="44">
        <f>SmtRes!DH61</f>
        <v>862.34</v>
      </c>
      <c r="CE353">
        <v>1</v>
      </c>
    </row>
    <row r="354" spans="1:83" ht="15" x14ac:dyDescent="0.2">
      <c r="A354" s="39"/>
      <c r="B354" s="42">
        <v>4</v>
      </c>
      <c r="C354" s="39" t="s">
        <v>598</v>
      </c>
      <c r="D354" s="41"/>
      <c r="E354" s="46"/>
      <c r="F354" s="42"/>
      <c r="G354" s="46"/>
      <c r="H354" s="42"/>
      <c r="I354" s="42"/>
      <c r="J354" s="42"/>
      <c r="K354" s="42"/>
      <c r="L354" s="47">
        <f>SUM(L355:L355)-SUMIF(CE355:CE355, 1, L355:L355)</f>
        <v>0</v>
      </c>
    </row>
    <row r="355" spans="1:83" ht="14.25" x14ac:dyDescent="0.2">
      <c r="A355" s="40"/>
      <c r="B355" s="40" t="s">
        <v>508</v>
      </c>
      <c r="C355" s="48" t="s">
        <v>510</v>
      </c>
      <c r="D355" s="49" t="s">
        <v>511</v>
      </c>
      <c r="E355" s="50">
        <v>6.7000000000000002E-4</v>
      </c>
      <c r="F355" s="50">
        <f>ROUND(0,7)</f>
        <v>0</v>
      </c>
      <c r="G355" s="50">
        <f>SmtRes!CX62</f>
        <v>0</v>
      </c>
      <c r="H355" s="51"/>
      <c r="I355" s="52"/>
      <c r="J355" s="51">
        <f>SmtRes!CZ62</f>
        <v>48519.39</v>
      </c>
      <c r="K355" s="52"/>
      <c r="L355" s="51">
        <f>SmtRes!DF62</f>
        <v>0</v>
      </c>
    </row>
    <row r="356" spans="1:83" ht="15" x14ac:dyDescent="0.2">
      <c r="A356" s="40"/>
      <c r="B356" s="40"/>
      <c r="C356" s="54" t="s">
        <v>599</v>
      </c>
      <c r="D356" s="41"/>
      <c r="E356" s="42"/>
      <c r="F356" s="42"/>
      <c r="G356" s="42"/>
      <c r="H356" s="44"/>
      <c r="I356" s="43"/>
      <c r="J356" s="44"/>
      <c r="K356" s="43"/>
      <c r="L356" s="44">
        <f>L348+L350+L351+L354</f>
        <v>3817.1800000000003</v>
      </c>
    </row>
    <row r="357" spans="1:83" ht="14.25" x14ac:dyDescent="0.2">
      <c r="A357" s="40"/>
      <c r="B357" s="40"/>
      <c r="C357" s="40" t="s">
        <v>600</v>
      </c>
      <c r="D357" s="41"/>
      <c r="E357" s="42"/>
      <c r="F357" s="42"/>
      <c r="G357" s="42"/>
      <c r="H357" s="44"/>
      <c r="I357" s="43"/>
      <c r="J357" s="44"/>
      <c r="K357" s="43"/>
      <c r="L357" s="44">
        <f>SUM(AR347:AR360)+SUM(AS347:AS360)+SUM(AT347:AT360)+SUM(AU347:AU360)+SUM(AV347:AV360)</f>
        <v>2320.9499999999998</v>
      </c>
    </row>
    <row r="358" spans="1:83" ht="14.25" x14ac:dyDescent="0.2">
      <c r="A358" s="40"/>
      <c r="B358" s="40" t="s">
        <v>183</v>
      </c>
      <c r="C358" s="40" t="s">
        <v>654</v>
      </c>
      <c r="D358" s="41" t="s">
        <v>602</v>
      </c>
      <c r="E358" s="42">
        <f>Source!BZ231</f>
        <v>102</v>
      </c>
      <c r="F358" s="42"/>
      <c r="G358" s="42">
        <f>Source!AT231</f>
        <v>102</v>
      </c>
      <c r="H358" s="44"/>
      <c r="I358" s="43"/>
      <c r="J358" s="44"/>
      <c r="K358" s="43"/>
      <c r="L358" s="44">
        <f>SUM(AZ347:AZ360)</f>
        <v>2367.37</v>
      </c>
    </row>
    <row r="359" spans="1:83" ht="14.25" x14ac:dyDescent="0.2">
      <c r="A359" s="48"/>
      <c r="B359" s="48" t="s">
        <v>184</v>
      </c>
      <c r="C359" s="48" t="s">
        <v>655</v>
      </c>
      <c r="D359" s="49" t="s">
        <v>602</v>
      </c>
      <c r="E359" s="50">
        <f>Source!CA231</f>
        <v>54</v>
      </c>
      <c r="F359" s="50"/>
      <c r="G359" s="50">
        <f>Source!AU231</f>
        <v>54</v>
      </c>
      <c r="H359" s="51"/>
      <c r="I359" s="52"/>
      <c r="J359" s="51"/>
      <c r="K359" s="52"/>
      <c r="L359" s="51">
        <f>SUM(BA347:BA360)</f>
        <v>1253.31</v>
      </c>
    </row>
    <row r="360" spans="1:83" ht="15" x14ac:dyDescent="0.2">
      <c r="C360" s="79" t="s">
        <v>604</v>
      </c>
      <c r="D360" s="79"/>
      <c r="E360" s="79"/>
      <c r="F360" s="79"/>
      <c r="G360" s="79"/>
      <c r="H360" s="79"/>
      <c r="I360" s="80">
        <f>K360/E347</f>
        <v>7437.8600000000006</v>
      </c>
      <c r="J360" s="80"/>
      <c r="K360" s="80">
        <f>L348+L350+L354+L358+L359+L351</f>
        <v>7437.8600000000006</v>
      </c>
      <c r="L360" s="80"/>
      <c r="AD360">
        <f>ROUND((Source!AT231/100)*((ROUND(SUMIF(SmtRes!AQ59:'SmtRes'!AQ62,"=1",SmtRes!AD59:'SmtRes'!AD62)*Source!I231, 2)+ROUND(SUMIF(SmtRes!AQ59:'SmtRes'!AQ62,"=1",SmtRes!AC59:'SmtRes'!AC62)*Source!I231, 2))), 2)</f>
        <v>1020.56</v>
      </c>
      <c r="AE360">
        <f>ROUND((Source!AU231/100)*((ROUND(SUMIF(SmtRes!AQ59:'SmtRes'!AQ62,"=1",SmtRes!AD59:'SmtRes'!AD62)*Source!I231, 2)+ROUND(SUMIF(SmtRes!AQ59:'SmtRes'!AQ62,"=1",SmtRes!AC59:'SmtRes'!AC62)*Source!I231, 2))), 2)</f>
        <v>540.29999999999995</v>
      </c>
      <c r="AN360" s="53">
        <f>L348+L350+L354+L358+L359+L351</f>
        <v>7437.8600000000006</v>
      </c>
      <c r="AO360" s="53">
        <f>L350</f>
        <v>1496.2300000000002</v>
      </c>
      <c r="AQ360" t="s">
        <v>605</v>
      </c>
      <c r="AR360" s="53">
        <f>L348</f>
        <v>1458.61</v>
      </c>
      <c r="AT360" s="53">
        <f>L351</f>
        <v>862.34</v>
      </c>
      <c r="AV360" t="s">
        <v>605</v>
      </c>
      <c r="AW360" s="53">
        <f>L354</f>
        <v>0</v>
      </c>
      <c r="AZ360">
        <f>Source!X231</f>
        <v>2367.37</v>
      </c>
      <c r="BA360">
        <f>Source!Y231</f>
        <v>1253.31</v>
      </c>
      <c r="CD360">
        <v>1</v>
      </c>
    </row>
    <row r="361" spans="1:83" ht="135" x14ac:dyDescent="0.2">
      <c r="A361" s="38" t="s">
        <v>185</v>
      </c>
      <c r="B361" s="40" t="s">
        <v>656</v>
      </c>
      <c r="C361" s="40" t="s">
        <v>657</v>
      </c>
      <c r="D361" s="41" t="str">
        <f>Source!H232</f>
        <v>м3</v>
      </c>
      <c r="E361" s="42">
        <f>Source!K232</f>
        <v>1</v>
      </c>
      <c r="F361" s="42"/>
      <c r="G361" s="42">
        <f>Source!I232</f>
        <v>1</v>
      </c>
      <c r="H361" s="44"/>
      <c r="I361" s="43"/>
      <c r="J361" s="44"/>
      <c r="K361" s="43"/>
      <c r="L361" s="44"/>
    </row>
    <row r="362" spans="1:83" ht="15" x14ac:dyDescent="0.2">
      <c r="A362" s="39"/>
      <c r="B362" s="42">
        <v>1</v>
      </c>
      <c r="C362" s="39" t="s">
        <v>597</v>
      </c>
      <c r="D362" s="41" t="s">
        <v>507</v>
      </c>
      <c r="E362" s="46"/>
      <c r="F362" s="42"/>
      <c r="G362" s="46">
        <f>Source!U232</f>
        <v>3.04</v>
      </c>
      <c r="H362" s="42"/>
      <c r="I362" s="42"/>
      <c r="J362" s="42"/>
      <c r="K362" s="42"/>
      <c r="L362" s="47">
        <f>SUM(L363:L363)-SUMIF(CE363:CE363, 1, L363:L363)</f>
        <v>1157.75</v>
      </c>
    </row>
    <row r="363" spans="1:83" ht="28.5" x14ac:dyDescent="0.2">
      <c r="A363" s="40"/>
      <c r="B363" s="40" t="s">
        <v>529</v>
      </c>
      <c r="C363" s="40" t="s">
        <v>530</v>
      </c>
      <c r="D363" s="41" t="s">
        <v>507</v>
      </c>
      <c r="E363" s="42">
        <v>3.04</v>
      </c>
      <c r="F363" s="42"/>
      <c r="G363" s="42">
        <f>SmtRes!CX63</f>
        <v>3.04</v>
      </c>
      <c r="H363" s="44"/>
      <c r="I363" s="43"/>
      <c r="J363" s="44">
        <f>SmtRes!CZ63</f>
        <v>451.23</v>
      </c>
      <c r="K363" s="43">
        <f>ROUND(0.844,7)</f>
        <v>0.84399999999999997</v>
      </c>
      <c r="L363" s="44">
        <f>SmtRes!DI63</f>
        <v>1157.75</v>
      </c>
    </row>
    <row r="364" spans="1:83" ht="15" x14ac:dyDescent="0.2">
      <c r="A364" s="39"/>
      <c r="B364" s="42">
        <v>2</v>
      </c>
      <c r="C364" s="39" t="s">
        <v>630</v>
      </c>
      <c r="D364" s="41"/>
      <c r="E364" s="46"/>
      <c r="F364" s="42"/>
      <c r="G364" s="46"/>
      <c r="H364" s="42"/>
      <c r="I364" s="42"/>
      <c r="J364" s="42"/>
      <c r="K364" s="42"/>
      <c r="L364" s="47">
        <f>SUM(L365:L367)-SUMIF(CE365:CE367, 1, L365:L367)</f>
        <v>1190.55</v>
      </c>
    </row>
    <row r="365" spans="1:83" ht="15" x14ac:dyDescent="0.2">
      <c r="A365" s="39"/>
      <c r="B365" s="42"/>
      <c r="C365" s="39" t="s">
        <v>632</v>
      </c>
      <c r="D365" s="41" t="s">
        <v>507</v>
      </c>
      <c r="E365" s="46"/>
      <c r="F365" s="42"/>
      <c r="G365" s="46">
        <f>Source!V232</f>
        <v>1.24912</v>
      </c>
      <c r="H365" s="42"/>
      <c r="I365" s="42"/>
      <c r="J365" s="42"/>
      <c r="K365" s="42"/>
      <c r="L365" s="47">
        <f>SUMIF(CE366:CE367, 1, L366:L367)</f>
        <v>686.17</v>
      </c>
      <c r="CE365">
        <v>1</v>
      </c>
    </row>
    <row r="366" spans="1:83" ht="28.5" x14ac:dyDescent="0.2">
      <c r="A366" s="40"/>
      <c r="B366" s="40" t="s">
        <v>531</v>
      </c>
      <c r="C366" s="40" t="s">
        <v>533</v>
      </c>
      <c r="D366" s="41" t="s">
        <v>524</v>
      </c>
      <c r="E366" s="42">
        <v>1.48</v>
      </c>
      <c r="F366" s="42">
        <f>ROUND(0.844,7)</f>
        <v>0.84399999999999997</v>
      </c>
      <c r="G366" s="42">
        <f>SmtRes!CX65</f>
        <v>1.24912</v>
      </c>
      <c r="H366" s="44">
        <f>SmtRes!CZ65</f>
        <v>756.44</v>
      </c>
      <c r="I366" s="43">
        <f>SmtRes!AJ65</f>
        <v>1.26</v>
      </c>
      <c r="J366" s="44">
        <f>ROUND(H366*I366, 2)</f>
        <v>953.11</v>
      </c>
      <c r="K366" s="43"/>
      <c r="L366" s="44">
        <f>SmtRes!DG65</f>
        <v>1190.55</v>
      </c>
    </row>
    <row r="367" spans="1:83" ht="28.5" x14ac:dyDescent="0.2">
      <c r="A367" s="40"/>
      <c r="B367" s="40" t="s">
        <v>525</v>
      </c>
      <c r="C367" s="40" t="s">
        <v>631</v>
      </c>
      <c r="D367" s="41" t="s">
        <v>507</v>
      </c>
      <c r="E367" s="42">
        <f>SmtRes!DO65*SmtRes!AT65</f>
        <v>1.48</v>
      </c>
      <c r="F367" s="42">
        <f>ROUND(0.844,7)</f>
        <v>0.84399999999999997</v>
      </c>
      <c r="G367" s="42">
        <f>SmtRes!DO65*SmtRes!CX65</f>
        <v>1.24912</v>
      </c>
      <c r="H367" s="44"/>
      <c r="I367" s="43"/>
      <c r="J367" s="44">
        <f>ROUND(SmtRes!AG65/SmtRes!DO65, 2)</f>
        <v>549.32000000000005</v>
      </c>
      <c r="K367" s="43"/>
      <c r="L367" s="44">
        <f>SmtRes!DH65</f>
        <v>686.17</v>
      </c>
      <c r="CE367">
        <v>1</v>
      </c>
    </row>
    <row r="368" spans="1:83" ht="15" x14ac:dyDescent="0.2">
      <c r="A368" s="39"/>
      <c r="B368" s="42">
        <v>4</v>
      </c>
      <c r="C368" s="39" t="s">
        <v>598</v>
      </c>
      <c r="D368" s="41"/>
      <c r="E368" s="46"/>
      <c r="F368" s="42"/>
      <c r="G368" s="46"/>
      <c r="H368" s="42"/>
      <c r="I368" s="42"/>
      <c r="J368" s="42"/>
      <c r="K368" s="42"/>
      <c r="L368" s="47">
        <f>SUM(L369:L369)-SUMIF(CE369:CE369, 1, L369:L369)</f>
        <v>0</v>
      </c>
    </row>
    <row r="369" spans="1:83" ht="14.25" x14ac:dyDescent="0.2">
      <c r="A369" s="40"/>
      <c r="B369" s="40" t="s">
        <v>508</v>
      </c>
      <c r="C369" s="48" t="s">
        <v>510</v>
      </c>
      <c r="D369" s="49" t="s">
        <v>511</v>
      </c>
      <c r="E369" s="50">
        <v>5.2999999999999998E-4</v>
      </c>
      <c r="F369" s="50">
        <f>ROUND(0,7)</f>
        <v>0</v>
      </c>
      <c r="G369" s="50">
        <f>SmtRes!CX66</f>
        <v>0</v>
      </c>
      <c r="H369" s="51"/>
      <c r="I369" s="52"/>
      <c r="J369" s="51">
        <f>SmtRes!CZ66</f>
        <v>48519.39</v>
      </c>
      <c r="K369" s="52"/>
      <c r="L369" s="51">
        <f>SmtRes!DF66</f>
        <v>0</v>
      </c>
    </row>
    <row r="370" spans="1:83" ht="15" x14ac:dyDescent="0.2">
      <c r="A370" s="40"/>
      <c r="B370" s="40"/>
      <c r="C370" s="54" t="s">
        <v>599</v>
      </c>
      <c r="D370" s="41"/>
      <c r="E370" s="42"/>
      <c r="F370" s="42"/>
      <c r="G370" s="42"/>
      <c r="H370" s="44"/>
      <c r="I370" s="43"/>
      <c r="J370" s="44"/>
      <c r="K370" s="43"/>
      <c r="L370" s="44">
        <f>L362+L364+L365+L368</f>
        <v>3034.4700000000003</v>
      </c>
    </row>
    <row r="371" spans="1:83" ht="14.25" x14ac:dyDescent="0.2">
      <c r="A371" s="40"/>
      <c r="B371" s="40"/>
      <c r="C371" s="40" t="s">
        <v>600</v>
      </c>
      <c r="D371" s="41"/>
      <c r="E371" s="42"/>
      <c r="F371" s="42"/>
      <c r="G371" s="42"/>
      <c r="H371" s="44"/>
      <c r="I371" s="43"/>
      <c r="J371" s="44"/>
      <c r="K371" s="43"/>
      <c r="L371" s="44">
        <f>SUM(AR361:AR374)+SUM(AS361:AS374)+SUM(AT361:AT374)+SUM(AU361:AU374)+SUM(AV361:AV374)</f>
        <v>1843.92</v>
      </c>
    </row>
    <row r="372" spans="1:83" ht="14.25" x14ac:dyDescent="0.2">
      <c r="A372" s="40"/>
      <c r="B372" s="40" t="s">
        <v>183</v>
      </c>
      <c r="C372" s="40" t="s">
        <v>654</v>
      </c>
      <c r="D372" s="41" t="s">
        <v>602</v>
      </c>
      <c r="E372" s="42">
        <f>Source!BZ232</f>
        <v>102</v>
      </c>
      <c r="F372" s="42"/>
      <c r="G372" s="42">
        <f>Source!AT232</f>
        <v>102</v>
      </c>
      <c r="H372" s="44"/>
      <c r="I372" s="43"/>
      <c r="J372" s="44"/>
      <c r="K372" s="43"/>
      <c r="L372" s="44">
        <f>SUM(AZ361:AZ374)</f>
        <v>1880.8</v>
      </c>
    </row>
    <row r="373" spans="1:83" ht="14.25" x14ac:dyDescent="0.2">
      <c r="A373" s="48"/>
      <c r="B373" s="48" t="s">
        <v>184</v>
      </c>
      <c r="C373" s="48" t="s">
        <v>655</v>
      </c>
      <c r="D373" s="49" t="s">
        <v>602</v>
      </c>
      <c r="E373" s="50">
        <f>Source!CA232</f>
        <v>54</v>
      </c>
      <c r="F373" s="50"/>
      <c r="G373" s="50">
        <f>Source!AU232</f>
        <v>54</v>
      </c>
      <c r="H373" s="51"/>
      <c r="I373" s="52"/>
      <c r="J373" s="51"/>
      <c r="K373" s="52"/>
      <c r="L373" s="51">
        <f>SUM(BA361:BA374)</f>
        <v>995.72</v>
      </c>
    </row>
    <row r="374" spans="1:83" ht="15" x14ac:dyDescent="0.2">
      <c r="C374" s="79" t="s">
        <v>604</v>
      </c>
      <c r="D374" s="79"/>
      <c r="E374" s="79"/>
      <c r="F374" s="79"/>
      <c r="G374" s="79"/>
      <c r="H374" s="79"/>
      <c r="I374" s="80">
        <f>K374/E361</f>
        <v>5910.9900000000007</v>
      </c>
      <c r="J374" s="80"/>
      <c r="K374" s="80">
        <f>L362+L364+L368+L372+L373+L365</f>
        <v>5910.9900000000007</v>
      </c>
      <c r="L374" s="80"/>
      <c r="AD374">
        <f>ROUND((Source!AT232/100)*((ROUND(SUMIF(SmtRes!AQ63:'SmtRes'!AQ66,"=1",SmtRes!AD63:'SmtRes'!AD66)*Source!I232, 2)+ROUND(SUMIF(SmtRes!AQ63:'SmtRes'!AQ66,"=1",SmtRes!AC63:'SmtRes'!AC66)*Source!I232, 2))), 2)</f>
        <v>1020.56</v>
      </c>
      <c r="AE374">
        <f>ROUND((Source!AU232/100)*((ROUND(SUMIF(SmtRes!AQ63:'SmtRes'!AQ66,"=1",SmtRes!AD63:'SmtRes'!AD66)*Source!I232, 2)+ROUND(SUMIF(SmtRes!AQ63:'SmtRes'!AQ66,"=1",SmtRes!AC63:'SmtRes'!AC66)*Source!I232, 2))), 2)</f>
        <v>540.29999999999995</v>
      </c>
      <c r="AN374" s="53">
        <f>L362+L364+L368+L372+L373+L365</f>
        <v>5910.9900000000007</v>
      </c>
      <c r="AO374" s="53">
        <f>L364</f>
        <v>1190.55</v>
      </c>
      <c r="AQ374" t="s">
        <v>605</v>
      </c>
      <c r="AR374" s="53">
        <f>L362</f>
        <v>1157.75</v>
      </c>
      <c r="AT374" s="53">
        <f>L365</f>
        <v>686.17</v>
      </c>
      <c r="AV374" t="s">
        <v>605</v>
      </c>
      <c r="AW374" s="53">
        <f>L368</f>
        <v>0</v>
      </c>
      <c r="AZ374">
        <f>Source!X232</f>
        <v>1880.8</v>
      </c>
      <c r="BA374">
        <f>Source!Y232</f>
        <v>995.72</v>
      </c>
      <c r="CD374">
        <v>1</v>
      </c>
    </row>
    <row r="375" spans="1:83" ht="135" x14ac:dyDescent="0.2">
      <c r="A375" s="38" t="s">
        <v>189</v>
      </c>
      <c r="B375" s="40" t="s">
        <v>658</v>
      </c>
      <c r="C375" s="40" t="s">
        <v>659</v>
      </c>
      <c r="D375" s="41" t="str">
        <f>Source!H233</f>
        <v>м3</v>
      </c>
      <c r="E375" s="42">
        <f>Source!K233</f>
        <v>1</v>
      </c>
      <c r="F375" s="42"/>
      <c r="G375" s="42">
        <f>Source!I233</f>
        <v>1</v>
      </c>
      <c r="H375" s="44"/>
      <c r="I375" s="43"/>
      <c r="J375" s="44"/>
      <c r="K375" s="43"/>
      <c r="L375" s="44"/>
    </row>
    <row r="376" spans="1:83" ht="15" x14ac:dyDescent="0.2">
      <c r="A376" s="39"/>
      <c r="B376" s="42">
        <v>1</v>
      </c>
      <c r="C376" s="39" t="s">
        <v>597</v>
      </c>
      <c r="D376" s="41" t="s">
        <v>507</v>
      </c>
      <c r="E376" s="46"/>
      <c r="F376" s="42"/>
      <c r="G376" s="46">
        <f>Source!U233</f>
        <v>1.33</v>
      </c>
      <c r="H376" s="42"/>
      <c r="I376" s="42"/>
      <c r="J376" s="42"/>
      <c r="K376" s="42"/>
      <c r="L376" s="47">
        <f>SUM(L377:L377)-SUMIF(CE377:CE377, 1, L377:L377)</f>
        <v>506.51</v>
      </c>
    </row>
    <row r="377" spans="1:83" ht="28.5" x14ac:dyDescent="0.2">
      <c r="A377" s="40"/>
      <c r="B377" s="40" t="s">
        <v>529</v>
      </c>
      <c r="C377" s="40" t="s">
        <v>530</v>
      </c>
      <c r="D377" s="41" t="s">
        <v>507</v>
      </c>
      <c r="E377" s="42">
        <v>1.33</v>
      </c>
      <c r="F377" s="42"/>
      <c r="G377" s="42">
        <f>SmtRes!CX67</f>
        <v>1.33</v>
      </c>
      <c r="H377" s="44"/>
      <c r="I377" s="43"/>
      <c r="J377" s="44">
        <f>SmtRes!CZ67</f>
        <v>451.23</v>
      </c>
      <c r="K377" s="43">
        <f>ROUND(0.844,7)</f>
        <v>0.84399999999999997</v>
      </c>
      <c r="L377" s="44">
        <f>SmtRes!DI67</f>
        <v>506.51</v>
      </c>
    </row>
    <row r="378" spans="1:83" ht="15" x14ac:dyDescent="0.2">
      <c r="A378" s="39"/>
      <c r="B378" s="42">
        <v>2</v>
      </c>
      <c r="C378" s="39" t="s">
        <v>630</v>
      </c>
      <c r="D378" s="41"/>
      <c r="E378" s="46"/>
      <c r="F378" s="42"/>
      <c r="G378" s="46"/>
      <c r="H378" s="42"/>
      <c r="I378" s="42"/>
      <c r="J378" s="42"/>
      <c r="K378" s="42"/>
      <c r="L378" s="47">
        <f>SUM(L379:L381)-SUMIF(CE379:CE381, 1, L379:L381)</f>
        <v>522.87999999999988</v>
      </c>
    </row>
    <row r="379" spans="1:83" ht="15" x14ac:dyDescent="0.2">
      <c r="A379" s="39"/>
      <c r="B379" s="42"/>
      <c r="C379" s="39" t="s">
        <v>632</v>
      </c>
      <c r="D379" s="41" t="s">
        <v>507</v>
      </c>
      <c r="E379" s="46"/>
      <c r="F379" s="42"/>
      <c r="G379" s="46">
        <f>Source!V233</f>
        <v>0.54859999999999998</v>
      </c>
      <c r="H379" s="42"/>
      <c r="I379" s="42"/>
      <c r="J379" s="42"/>
      <c r="K379" s="42"/>
      <c r="L379" s="47">
        <f>SUMIF(CE380:CE381, 1, L380:L381)</f>
        <v>301.36</v>
      </c>
      <c r="CE379">
        <v>1</v>
      </c>
    </row>
    <row r="380" spans="1:83" ht="28.5" x14ac:dyDescent="0.2">
      <c r="A380" s="40"/>
      <c r="B380" s="40" t="s">
        <v>531</v>
      </c>
      <c r="C380" s="40" t="s">
        <v>533</v>
      </c>
      <c r="D380" s="41" t="s">
        <v>524</v>
      </c>
      <c r="E380" s="42">
        <v>0.65</v>
      </c>
      <c r="F380" s="42">
        <f>ROUND(0.844,7)</f>
        <v>0.84399999999999997</v>
      </c>
      <c r="G380" s="42">
        <f>SmtRes!CX69</f>
        <v>0.54859999999999998</v>
      </c>
      <c r="H380" s="44">
        <f>SmtRes!CZ69</f>
        <v>756.44</v>
      </c>
      <c r="I380" s="43">
        <f>SmtRes!AJ69</f>
        <v>1.26</v>
      </c>
      <c r="J380" s="44">
        <f>ROUND(H380*I380, 2)</f>
        <v>953.11</v>
      </c>
      <c r="K380" s="43"/>
      <c r="L380" s="44">
        <f>SmtRes!DG69</f>
        <v>522.88</v>
      </c>
    </row>
    <row r="381" spans="1:83" ht="28.5" x14ac:dyDescent="0.2">
      <c r="A381" s="40"/>
      <c r="B381" s="40" t="s">
        <v>525</v>
      </c>
      <c r="C381" s="40" t="s">
        <v>631</v>
      </c>
      <c r="D381" s="41" t="s">
        <v>507</v>
      </c>
      <c r="E381" s="42">
        <f>SmtRes!DO69*SmtRes!AT69</f>
        <v>0.65</v>
      </c>
      <c r="F381" s="42">
        <f>ROUND(0.844,7)</f>
        <v>0.84399999999999997</v>
      </c>
      <c r="G381" s="42">
        <f>SmtRes!DO69*SmtRes!CX69</f>
        <v>0.54859999999999998</v>
      </c>
      <c r="H381" s="44"/>
      <c r="I381" s="43"/>
      <c r="J381" s="44">
        <f>ROUND(SmtRes!AG69/SmtRes!DO69, 2)</f>
        <v>549.32000000000005</v>
      </c>
      <c r="K381" s="43"/>
      <c r="L381" s="44">
        <f>SmtRes!DH69</f>
        <v>301.36</v>
      </c>
      <c r="CE381">
        <v>1</v>
      </c>
    </row>
    <row r="382" spans="1:83" ht="15" x14ac:dyDescent="0.2">
      <c r="A382" s="39"/>
      <c r="B382" s="42">
        <v>4</v>
      </c>
      <c r="C382" s="39" t="s">
        <v>598</v>
      </c>
      <c r="D382" s="41"/>
      <c r="E382" s="46"/>
      <c r="F382" s="42"/>
      <c r="G382" s="46"/>
      <c r="H382" s="42"/>
      <c r="I382" s="42"/>
      <c r="J382" s="42"/>
      <c r="K382" s="42"/>
      <c r="L382" s="47">
        <f>SUM(L383:L383)-SUMIF(CE383:CE383, 1, L383:L383)</f>
        <v>0</v>
      </c>
    </row>
    <row r="383" spans="1:83" ht="14.25" x14ac:dyDescent="0.2">
      <c r="A383" s="40"/>
      <c r="B383" s="40" t="s">
        <v>508</v>
      </c>
      <c r="C383" s="48" t="s">
        <v>510</v>
      </c>
      <c r="D383" s="49" t="s">
        <v>511</v>
      </c>
      <c r="E383" s="50">
        <v>2.3000000000000001E-4</v>
      </c>
      <c r="F383" s="50">
        <f>ROUND(0,7)</f>
        <v>0</v>
      </c>
      <c r="G383" s="50">
        <f>SmtRes!CX70</f>
        <v>0</v>
      </c>
      <c r="H383" s="51"/>
      <c r="I383" s="52"/>
      <c r="J383" s="51">
        <f>SmtRes!CZ70</f>
        <v>48519.39</v>
      </c>
      <c r="K383" s="52"/>
      <c r="L383" s="51">
        <f>SmtRes!DF70</f>
        <v>0</v>
      </c>
    </row>
    <row r="384" spans="1:83" ht="15" x14ac:dyDescent="0.2">
      <c r="A384" s="40"/>
      <c r="B384" s="40"/>
      <c r="C384" s="54" t="s">
        <v>599</v>
      </c>
      <c r="D384" s="41"/>
      <c r="E384" s="42"/>
      <c r="F384" s="42"/>
      <c r="G384" s="42"/>
      <c r="H384" s="44"/>
      <c r="I384" s="43"/>
      <c r="J384" s="44"/>
      <c r="K384" s="43"/>
      <c r="L384" s="44">
        <f>L376+L378+L379+L382</f>
        <v>1330.75</v>
      </c>
    </row>
    <row r="385" spans="1:83" ht="14.25" x14ac:dyDescent="0.2">
      <c r="A385" s="40"/>
      <c r="B385" s="40"/>
      <c r="C385" s="40" t="s">
        <v>600</v>
      </c>
      <c r="D385" s="41"/>
      <c r="E385" s="42"/>
      <c r="F385" s="42"/>
      <c r="G385" s="42"/>
      <c r="H385" s="44"/>
      <c r="I385" s="43"/>
      <c r="J385" s="44"/>
      <c r="K385" s="43"/>
      <c r="L385" s="44">
        <f>SUM(AR375:AR388)+SUM(AS375:AS388)+SUM(AT375:AT388)+SUM(AU375:AU388)+SUM(AV375:AV388)</f>
        <v>807.87</v>
      </c>
    </row>
    <row r="386" spans="1:83" ht="14.25" x14ac:dyDescent="0.2">
      <c r="A386" s="40"/>
      <c r="B386" s="40" t="s">
        <v>183</v>
      </c>
      <c r="C386" s="40" t="s">
        <v>654</v>
      </c>
      <c r="D386" s="41" t="s">
        <v>602</v>
      </c>
      <c r="E386" s="42">
        <f>Source!BZ233</f>
        <v>102</v>
      </c>
      <c r="F386" s="42"/>
      <c r="G386" s="42">
        <f>Source!AT233</f>
        <v>102</v>
      </c>
      <c r="H386" s="44"/>
      <c r="I386" s="43"/>
      <c r="J386" s="44"/>
      <c r="K386" s="43"/>
      <c r="L386" s="44">
        <f>SUM(AZ375:AZ388)</f>
        <v>824.03</v>
      </c>
    </row>
    <row r="387" spans="1:83" ht="14.25" x14ac:dyDescent="0.2">
      <c r="A387" s="48"/>
      <c r="B387" s="48" t="s">
        <v>184</v>
      </c>
      <c r="C387" s="48" t="s">
        <v>655</v>
      </c>
      <c r="D387" s="49" t="s">
        <v>602</v>
      </c>
      <c r="E387" s="50">
        <f>Source!CA233</f>
        <v>54</v>
      </c>
      <c r="F387" s="50"/>
      <c r="G387" s="50">
        <f>Source!AU233</f>
        <v>54</v>
      </c>
      <c r="H387" s="51"/>
      <c r="I387" s="52"/>
      <c r="J387" s="51"/>
      <c r="K387" s="52"/>
      <c r="L387" s="51">
        <f>SUM(BA375:BA388)</f>
        <v>436.25</v>
      </c>
    </row>
    <row r="388" spans="1:83" ht="15" x14ac:dyDescent="0.2">
      <c r="C388" s="79" t="s">
        <v>604</v>
      </c>
      <c r="D388" s="79"/>
      <c r="E388" s="79"/>
      <c r="F388" s="79"/>
      <c r="G388" s="79"/>
      <c r="H388" s="79"/>
      <c r="I388" s="80">
        <f>K388/E375</f>
        <v>2591.0300000000002</v>
      </c>
      <c r="J388" s="80"/>
      <c r="K388" s="80">
        <f>L376+L378+L382+L386+L387+L379</f>
        <v>2591.0300000000002</v>
      </c>
      <c r="L388" s="80"/>
      <c r="AD388">
        <f>ROUND((Source!AT233/100)*((ROUND(SUMIF(SmtRes!AQ67:'SmtRes'!AQ70,"=1",SmtRes!AD67:'SmtRes'!AD70)*Source!I233, 2)+ROUND(SUMIF(SmtRes!AQ67:'SmtRes'!AQ70,"=1",SmtRes!AC67:'SmtRes'!AC70)*Source!I233, 2))), 2)</f>
        <v>1020.56</v>
      </c>
      <c r="AE388">
        <f>ROUND((Source!AU233/100)*((ROUND(SUMIF(SmtRes!AQ67:'SmtRes'!AQ70,"=1",SmtRes!AD67:'SmtRes'!AD70)*Source!I233, 2)+ROUND(SUMIF(SmtRes!AQ67:'SmtRes'!AQ70,"=1",SmtRes!AC67:'SmtRes'!AC70)*Source!I233, 2))), 2)</f>
        <v>540.29999999999995</v>
      </c>
      <c r="AN388" s="53">
        <f>L376+L378+L382+L386+L387+L379</f>
        <v>2591.0300000000002</v>
      </c>
      <c r="AO388" s="53">
        <f>L378</f>
        <v>522.87999999999988</v>
      </c>
      <c r="AQ388" t="s">
        <v>605</v>
      </c>
      <c r="AR388" s="53">
        <f>L376</f>
        <v>506.51</v>
      </c>
      <c r="AT388" s="53">
        <f>L379</f>
        <v>301.36</v>
      </c>
      <c r="AV388" t="s">
        <v>605</v>
      </c>
      <c r="AW388" s="53">
        <f>L382</f>
        <v>0</v>
      </c>
      <c r="AZ388">
        <f>Source!X233</f>
        <v>824.03</v>
      </c>
      <c r="BA388">
        <f>Source!Y233</f>
        <v>436.25</v>
      </c>
      <c r="CD388">
        <v>1</v>
      </c>
    </row>
    <row r="389" spans="1:83" ht="120.75" x14ac:dyDescent="0.2">
      <c r="A389" s="38" t="s">
        <v>193</v>
      </c>
      <c r="B389" s="40" t="s">
        <v>660</v>
      </c>
      <c r="C389" s="40" t="s">
        <v>661</v>
      </c>
      <c r="D389" s="41" t="str">
        <f>Source!H234</f>
        <v>м3</v>
      </c>
      <c r="E389" s="42">
        <f>Source!K234</f>
        <v>1</v>
      </c>
      <c r="F389" s="42"/>
      <c r="G389" s="42">
        <f>Source!I234</f>
        <v>1</v>
      </c>
      <c r="H389" s="44"/>
      <c r="I389" s="43"/>
      <c r="J389" s="44"/>
      <c r="K389" s="43"/>
      <c r="L389" s="44"/>
    </row>
    <row r="390" spans="1:83" ht="15" x14ac:dyDescent="0.2">
      <c r="A390" s="39"/>
      <c r="B390" s="42">
        <v>1</v>
      </c>
      <c r="C390" s="39" t="s">
        <v>597</v>
      </c>
      <c r="D390" s="41" t="s">
        <v>507</v>
      </c>
      <c r="E390" s="46"/>
      <c r="F390" s="42"/>
      <c r="G390" s="46">
        <f>Source!U234</f>
        <v>1.1100000000000001</v>
      </c>
      <c r="H390" s="42"/>
      <c r="I390" s="42"/>
      <c r="J390" s="42"/>
      <c r="K390" s="42"/>
      <c r="L390" s="47">
        <f>SUM(L391:L391)-SUMIF(CE391:CE391, 1, L391:L391)</f>
        <v>422.73</v>
      </c>
    </row>
    <row r="391" spans="1:83" ht="28.5" x14ac:dyDescent="0.2">
      <c r="A391" s="40"/>
      <c r="B391" s="40" t="s">
        <v>529</v>
      </c>
      <c r="C391" s="40" t="s">
        <v>530</v>
      </c>
      <c r="D391" s="41" t="s">
        <v>507</v>
      </c>
      <c r="E391" s="42">
        <v>1.1100000000000001</v>
      </c>
      <c r="F391" s="42"/>
      <c r="G391" s="42">
        <f>SmtRes!CX71</f>
        <v>1.1100000000000001</v>
      </c>
      <c r="H391" s="44"/>
      <c r="I391" s="43"/>
      <c r="J391" s="44">
        <f>SmtRes!CZ71</f>
        <v>451.23</v>
      </c>
      <c r="K391" s="43">
        <f>ROUND(0.844,7)</f>
        <v>0.84399999999999997</v>
      </c>
      <c r="L391" s="44">
        <f>SmtRes!DI71</f>
        <v>422.73</v>
      </c>
    </row>
    <row r="392" spans="1:83" ht="15" x14ac:dyDescent="0.2">
      <c r="A392" s="39"/>
      <c r="B392" s="42">
        <v>2</v>
      </c>
      <c r="C392" s="39" t="s">
        <v>630</v>
      </c>
      <c r="D392" s="41"/>
      <c r="E392" s="46"/>
      <c r="F392" s="42"/>
      <c r="G392" s="46"/>
      <c r="H392" s="42"/>
      <c r="I392" s="42"/>
      <c r="J392" s="42"/>
      <c r="K392" s="42"/>
      <c r="L392" s="47">
        <f>SUM(L393:L395)-SUMIF(CE393:CE395, 1, L393:L395)</f>
        <v>434.39</v>
      </c>
    </row>
    <row r="393" spans="1:83" ht="15" x14ac:dyDescent="0.2">
      <c r="A393" s="39"/>
      <c r="B393" s="42"/>
      <c r="C393" s="39" t="s">
        <v>632</v>
      </c>
      <c r="D393" s="41" t="s">
        <v>507</v>
      </c>
      <c r="E393" s="46"/>
      <c r="F393" s="42"/>
      <c r="G393" s="46">
        <f>Source!V234</f>
        <v>0.45576</v>
      </c>
      <c r="H393" s="42"/>
      <c r="I393" s="42"/>
      <c r="J393" s="42"/>
      <c r="K393" s="42"/>
      <c r="L393" s="47">
        <f>SUMIF(CE394:CE395, 1, L394:L395)</f>
        <v>250.36</v>
      </c>
      <c r="CE393">
        <v>1</v>
      </c>
    </row>
    <row r="394" spans="1:83" ht="28.5" x14ac:dyDescent="0.2">
      <c r="A394" s="40"/>
      <c r="B394" s="40" t="s">
        <v>531</v>
      </c>
      <c r="C394" s="40" t="s">
        <v>533</v>
      </c>
      <c r="D394" s="41" t="s">
        <v>524</v>
      </c>
      <c r="E394" s="42">
        <v>0.54</v>
      </c>
      <c r="F394" s="42">
        <f>ROUND(0.844,7)</f>
        <v>0.84399999999999997</v>
      </c>
      <c r="G394" s="42">
        <f>SmtRes!CX73</f>
        <v>0.45576</v>
      </c>
      <c r="H394" s="44">
        <f>SmtRes!CZ73</f>
        <v>756.44</v>
      </c>
      <c r="I394" s="43">
        <f>SmtRes!AJ73</f>
        <v>1.26</v>
      </c>
      <c r="J394" s="44">
        <f>ROUND(H394*I394, 2)</f>
        <v>953.11</v>
      </c>
      <c r="K394" s="43"/>
      <c r="L394" s="44">
        <f>SmtRes!DG73</f>
        <v>434.39</v>
      </c>
    </row>
    <row r="395" spans="1:83" ht="28.5" x14ac:dyDescent="0.2">
      <c r="A395" s="40"/>
      <c r="B395" s="40" t="s">
        <v>525</v>
      </c>
      <c r="C395" s="40" t="s">
        <v>631</v>
      </c>
      <c r="D395" s="41" t="s">
        <v>507</v>
      </c>
      <c r="E395" s="42">
        <f>SmtRes!DO73*SmtRes!AT73</f>
        <v>0.54</v>
      </c>
      <c r="F395" s="42">
        <f>ROUND(0.844,7)</f>
        <v>0.84399999999999997</v>
      </c>
      <c r="G395" s="42">
        <f>SmtRes!DO73*SmtRes!CX73</f>
        <v>0.45576</v>
      </c>
      <c r="H395" s="44"/>
      <c r="I395" s="43"/>
      <c r="J395" s="44">
        <f>ROUND(SmtRes!AG73/SmtRes!DO73, 2)</f>
        <v>549.32000000000005</v>
      </c>
      <c r="K395" s="43"/>
      <c r="L395" s="44">
        <f>SmtRes!DH73</f>
        <v>250.36</v>
      </c>
      <c r="CE395">
        <v>1</v>
      </c>
    </row>
    <row r="396" spans="1:83" ht="15" x14ac:dyDescent="0.2">
      <c r="A396" s="39"/>
      <c r="B396" s="42">
        <v>4</v>
      </c>
      <c r="C396" s="39" t="s">
        <v>598</v>
      </c>
      <c r="D396" s="41"/>
      <c r="E396" s="46"/>
      <c r="F396" s="42"/>
      <c r="G396" s="46"/>
      <c r="H396" s="42"/>
      <c r="I396" s="42"/>
      <c r="J396" s="42"/>
      <c r="K396" s="42"/>
      <c r="L396" s="47">
        <f>SUM(L397:L397)-SUMIF(CE397:CE397, 1, L397:L397)</f>
        <v>0</v>
      </c>
    </row>
    <row r="397" spans="1:83" ht="14.25" x14ac:dyDescent="0.2">
      <c r="A397" s="40"/>
      <c r="B397" s="40" t="s">
        <v>508</v>
      </c>
      <c r="C397" s="48" t="s">
        <v>510</v>
      </c>
      <c r="D397" s="49" t="s">
        <v>511</v>
      </c>
      <c r="E397" s="50">
        <v>1.9000000000000001E-4</v>
      </c>
      <c r="F397" s="50">
        <f>ROUND(0,7)</f>
        <v>0</v>
      </c>
      <c r="G397" s="50">
        <f>SmtRes!CX74</f>
        <v>0</v>
      </c>
      <c r="H397" s="51"/>
      <c r="I397" s="52"/>
      <c r="J397" s="51">
        <f>SmtRes!CZ74</f>
        <v>48519.39</v>
      </c>
      <c r="K397" s="52"/>
      <c r="L397" s="51">
        <f>SmtRes!DF74</f>
        <v>0</v>
      </c>
    </row>
    <row r="398" spans="1:83" ht="15" x14ac:dyDescent="0.2">
      <c r="A398" s="40"/>
      <c r="B398" s="40"/>
      <c r="C398" s="54" t="s">
        <v>599</v>
      </c>
      <c r="D398" s="41"/>
      <c r="E398" s="42"/>
      <c r="F398" s="42"/>
      <c r="G398" s="42"/>
      <c r="H398" s="44"/>
      <c r="I398" s="43"/>
      <c r="J398" s="44"/>
      <c r="K398" s="43"/>
      <c r="L398" s="44">
        <f>L390+L392+L393+L396</f>
        <v>1107.48</v>
      </c>
    </row>
    <row r="399" spans="1:83" ht="14.25" x14ac:dyDescent="0.2">
      <c r="A399" s="40"/>
      <c r="B399" s="40"/>
      <c r="C399" s="40" t="s">
        <v>600</v>
      </c>
      <c r="D399" s="41"/>
      <c r="E399" s="42"/>
      <c r="F399" s="42"/>
      <c r="G399" s="42"/>
      <c r="H399" s="44"/>
      <c r="I399" s="43"/>
      <c r="J399" s="44"/>
      <c r="K399" s="43"/>
      <c r="L399" s="44">
        <f>SUM(AR389:AR402)+SUM(AS389:AS402)+SUM(AT389:AT402)+SUM(AU389:AU402)+SUM(AV389:AV402)</f>
        <v>673.09</v>
      </c>
    </row>
    <row r="400" spans="1:83" ht="14.25" x14ac:dyDescent="0.2">
      <c r="A400" s="40"/>
      <c r="B400" s="40" t="s">
        <v>183</v>
      </c>
      <c r="C400" s="40" t="s">
        <v>654</v>
      </c>
      <c r="D400" s="41" t="s">
        <v>602</v>
      </c>
      <c r="E400" s="42">
        <f>Source!BZ234</f>
        <v>102</v>
      </c>
      <c r="F400" s="42"/>
      <c r="G400" s="42">
        <f>Source!AT234</f>
        <v>102</v>
      </c>
      <c r="H400" s="44"/>
      <c r="I400" s="43"/>
      <c r="J400" s="44"/>
      <c r="K400" s="43"/>
      <c r="L400" s="44">
        <f>SUM(AZ389:AZ402)</f>
        <v>686.55</v>
      </c>
    </row>
    <row r="401" spans="1:83" ht="14.25" x14ac:dyDescent="0.2">
      <c r="A401" s="48"/>
      <c r="B401" s="48" t="s">
        <v>184</v>
      </c>
      <c r="C401" s="48" t="s">
        <v>655</v>
      </c>
      <c r="D401" s="49" t="s">
        <v>602</v>
      </c>
      <c r="E401" s="50">
        <f>Source!CA234</f>
        <v>54</v>
      </c>
      <c r="F401" s="50"/>
      <c r="G401" s="50">
        <f>Source!AU234</f>
        <v>54</v>
      </c>
      <c r="H401" s="51"/>
      <c r="I401" s="52"/>
      <c r="J401" s="51"/>
      <c r="K401" s="52"/>
      <c r="L401" s="51">
        <f>SUM(BA389:BA402)</f>
        <v>363.47</v>
      </c>
    </row>
    <row r="402" spans="1:83" ht="15" x14ac:dyDescent="0.2">
      <c r="C402" s="79" t="s">
        <v>604</v>
      </c>
      <c r="D402" s="79"/>
      <c r="E402" s="79"/>
      <c r="F402" s="79"/>
      <c r="G402" s="79"/>
      <c r="H402" s="79"/>
      <c r="I402" s="80">
        <f>K402/E389</f>
        <v>2157.5</v>
      </c>
      <c r="J402" s="80"/>
      <c r="K402" s="80">
        <f>L390+L392+L396+L400+L401+L393</f>
        <v>2157.5</v>
      </c>
      <c r="L402" s="80"/>
      <c r="AD402">
        <f>ROUND((Source!AT234/100)*((ROUND(SUMIF(SmtRes!AQ71:'SmtRes'!AQ74,"=1",SmtRes!AD71:'SmtRes'!AD74)*Source!I234, 2)+ROUND(SUMIF(SmtRes!AQ71:'SmtRes'!AQ74,"=1",SmtRes!AC71:'SmtRes'!AC74)*Source!I234, 2))), 2)</f>
        <v>1020.56</v>
      </c>
      <c r="AE402">
        <f>ROUND((Source!AU234/100)*((ROUND(SUMIF(SmtRes!AQ71:'SmtRes'!AQ74,"=1",SmtRes!AD71:'SmtRes'!AD74)*Source!I234, 2)+ROUND(SUMIF(SmtRes!AQ71:'SmtRes'!AQ74,"=1",SmtRes!AC71:'SmtRes'!AC74)*Source!I234, 2))), 2)</f>
        <v>540.29999999999995</v>
      </c>
      <c r="AN402" s="53">
        <f>L390+L392+L396+L400+L401+L393</f>
        <v>2157.5</v>
      </c>
      <c r="AO402" s="53">
        <f>L392</f>
        <v>434.39</v>
      </c>
      <c r="AQ402" t="s">
        <v>605</v>
      </c>
      <c r="AR402" s="53">
        <f>L390</f>
        <v>422.73</v>
      </c>
      <c r="AT402" s="53">
        <f>L393</f>
        <v>250.36</v>
      </c>
      <c r="AV402" t="s">
        <v>605</v>
      </c>
      <c r="AW402" s="53">
        <f>L396</f>
        <v>0</v>
      </c>
      <c r="AZ402">
        <f>Source!X234</f>
        <v>686.55</v>
      </c>
      <c r="BA402">
        <f>Source!Y234</f>
        <v>363.47</v>
      </c>
      <c r="CD402">
        <v>1</v>
      </c>
    </row>
    <row r="403" spans="1:83" ht="120.75" x14ac:dyDescent="0.2">
      <c r="A403" s="38" t="s">
        <v>197</v>
      </c>
      <c r="B403" s="40" t="s">
        <v>662</v>
      </c>
      <c r="C403" s="40" t="s">
        <v>663</v>
      </c>
      <c r="D403" s="41" t="str">
        <f>Source!H235</f>
        <v>м3</v>
      </c>
      <c r="E403" s="42">
        <f>Source!K235</f>
        <v>1</v>
      </c>
      <c r="F403" s="42"/>
      <c r="G403" s="42">
        <f>Source!I235</f>
        <v>1</v>
      </c>
      <c r="H403" s="44"/>
      <c r="I403" s="43"/>
      <c r="J403" s="44"/>
      <c r="K403" s="43"/>
      <c r="L403" s="44"/>
    </row>
    <row r="404" spans="1:83" ht="15" x14ac:dyDescent="0.2">
      <c r="A404" s="39"/>
      <c r="B404" s="42">
        <v>1</v>
      </c>
      <c r="C404" s="39" t="s">
        <v>597</v>
      </c>
      <c r="D404" s="41" t="s">
        <v>507</v>
      </c>
      <c r="E404" s="46"/>
      <c r="F404" s="42"/>
      <c r="G404" s="46">
        <f>Source!U235</f>
        <v>0.94</v>
      </c>
      <c r="H404" s="42"/>
      <c r="I404" s="42"/>
      <c r="J404" s="42"/>
      <c r="K404" s="42"/>
      <c r="L404" s="47">
        <f>SUM(L405:L405)-SUMIF(CE405:CE405, 1, L405:L405)</f>
        <v>357.99</v>
      </c>
    </row>
    <row r="405" spans="1:83" ht="28.5" x14ac:dyDescent="0.2">
      <c r="A405" s="40"/>
      <c r="B405" s="40" t="s">
        <v>529</v>
      </c>
      <c r="C405" s="40" t="s">
        <v>530</v>
      </c>
      <c r="D405" s="41" t="s">
        <v>507</v>
      </c>
      <c r="E405" s="42">
        <v>0.94</v>
      </c>
      <c r="F405" s="42"/>
      <c r="G405" s="42">
        <f>SmtRes!CX75</f>
        <v>0.94</v>
      </c>
      <c r="H405" s="44"/>
      <c r="I405" s="43"/>
      <c r="J405" s="44">
        <f>SmtRes!CZ75</f>
        <v>451.23</v>
      </c>
      <c r="K405" s="43">
        <f>ROUND(0.844,7)</f>
        <v>0.84399999999999997</v>
      </c>
      <c r="L405" s="44">
        <f>SmtRes!DI75</f>
        <v>357.99</v>
      </c>
    </row>
    <row r="406" spans="1:83" ht="15" x14ac:dyDescent="0.2">
      <c r="A406" s="39"/>
      <c r="B406" s="42">
        <v>2</v>
      </c>
      <c r="C406" s="39" t="s">
        <v>630</v>
      </c>
      <c r="D406" s="41"/>
      <c r="E406" s="46"/>
      <c r="F406" s="42"/>
      <c r="G406" s="46"/>
      <c r="H406" s="42"/>
      <c r="I406" s="42"/>
      <c r="J406" s="42"/>
      <c r="K406" s="42"/>
      <c r="L406" s="47">
        <f>SUM(L407:L409)-SUMIF(CE407:CE409, 1, L407:L409)</f>
        <v>370.04</v>
      </c>
    </row>
    <row r="407" spans="1:83" ht="15" x14ac:dyDescent="0.2">
      <c r="A407" s="39"/>
      <c r="B407" s="42"/>
      <c r="C407" s="39" t="s">
        <v>632</v>
      </c>
      <c r="D407" s="41" t="s">
        <v>507</v>
      </c>
      <c r="E407" s="46"/>
      <c r="F407" s="42"/>
      <c r="G407" s="46">
        <f>Source!V235</f>
        <v>0.38823999999999997</v>
      </c>
      <c r="H407" s="42"/>
      <c r="I407" s="42"/>
      <c r="J407" s="42"/>
      <c r="K407" s="42"/>
      <c r="L407" s="47">
        <f>SUMIF(CE408:CE409, 1, L408:L409)</f>
        <v>213.27</v>
      </c>
      <c r="CE407">
        <v>1</v>
      </c>
    </row>
    <row r="408" spans="1:83" ht="28.5" x14ac:dyDescent="0.2">
      <c r="A408" s="40"/>
      <c r="B408" s="40" t="s">
        <v>531</v>
      </c>
      <c r="C408" s="40" t="s">
        <v>533</v>
      </c>
      <c r="D408" s="41" t="s">
        <v>524</v>
      </c>
      <c r="E408" s="42">
        <v>0.46</v>
      </c>
      <c r="F408" s="42">
        <f>ROUND(0.844,7)</f>
        <v>0.84399999999999997</v>
      </c>
      <c r="G408" s="42">
        <f>SmtRes!CX77</f>
        <v>0.38823999999999997</v>
      </c>
      <c r="H408" s="44">
        <f>SmtRes!CZ77</f>
        <v>756.44</v>
      </c>
      <c r="I408" s="43">
        <f>SmtRes!AJ77</f>
        <v>1.26</v>
      </c>
      <c r="J408" s="44">
        <f>ROUND(H408*I408, 2)</f>
        <v>953.11</v>
      </c>
      <c r="K408" s="43"/>
      <c r="L408" s="44">
        <f>SmtRes!DG77</f>
        <v>370.04</v>
      </c>
    </row>
    <row r="409" spans="1:83" ht="28.5" x14ac:dyDescent="0.2">
      <c r="A409" s="40"/>
      <c r="B409" s="40" t="s">
        <v>525</v>
      </c>
      <c r="C409" s="40" t="s">
        <v>631</v>
      </c>
      <c r="D409" s="41" t="s">
        <v>507</v>
      </c>
      <c r="E409" s="42">
        <f>SmtRes!DO77*SmtRes!AT77</f>
        <v>0.46</v>
      </c>
      <c r="F409" s="42">
        <f>ROUND(0.844,7)</f>
        <v>0.84399999999999997</v>
      </c>
      <c r="G409" s="42">
        <f>SmtRes!DO77*SmtRes!CX77</f>
        <v>0.38823999999999997</v>
      </c>
      <c r="H409" s="44"/>
      <c r="I409" s="43"/>
      <c r="J409" s="44">
        <f>ROUND(SmtRes!AG77/SmtRes!DO77, 2)</f>
        <v>549.32000000000005</v>
      </c>
      <c r="K409" s="43"/>
      <c r="L409" s="44">
        <f>SmtRes!DH77</f>
        <v>213.27</v>
      </c>
      <c r="CE409">
        <v>1</v>
      </c>
    </row>
    <row r="410" spans="1:83" ht="15" x14ac:dyDescent="0.2">
      <c r="A410" s="39"/>
      <c r="B410" s="42">
        <v>4</v>
      </c>
      <c r="C410" s="39" t="s">
        <v>598</v>
      </c>
      <c r="D410" s="41"/>
      <c r="E410" s="46"/>
      <c r="F410" s="42"/>
      <c r="G410" s="46"/>
      <c r="H410" s="42"/>
      <c r="I410" s="42"/>
      <c r="J410" s="42"/>
      <c r="K410" s="42"/>
      <c r="L410" s="47">
        <f>SUM(L411:L411)-SUMIF(CE411:CE411, 1, L411:L411)</f>
        <v>0</v>
      </c>
    </row>
    <row r="411" spans="1:83" ht="14.25" x14ac:dyDescent="0.2">
      <c r="A411" s="40"/>
      <c r="B411" s="40" t="s">
        <v>508</v>
      </c>
      <c r="C411" s="48" t="s">
        <v>510</v>
      </c>
      <c r="D411" s="49" t="s">
        <v>511</v>
      </c>
      <c r="E411" s="50">
        <v>1.7000000000000001E-4</v>
      </c>
      <c r="F411" s="50">
        <f>ROUND(0,7)</f>
        <v>0</v>
      </c>
      <c r="G411" s="50">
        <f>SmtRes!CX78</f>
        <v>0</v>
      </c>
      <c r="H411" s="51"/>
      <c r="I411" s="52"/>
      <c r="J411" s="51">
        <f>SmtRes!CZ78</f>
        <v>48519.39</v>
      </c>
      <c r="K411" s="52"/>
      <c r="L411" s="51">
        <f>SmtRes!DF78</f>
        <v>0</v>
      </c>
    </row>
    <row r="412" spans="1:83" ht="15" x14ac:dyDescent="0.2">
      <c r="A412" s="40"/>
      <c r="B412" s="40"/>
      <c r="C412" s="54" t="s">
        <v>599</v>
      </c>
      <c r="D412" s="41"/>
      <c r="E412" s="42"/>
      <c r="F412" s="42"/>
      <c r="G412" s="42"/>
      <c r="H412" s="44"/>
      <c r="I412" s="43"/>
      <c r="J412" s="44"/>
      <c r="K412" s="43"/>
      <c r="L412" s="44">
        <f>L404+L406+L407+L410</f>
        <v>941.3</v>
      </c>
    </row>
    <row r="413" spans="1:83" ht="14.25" x14ac:dyDescent="0.2">
      <c r="A413" s="40"/>
      <c r="B413" s="40"/>
      <c r="C413" s="40" t="s">
        <v>600</v>
      </c>
      <c r="D413" s="41"/>
      <c r="E413" s="42"/>
      <c r="F413" s="42"/>
      <c r="G413" s="42"/>
      <c r="H413" s="44"/>
      <c r="I413" s="43"/>
      <c r="J413" s="44"/>
      <c r="K413" s="43"/>
      <c r="L413" s="44">
        <f>SUM(AR403:AR416)+SUM(AS403:AS416)+SUM(AT403:AT416)+SUM(AU403:AU416)+SUM(AV403:AV416)</f>
        <v>571.26</v>
      </c>
    </row>
    <row r="414" spans="1:83" ht="14.25" x14ac:dyDescent="0.2">
      <c r="A414" s="40"/>
      <c r="B414" s="40" t="s">
        <v>183</v>
      </c>
      <c r="C414" s="40" t="s">
        <v>654</v>
      </c>
      <c r="D414" s="41" t="s">
        <v>602</v>
      </c>
      <c r="E414" s="42">
        <f>Source!BZ235</f>
        <v>102</v>
      </c>
      <c r="F414" s="42"/>
      <c r="G414" s="42">
        <f>Source!AT235</f>
        <v>102</v>
      </c>
      <c r="H414" s="44"/>
      <c r="I414" s="43"/>
      <c r="J414" s="44"/>
      <c r="K414" s="43"/>
      <c r="L414" s="44">
        <f>SUM(AZ403:AZ416)</f>
        <v>582.69000000000005</v>
      </c>
    </row>
    <row r="415" spans="1:83" ht="14.25" x14ac:dyDescent="0.2">
      <c r="A415" s="48"/>
      <c r="B415" s="48" t="s">
        <v>184</v>
      </c>
      <c r="C415" s="48" t="s">
        <v>655</v>
      </c>
      <c r="D415" s="49" t="s">
        <v>602</v>
      </c>
      <c r="E415" s="50">
        <f>Source!CA235</f>
        <v>54</v>
      </c>
      <c r="F415" s="50"/>
      <c r="G415" s="50">
        <f>Source!AU235</f>
        <v>54</v>
      </c>
      <c r="H415" s="51"/>
      <c r="I415" s="52"/>
      <c r="J415" s="51"/>
      <c r="K415" s="52"/>
      <c r="L415" s="51">
        <f>SUM(BA403:BA416)</f>
        <v>308.48</v>
      </c>
    </row>
    <row r="416" spans="1:83" ht="15" x14ac:dyDescent="0.2">
      <c r="C416" s="79" t="s">
        <v>604</v>
      </c>
      <c r="D416" s="79"/>
      <c r="E416" s="79"/>
      <c r="F416" s="79"/>
      <c r="G416" s="79"/>
      <c r="H416" s="79"/>
      <c r="I416" s="80">
        <f>K416/E403</f>
        <v>1832.47</v>
      </c>
      <c r="J416" s="80"/>
      <c r="K416" s="80">
        <f>L404+L406+L410+L414+L415+L407</f>
        <v>1832.47</v>
      </c>
      <c r="L416" s="80"/>
      <c r="AD416">
        <f>ROUND((Source!AT235/100)*((ROUND(SUMIF(SmtRes!AQ75:'SmtRes'!AQ78,"=1",SmtRes!AD75:'SmtRes'!AD78)*Source!I235, 2)+ROUND(SUMIF(SmtRes!AQ75:'SmtRes'!AQ78,"=1",SmtRes!AC75:'SmtRes'!AC78)*Source!I235, 2))), 2)</f>
        <v>1020.56</v>
      </c>
      <c r="AE416">
        <f>ROUND((Source!AU235/100)*((ROUND(SUMIF(SmtRes!AQ75:'SmtRes'!AQ78,"=1",SmtRes!AD75:'SmtRes'!AD78)*Source!I235, 2)+ROUND(SUMIF(SmtRes!AQ75:'SmtRes'!AQ78,"=1",SmtRes!AC75:'SmtRes'!AC78)*Source!I235, 2))), 2)</f>
        <v>540.29999999999995</v>
      </c>
      <c r="AN416" s="53">
        <f>L404+L406+L410+L414+L415+L407</f>
        <v>1832.47</v>
      </c>
      <c r="AO416" s="53">
        <f>L406</f>
        <v>370.04</v>
      </c>
      <c r="AQ416" t="s">
        <v>605</v>
      </c>
      <c r="AR416" s="53">
        <f>L404</f>
        <v>357.99</v>
      </c>
      <c r="AT416" s="53">
        <f>L407</f>
        <v>213.27</v>
      </c>
      <c r="AV416" t="s">
        <v>605</v>
      </c>
      <c r="AW416" s="53">
        <f>L410</f>
        <v>0</v>
      </c>
      <c r="AZ416">
        <f>Source!X235</f>
        <v>582.69000000000005</v>
      </c>
      <c r="BA416">
        <f>Source!Y235</f>
        <v>308.48</v>
      </c>
      <c r="CD416">
        <v>1</v>
      </c>
    </row>
    <row r="418" spans="1:82" ht="16.5" x14ac:dyDescent="0.2">
      <c r="A418" s="81" t="s">
        <v>664</v>
      </c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</row>
    <row r="419" spans="1:82" ht="149.25" x14ac:dyDescent="0.2">
      <c r="A419" s="38" t="s">
        <v>202</v>
      </c>
      <c r="B419" s="40" t="s">
        <v>665</v>
      </c>
      <c r="C419" s="40" t="s">
        <v>666</v>
      </c>
      <c r="D419" s="41" t="str">
        <f>Source!H271</f>
        <v>м3</v>
      </c>
      <c r="E419" s="42">
        <f>Source!K271</f>
        <v>1</v>
      </c>
      <c r="F419" s="42"/>
      <c r="G419" s="42">
        <f>Source!I271</f>
        <v>1</v>
      </c>
      <c r="H419" s="44"/>
      <c r="I419" s="43"/>
      <c r="J419" s="44"/>
      <c r="K419" s="43"/>
      <c r="L419" s="44"/>
    </row>
    <row r="420" spans="1:82" ht="15" x14ac:dyDescent="0.2">
      <c r="A420" s="39"/>
      <c r="B420" s="42">
        <v>1</v>
      </c>
      <c r="C420" s="39" t="s">
        <v>597</v>
      </c>
      <c r="D420" s="41" t="s">
        <v>507</v>
      </c>
      <c r="E420" s="46"/>
      <c r="F420" s="42"/>
      <c r="G420" s="46">
        <f>Source!U271</f>
        <v>2.88</v>
      </c>
      <c r="H420" s="42"/>
      <c r="I420" s="42"/>
      <c r="J420" s="42"/>
      <c r="K420" s="42"/>
      <c r="L420" s="47">
        <f>SUM(L421:L421)-SUMIF(CE421:CE421, 1, L421:L421)</f>
        <v>983.75</v>
      </c>
    </row>
    <row r="421" spans="1:82" ht="28.5" x14ac:dyDescent="0.2">
      <c r="A421" s="40"/>
      <c r="B421" s="40" t="s">
        <v>529</v>
      </c>
      <c r="C421" s="40" t="s">
        <v>530</v>
      </c>
      <c r="D421" s="41" t="s">
        <v>507</v>
      </c>
      <c r="E421" s="42">
        <v>2.88</v>
      </c>
      <c r="F421" s="42"/>
      <c r="G421" s="42">
        <f>SmtRes!CX79</f>
        <v>2.88</v>
      </c>
      <c r="H421" s="44"/>
      <c r="I421" s="43"/>
      <c r="J421" s="44">
        <f>SmtRes!CZ79</f>
        <v>451.23</v>
      </c>
      <c r="K421" s="43">
        <f>ROUND(0.757,7)</f>
        <v>0.75700000000000001</v>
      </c>
      <c r="L421" s="44">
        <f>SmtRes!DI79</f>
        <v>983.75</v>
      </c>
    </row>
    <row r="422" spans="1:82" ht="15" x14ac:dyDescent="0.2">
      <c r="A422" s="39"/>
      <c r="B422" s="42">
        <v>4</v>
      </c>
      <c r="C422" s="39" t="s">
        <v>598</v>
      </c>
      <c r="D422" s="41"/>
      <c r="E422" s="46"/>
      <c r="F422" s="42"/>
      <c r="G422" s="46"/>
      <c r="H422" s="42"/>
      <c r="I422" s="42"/>
      <c r="J422" s="42"/>
      <c r="K422" s="42"/>
      <c r="L422" s="47">
        <f>SUM(L423:L423)-SUMIF(CE423:CE423, 1, L423:L423)</f>
        <v>0</v>
      </c>
    </row>
    <row r="423" spans="1:82" ht="14.25" x14ac:dyDescent="0.2">
      <c r="A423" s="40"/>
      <c r="B423" s="40" t="s">
        <v>508</v>
      </c>
      <c r="C423" s="48" t="s">
        <v>510</v>
      </c>
      <c r="D423" s="49" t="s">
        <v>511</v>
      </c>
      <c r="E423" s="50">
        <v>5.0000000000000001E-4</v>
      </c>
      <c r="F423" s="50">
        <f>ROUND(0,7)</f>
        <v>0</v>
      </c>
      <c r="G423" s="50">
        <f>SmtRes!CX80</f>
        <v>0</v>
      </c>
      <c r="H423" s="51"/>
      <c r="I423" s="52"/>
      <c r="J423" s="51">
        <f>SmtRes!CZ80</f>
        <v>48519.39</v>
      </c>
      <c r="K423" s="52"/>
      <c r="L423" s="51">
        <f>SmtRes!DF80</f>
        <v>0</v>
      </c>
    </row>
    <row r="424" spans="1:82" ht="15" x14ac:dyDescent="0.2">
      <c r="A424" s="40"/>
      <c r="B424" s="40"/>
      <c r="C424" s="54" t="s">
        <v>599</v>
      </c>
      <c r="D424" s="41"/>
      <c r="E424" s="42"/>
      <c r="F424" s="42"/>
      <c r="G424" s="42"/>
      <c r="H424" s="44"/>
      <c r="I424" s="43"/>
      <c r="J424" s="44"/>
      <c r="K424" s="43"/>
      <c r="L424" s="44">
        <f>L420+L422</f>
        <v>983.75</v>
      </c>
    </row>
    <row r="425" spans="1:82" ht="14.25" x14ac:dyDescent="0.2">
      <c r="A425" s="40"/>
      <c r="B425" s="40"/>
      <c r="C425" s="40" t="s">
        <v>600</v>
      </c>
      <c r="D425" s="41"/>
      <c r="E425" s="42"/>
      <c r="F425" s="42"/>
      <c r="G425" s="42"/>
      <c r="H425" s="44"/>
      <c r="I425" s="43"/>
      <c r="J425" s="44"/>
      <c r="K425" s="43"/>
      <c r="L425" s="44">
        <f>SUM(AR419:AR428)+SUM(AS419:AS428)+SUM(AT419:AT428)+SUM(AU419:AU428)+SUM(AV419:AV428)</f>
        <v>983.75</v>
      </c>
    </row>
    <row r="426" spans="1:82" ht="14.25" x14ac:dyDescent="0.2">
      <c r="A426" s="40"/>
      <c r="B426" s="40" t="s">
        <v>183</v>
      </c>
      <c r="C426" s="40" t="s">
        <v>654</v>
      </c>
      <c r="D426" s="41" t="s">
        <v>602</v>
      </c>
      <c r="E426" s="42">
        <f>Source!BZ271</f>
        <v>102</v>
      </c>
      <c r="F426" s="42"/>
      <c r="G426" s="42">
        <f>Source!AT271</f>
        <v>102</v>
      </c>
      <c r="H426" s="44"/>
      <c r="I426" s="43"/>
      <c r="J426" s="44"/>
      <c r="K426" s="43"/>
      <c r="L426" s="44">
        <f>SUM(AZ419:AZ428)</f>
        <v>1003.43</v>
      </c>
    </row>
    <row r="427" spans="1:82" ht="14.25" x14ac:dyDescent="0.2">
      <c r="A427" s="48"/>
      <c r="B427" s="48" t="s">
        <v>184</v>
      </c>
      <c r="C427" s="48" t="s">
        <v>655</v>
      </c>
      <c r="D427" s="49" t="s">
        <v>602</v>
      </c>
      <c r="E427" s="50">
        <f>Source!CA271</f>
        <v>54</v>
      </c>
      <c r="F427" s="50"/>
      <c r="G427" s="50">
        <f>Source!AU271</f>
        <v>54</v>
      </c>
      <c r="H427" s="51"/>
      <c r="I427" s="52"/>
      <c r="J427" s="51"/>
      <c r="K427" s="52"/>
      <c r="L427" s="51">
        <f>SUM(BA419:BA428)</f>
        <v>531.23</v>
      </c>
    </row>
    <row r="428" spans="1:82" ht="15" x14ac:dyDescent="0.2">
      <c r="C428" s="79" t="s">
        <v>604</v>
      </c>
      <c r="D428" s="79"/>
      <c r="E428" s="79"/>
      <c r="F428" s="79"/>
      <c r="G428" s="79"/>
      <c r="H428" s="79"/>
      <c r="I428" s="80">
        <f>K428/E419</f>
        <v>2518.41</v>
      </c>
      <c r="J428" s="80"/>
      <c r="K428" s="80">
        <f>L420+L422+L426+L427</f>
        <v>2518.41</v>
      </c>
      <c r="L428" s="80"/>
      <c r="AD428">
        <f>ROUND((Source!AT271/100)*((ROUND(SUMIF(SmtRes!AQ79:'SmtRes'!AQ80,"=1",SmtRes!AD79:'SmtRes'!AD80)*Source!I271, 2)+ROUND(SUMIF(SmtRes!AQ79:'SmtRes'!AQ80,"=1",SmtRes!AC79:'SmtRes'!AC80)*Source!I271, 2))), 2)</f>
        <v>460.25</v>
      </c>
      <c r="AE428">
        <f>ROUND((Source!AU271/100)*((ROUND(SUMIF(SmtRes!AQ79:'SmtRes'!AQ80,"=1",SmtRes!AD79:'SmtRes'!AD80)*Source!I271, 2)+ROUND(SUMIF(SmtRes!AQ79:'SmtRes'!AQ80,"=1",SmtRes!AC79:'SmtRes'!AC80)*Source!I271, 2))), 2)</f>
        <v>243.66</v>
      </c>
      <c r="AN428" s="53">
        <f>L420+L422+L426+L427</f>
        <v>2518.41</v>
      </c>
      <c r="AO428">
        <f>0</f>
        <v>0</v>
      </c>
      <c r="AQ428" t="s">
        <v>605</v>
      </c>
      <c r="AR428" s="53">
        <f>L420</f>
        <v>983.75</v>
      </c>
      <c r="AT428">
        <f>0</f>
        <v>0</v>
      </c>
      <c r="AV428" t="s">
        <v>605</v>
      </c>
      <c r="AW428" s="53">
        <f>L422</f>
        <v>0</v>
      </c>
      <c r="AZ428">
        <f>Source!X271</f>
        <v>1003.43</v>
      </c>
      <c r="BA428">
        <f>Source!Y271</f>
        <v>531.23</v>
      </c>
      <c r="CD428">
        <v>1</v>
      </c>
    </row>
    <row r="429" spans="1:82" ht="149.25" x14ac:dyDescent="0.2">
      <c r="A429" s="38" t="s">
        <v>207</v>
      </c>
      <c r="B429" s="40" t="s">
        <v>667</v>
      </c>
      <c r="C429" s="40" t="s">
        <v>668</v>
      </c>
      <c r="D429" s="41" t="str">
        <f>Source!H272</f>
        <v>м3</v>
      </c>
      <c r="E429" s="42">
        <f>Source!K272</f>
        <v>1</v>
      </c>
      <c r="F429" s="42"/>
      <c r="G429" s="42">
        <f>Source!I272</f>
        <v>1</v>
      </c>
      <c r="H429" s="44"/>
      <c r="I429" s="43"/>
      <c r="J429" s="44"/>
      <c r="K429" s="43"/>
      <c r="L429" s="44"/>
    </row>
    <row r="430" spans="1:82" ht="15" x14ac:dyDescent="0.2">
      <c r="A430" s="39"/>
      <c r="B430" s="42">
        <v>1</v>
      </c>
      <c r="C430" s="39" t="s">
        <v>597</v>
      </c>
      <c r="D430" s="41" t="s">
        <v>507</v>
      </c>
      <c r="E430" s="46"/>
      <c r="F430" s="42"/>
      <c r="G430" s="46">
        <f>Source!U272</f>
        <v>2.4700000000000002</v>
      </c>
      <c r="H430" s="42"/>
      <c r="I430" s="42"/>
      <c r="J430" s="42"/>
      <c r="K430" s="42"/>
      <c r="L430" s="47">
        <f>SUM(L431:L431)-SUMIF(CE431:CE431, 1, L431:L431)</f>
        <v>843.71</v>
      </c>
    </row>
    <row r="431" spans="1:82" ht="28.5" x14ac:dyDescent="0.2">
      <c r="A431" s="40"/>
      <c r="B431" s="40" t="s">
        <v>529</v>
      </c>
      <c r="C431" s="40" t="s">
        <v>530</v>
      </c>
      <c r="D431" s="41" t="s">
        <v>507</v>
      </c>
      <c r="E431" s="42">
        <v>2.4700000000000002</v>
      </c>
      <c r="F431" s="42"/>
      <c r="G431" s="42">
        <f>SmtRes!CX81</f>
        <v>2.4700000000000002</v>
      </c>
      <c r="H431" s="44"/>
      <c r="I431" s="43"/>
      <c r="J431" s="44">
        <f>SmtRes!CZ81</f>
        <v>451.23</v>
      </c>
      <c r="K431" s="43">
        <f>ROUND(0.757,7)</f>
        <v>0.75700000000000001</v>
      </c>
      <c r="L431" s="44">
        <f>SmtRes!DI81</f>
        <v>843.71</v>
      </c>
    </row>
    <row r="432" spans="1:82" ht="15" x14ac:dyDescent="0.2">
      <c r="A432" s="39"/>
      <c r="B432" s="42">
        <v>4</v>
      </c>
      <c r="C432" s="39" t="s">
        <v>598</v>
      </c>
      <c r="D432" s="41"/>
      <c r="E432" s="46"/>
      <c r="F432" s="42"/>
      <c r="G432" s="46"/>
      <c r="H432" s="42"/>
      <c r="I432" s="42"/>
      <c r="J432" s="42"/>
      <c r="K432" s="42"/>
      <c r="L432" s="47">
        <f>SUM(L433:L433)-SUMIF(CE433:CE433, 1, L433:L433)</f>
        <v>0</v>
      </c>
    </row>
    <row r="433" spans="1:82" ht="14.25" x14ac:dyDescent="0.2">
      <c r="A433" s="40"/>
      <c r="B433" s="40" t="s">
        <v>508</v>
      </c>
      <c r="C433" s="48" t="s">
        <v>510</v>
      </c>
      <c r="D433" s="49" t="s">
        <v>511</v>
      </c>
      <c r="E433" s="50">
        <v>4.2999999999999999E-4</v>
      </c>
      <c r="F433" s="50">
        <f>ROUND(0,7)</f>
        <v>0</v>
      </c>
      <c r="G433" s="50">
        <f>SmtRes!CX82</f>
        <v>0</v>
      </c>
      <c r="H433" s="51"/>
      <c r="I433" s="52"/>
      <c r="J433" s="51">
        <f>SmtRes!CZ82</f>
        <v>48519.39</v>
      </c>
      <c r="K433" s="52"/>
      <c r="L433" s="51">
        <f>SmtRes!DF82</f>
        <v>0</v>
      </c>
    </row>
    <row r="434" spans="1:82" ht="15" x14ac:dyDescent="0.2">
      <c r="A434" s="40"/>
      <c r="B434" s="40"/>
      <c r="C434" s="54" t="s">
        <v>599</v>
      </c>
      <c r="D434" s="41"/>
      <c r="E434" s="42"/>
      <c r="F434" s="42"/>
      <c r="G434" s="42"/>
      <c r="H434" s="44"/>
      <c r="I434" s="43"/>
      <c r="J434" s="44"/>
      <c r="K434" s="43"/>
      <c r="L434" s="44">
        <f>L430+L432</f>
        <v>843.71</v>
      </c>
    </row>
    <row r="435" spans="1:82" ht="14.25" x14ac:dyDescent="0.2">
      <c r="A435" s="40"/>
      <c r="B435" s="40"/>
      <c r="C435" s="40" t="s">
        <v>600</v>
      </c>
      <c r="D435" s="41"/>
      <c r="E435" s="42"/>
      <c r="F435" s="42"/>
      <c r="G435" s="42"/>
      <c r="H435" s="44"/>
      <c r="I435" s="43"/>
      <c r="J435" s="44"/>
      <c r="K435" s="43"/>
      <c r="L435" s="44">
        <f>SUM(AR429:AR438)+SUM(AS429:AS438)+SUM(AT429:AT438)+SUM(AU429:AU438)+SUM(AV429:AV438)</f>
        <v>843.71</v>
      </c>
    </row>
    <row r="436" spans="1:82" ht="14.25" x14ac:dyDescent="0.2">
      <c r="A436" s="40"/>
      <c r="B436" s="40" t="s">
        <v>183</v>
      </c>
      <c r="C436" s="40" t="s">
        <v>654</v>
      </c>
      <c r="D436" s="41" t="s">
        <v>602</v>
      </c>
      <c r="E436" s="42">
        <f>Source!BZ272</f>
        <v>102</v>
      </c>
      <c r="F436" s="42"/>
      <c r="G436" s="42">
        <f>Source!AT272</f>
        <v>102</v>
      </c>
      <c r="H436" s="44"/>
      <c r="I436" s="43"/>
      <c r="J436" s="44"/>
      <c r="K436" s="43"/>
      <c r="L436" s="44">
        <f>SUM(AZ429:AZ438)</f>
        <v>860.58</v>
      </c>
    </row>
    <row r="437" spans="1:82" ht="14.25" x14ac:dyDescent="0.2">
      <c r="A437" s="48"/>
      <c r="B437" s="48" t="s">
        <v>184</v>
      </c>
      <c r="C437" s="48" t="s">
        <v>655</v>
      </c>
      <c r="D437" s="49" t="s">
        <v>602</v>
      </c>
      <c r="E437" s="50">
        <f>Source!CA272</f>
        <v>54</v>
      </c>
      <c r="F437" s="50"/>
      <c r="G437" s="50">
        <f>Source!AU272</f>
        <v>54</v>
      </c>
      <c r="H437" s="51"/>
      <c r="I437" s="52"/>
      <c r="J437" s="51"/>
      <c r="K437" s="52"/>
      <c r="L437" s="51">
        <f>SUM(BA429:BA438)</f>
        <v>455.6</v>
      </c>
    </row>
    <row r="438" spans="1:82" ht="15" x14ac:dyDescent="0.2">
      <c r="C438" s="79" t="s">
        <v>604</v>
      </c>
      <c r="D438" s="79"/>
      <c r="E438" s="79"/>
      <c r="F438" s="79"/>
      <c r="G438" s="79"/>
      <c r="H438" s="79"/>
      <c r="I438" s="80">
        <f>K438/E429</f>
        <v>2159.89</v>
      </c>
      <c r="J438" s="80"/>
      <c r="K438" s="80">
        <f>L430+L432+L436+L437</f>
        <v>2159.89</v>
      </c>
      <c r="L438" s="80"/>
      <c r="AD438">
        <f>ROUND((Source!AT272/100)*((ROUND(SUMIF(SmtRes!AQ81:'SmtRes'!AQ82,"=1",SmtRes!AD81:'SmtRes'!AD82)*Source!I272, 2)+ROUND(SUMIF(SmtRes!AQ81:'SmtRes'!AQ82,"=1",SmtRes!AC81:'SmtRes'!AC82)*Source!I272, 2))), 2)</f>
        <v>460.25</v>
      </c>
      <c r="AE438">
        <f>ROUND((Source!AU272/100)*((ROUND(SUMIF(SmtRes!AQ81:'SmtRes'!AQ82,"=1",SmtRes!AD81:'SmtRes'!AD82)*Source!I272, 2)+ROUND(SUMIF(SmtRes!AQ81:'SmtRes'!AQ82,"=1",SmtRes!AC81:'SmtRes'!AC82)*Source!I272, 2))), 2)</f>
        <v>243.66</v>
      </c>
      <c r="AN438" s="53">
        <f>L430+L432+L436+L437</f>
        <v>2159.89</v>
      </c>
      <c r="AO438">
        <f>0</f>
        <v>0</v>
      </c>
      <c r="AQ438" t="s">
        <v>605</v>
      </c>
      <c r="AR438" s="53">
        <f>L430</f>
        <v>843.71</v>
      </c>
      <c r="AT438">
        <f>0</f>
        <v>0</v>
      </c>
      <c r="AV438" t="s">
        <v>605</v>
      </c>
      <c r="AW438" s="53">
        <f>L432</f>
        <v>0</v>
      </c>
      <c r="AZ438">
        <f>Source!X272</f>
        <v>860.58</v>
      </c>
      <c r="BA438">
        <f>Source!Y272</f>
        <v>455.6</v>
      </c>
      <c r="CD438">
        <v>1</v>
      </c>
    </row>
    <row r="439" spans="1:82" ht="149.25" x14ac:dyDescent="0.2">
      <c r="A439" s="38" t="s">
        <v>211</v>
      </c>
      <c r="B439" s="40" t="s">
        <v>669</v>
      </c>
      <c r="C439" s="40" t="s">
        <v>670</v>
      </c>
      <c r="D439" s="41" t="str">
        <f>Source!H273</f>
        <v>м3</v>
      </c>
      <c r="E439" s="42">
        <f>Source!K273</f>
        <v>1</v>
      </c>
      <c r="F439" s="42"/>
      <c r="G439" s="42">
        <f>Source!I273</f>
        <v>1</v>
      </c>
      <c r="H439" s="44"/>
      <c r="I439" s="43"/>
      <c r="J439" s="44"/>
      <c r="K439" s="43"/>
      <c r="L439" s="44"/>
    </row>
    <row r="440" spans="1:82" ht="15" x14ac:dyDescent="0.2">
      <c r="A440" s="39"/>
      <c r="B440" s="42">
        <v>1</v>
      </c>
      <c r="C440" s="39" t="s">
        <v>597</v>
      </c>
      <c r="D440" s="41" t="s">
        <v>507</v>
      </c>
      <c r="E440" s="46"/>
      <c r="F440" s="42"/>
      <c r="G440" s="46">
        <f>Source!U273</f>
        <v>2.16</v>
      </c>
      <c r="H440" s="42"/>
      <c r="I440" s="42"/>
      <c r="J440" s="42"/>
      <c r="K440" s="42"/>
      <c r="L440" s="47">
        <f>SUM(L441:L441)-SUMIF(CE441:CE441, 1, L441:L441)</f>
        <v>737.82</v>
      </c>
    </row>
    <row r="441" spans="1:82" ht="28.5" x14ac:dyDescent="0.2">
      <c r="A441" s="40"/>
      <c r="B441" s="40" t="s">
        <v>529</v>
      </c>
      <c r="C441" s="40" t="s">
        <v>530</v>
      </c>
      <c r="D441" s="41" t="s">
        <v>507</v>
      </c>
      <c r="E441" s="42">
        <v>2.16</v>
      </c>
      <c r="F441" s="42"/>
      <c r="G441" s="42">
        <f>SmtRes!CX83</f>
        <v>2.16</v>
      </c>
      <c r="H441" s="44"/>
      <c r="I441" s="43"/>
      <c r="J441" s="44">
        <f>SmtRes!CZ83</f>
        <v>451.23</v>
      </c>
      <c r="K441" s="43">
        <f>ROUND(0.757,7)</f>
        <v>0.75700000000000001</v>
      </c>
      <c r="L441" s="44">
        <f>SmtRes!DI83</f>
        <v>737.82</v>
      </c>
    </row>
    <row r="442" spans="1:82" ht="15" x14ac:dyDescent="0.2">
      <c r="A442" s="39"/>
      <c r="B442" s="42">
        <v>4</v>
      </c>
      <c r="C442" s="39" t="s">
        <v>598</v>
      </c>
      <c r="D442" s="41"/>
      <c r="E442" s="46"/>
      <c r="F442" s="42"/>
      <c r="G442" s="46"/>
      <c r="H442" s="42"/>
      <c r="I442" s="42"/>
      <c r="J442" s="42"/>
      <c r="K442" s="42"/>
      <c r="L442" s="47">
        <f>SUM(L443:L443)-SUMIF(CE443:CE443, 1, L443:L443)</f>
        <v>0</v>
      </c>
    </row>
    <row r="443" spans="1:82" ht="14.25" x14ac:dyDescent="0.2">
      <c r="A443" s="40"/>
      <c r="B443" s="40" t="s">
        <v>508</v>
      </c>
      <c r="C443" s="48" t="s">
        <v>510</v>
      </c>
      <c r="D443" s="49" t="s">
        <v>511</v>
      </c>
      <c r="E443" s="50">
        <v>3.8000000000000002E-4</v>
      </c>
      <c r="F443" s="50">
        <f>ROUND(0,7)</f>
        <v>0</v>
      </c>
      <c r="G443" s="50">
        <f>SmtRes!CX84</f>
        <v>0</v>
      </c>
      <c r="H443" s="51"/>
      <c r="I443" s="52"/>
      <c r="J443" s="51">
        <f>SmtRes!CZ84</f>
        <v>48519.39</v>
      </c>
      <c r="K443" s="52"/>
      <c r="L443" s="51">
        <f>SmtRes!DF84</f>
        <v>0</v>
      </c>
    </row>
    <row r="444" spans="1:82" ht="15" x14ac:dyDescent="0.2">
      <c r="A444" s="40"/>
      <c r="B444" s="40"/>
      <c r="C444" s="54" t="s">
        <v>599</v>
      </c>
      <c r="D444" s="41"/>
      <c r="E444" s="42"/>
      <c r="F444" s="42"/>
      <c r="G444" s="42"/>
      <c r="H444" s="44"/>
      <c r="I444" s="43"/>
      <c r="J444" s="44"/>
      <c r="K444" s="43"/>
      <c r="L444" s="44">
        <f>L440+L442</f>
        <v>737.82</v>
      </c>
    </row>
    <row r="445" spans="1:82" ht="14.25" x14ac:dyDescent="0.2">
      <c r="A445" s="40"/>
      <c r="B445" s="40"/>
      <c r="C445" s="40" t="s">
        <v>600</v>
      </c>
      <c r="D445" s="41"/>
      <c r="E445" s="42"/>
      <c r="F445" s="42"/>
      <c r="G445" s="42"/>
      <c r="H445" s="44"/>
      <c r="I445" s="43"/>
      <c r="J445" s="44"/>
      <c r="K445" s="43"/>
      <c r="L445" s="44">
        <f>SUM(AR439:AR448)+SUM(AS439:AS448)+SUM(AT439:AT448)+SUM(AU439:AU448)+SUM(AV439:AV448)</f>
        <v>737.82</v>
      </c>
    </row>
    <row r="446" spans="1:82" ht="14.25" x14ac:dyDescent="0.2">
      <c r="A446" s="40"/>
      <c r="B446" s="40" t="s">
        <v>183</v>
      </c>
      <c r="C446" s="40" t="s">
        <v>654</v>
      </c>
      <c r="D446" s="41" t="s">
        <v>602</v>
      </c>
      <c r="E446" s="42">
        <f>Source!BZ273</f>
        <v>102</v>
      </c>
      <c r="F446" s="42"/>
      <c r="G446" s="42">
        <f>Source!AT273</f>
        <v>102</v>
      </c>
      <c r="H446" s="44"/>
      <c r="I446" s="43"/>
      <c r="J446" s="44"/>
      <c r="K446" s="43"/>
      <c r="L446" s="44">
        <f>SUM(AZ439:AZ448)</f>
        <v>752.58</v>
      </c>
    </row>
    <row r="447" spans="1:82" ht="14.25" x14ac:dyDescent="0.2">
      <c r="A447" s="48"/>
      <c r="B447" s="48" t="s">
        <v>184</v>
      </c>
      <c r="C447" s="48" t="s">
        <v>655</v>
      </c>
      <c r="D447" s="49" t="s">
        <v>602</v>
      </c>
      <c r="E447" s="50">
        <f>Source!CA273</f>
        <v>54</v>
      </c>
      <c r="F447" s="50"/>
      <c r="G447" s="50">
        <f>Source!AU273</f>
        <v>54</v>
      </c>
      <c r="H447" s="51"/>
      <c r="I447" s="52"/>
      <c r="J447" s="51"/>
      <c r="K447" s="52"/>
      <c r="L447" s="51">
        <f>SUM(BA439:BA448)</f>
        <v>398.42</v>
      </c>
    </row>
    <row r="448" spans="1:82" ht="15" x14ac:dyDescent="0.2">
      <c r="C448" s="79" t="s">
        <v>604</v>
      </c>
      <c r="D448" s="79"/>
      <c r="E448" s="79"/>
      <c r="F448" s="79"/>
      <c r="G448" s="79"/>
      <c r="H448" s="79"/>
      <c r="I448" s="80">
        <f>K448/E439</f>
        <v>1888.8200000000002</v>
      </c>
      <c r="J448" s="80"/>
      <c r="K448" s="80">
        <f>L440+L442+L446+L447</f>
        <v>1888.8200000000002</v>
      </c>
      <c r="L448" s="80"/>
      <c r="AD448">
        <f>ROUND((Source!AT273/100)*((ROUND(SUMIF(SmtRes!AQ83:'SmtRes'!AQ84,"=1",SmtRes!AD83:'SmtRes'!AD84)*Source!I273, 2)+ROUND(SUMIF(SmtRes!AQ83:'SmtRes'!AQ84,"=1",SmtRes!AC83:'SmtRes'!AC84)*Source!I273, 2))), 2)</f>
        <v>460.25</v>
      </c>
      <c r="AE448">
        <f>ROUND((Source!AU273/100)*((ROUND(SUMIF(SmtRes!AQ83:'SmtRes'!AQ84,"=1",SmtRes!AD83:'SmtRes'!AD84)*Source!I273, 2)+ROUND(SUMIF(SmtRes!AQ83:'SmtRes'!AQ84,"=1",SmtRes!AC83:'SmtRes'!AC84)*Source!I273, 2))), 2)</f>
        <v>243.66</v>
      </c>
      <c r="AN448" s="53">
        <f>L440+L442+L446+L447</f>
        <v>1888.8200000000002</v>
      </c>
      <c r="AO448">
        <f>0</f>
        <v>0</v>
      </c>
      <c r="AQ448" t="s">
        <v>605</v>
      </c>
      <c r="AR448" s="53">
        <f>L440</f>
        <v>737.82</v>
      </c>
      <c r="AT448">
        <f>0</f>
        <v>0</v>
      </c>
      <c r="AV448" t="s">
        <v>605</v>
      </c>
      <c r="AW448" s="53">
        <f>L442</f>
        <v>0</v>
      </c>
      <c r="AZ448">
        <f>Source!X273</f>
        <v>752.58</v>
      </c>
      <c r="BA448">
        <f>Source!Y273</f>
        <v>398.42</v>
      </c>
      <c r="CD448">
        <v>1</v>
      </c>
    </row>
    <row r="449" spans="1:82" ht="135" x14ac:dyDescent="0.2">
      <c r="A449" s="38" t="s">
        <v>215</v>
      </c>
      <c r="B449" s="40" t="s">
        <v>671</v>
      </c>
      <c r="C449" s="40" t="s">
        <v>672</v>
      </c>
      <c r="D449" s="41" t="str">
        <f>Source!H274</f>
        <v>м3</v>
      </c>
      <c r="E449" s="42">
        <f>Source!K274</f>
        <v>1</v>
      </c>
      <c r="F449" s="42"/>
      <c r="G449" s="42">
        <f>Source!I274</f>
        <v>1</v>
      </c>
      <c r="H449" s="44"/>
      <c r="I449" s="43"/>
      <c r="J449" s="44"/>
      <c r="K449" s="43"/>
      <c r="L449" s="44"/>
    </row>
    <row r="450" spans="1:82" ht="15" x14ac:dyDescent="0.2">
      <c r="A450" s="39"/>
      <c r="B450" s="42">
        <v>1</v>
      </c>
      <c r="C450" s="39" t="s">
        <v>597</v>
      </c>
      <c r="D450" s="41" t="s">
        <v>507</v>
      </c>
      <c r="E450" s="46"/>
      <c r="F450" s="42"/>
      <c r="G450" s="46">
        <f>Source!U274</f>
        <v>1.96</v>
      </c>
      <c r="H450" s="42"/>
      <c r="I450" s="42"/>
      <c r="J450" s="42"/>
      <c r="K450" s="42"/>
      <c r="L450" s="47">
        <f>SUM(L451:L451)-SUMIF(CE451:CE451, 1, L451:L451)</f>
        <v>669.5</v>
      </c>
    </row>
    <row r="451" spans="1:82" ht="28.5" x14ac:dyDescent="0.2">
      <c r="A451" s="40"/>
      <c r="B451" s="40" t="s">
        <v>529</v>
      </c>
      <c r="C451" s="40" t="s">
        <v>530</v>
      </c>
      <c r="D451" s="41" t="s">
        <v>507</v>
      </c>
      <c r="E451" s="42">
        <v>1.96</v>
      </c>
      <c r="F451" s="42"/>
      <c r="G451" s="42">
        <f>SmtRes!CX85</f>
        <v>1.96</v>
      </c>
      <c r="H451" s="44"/>
      <c r="I451" s="43"/>
      <c r="J451" s="44">
        <f>SmtRes!CZ85</f>
        <v>451.23</v>
      </c>
      <c r="K451" s="43">
        <f>ROUND(0.757,7)</f>
        <v>0.75700000000000001</v>
      </c>
      <c r="L451" s="44">
        <f>SmtRes!DI85</f>
        <v>669.5</v>
      </c>
    </row>
    <row r="452" spans="1:82" ht="15" x14ac:dyDescent="0.2">
      <c r="A452" s="39"/>
      <c r="B452" s="42">
        <v>4</v>
      </c>
      <c r="C452" s="39" t="s">
        <v>598</v>
      </c>
      <c r="D452" s="41"/>
      <c r="E452" s="46"/>
      <c r="F452" s="42"/>
      <c r="G452" s="46"/>
      <c r="H452" s="42"/>
      <c r="I452" s="42"/>
      <c r="J452" s="42"/>
      <c r="K452" s="42"/>
      <c r="L452" s="47">
        <f>SUM(L453:L453)-SUMIF(CE453:CE453, 1, L453:L453)</f>
        <v>0</v>
      </c>
    </row>
    <row r="453" spans="1:82" ht="14.25" x14ac:dyDescent="0.2">
      <c r="A453" s="40"/>
      <c r="B453" s="40" t="s">
        <v>508</v>
      </c>
      <c r="C453" s="48" t="s">
        <v>510</v>
      </c>
      <c r="D453" s="49" t="s">
        <v>511</v>
      </c>
      <c r="E453" s="50">
        <v>3.4000000000000002E-4</v>
      </c>
      <c r="F453" s="50">
        <f>ROUND(0,7)</f>
        <v>0</v>
      </c>
      <c r="G453" s="50">
        <f>SmtRes!CX86</f>
        <v>0</v>
      </c>
      <c r="H453" s="51"/>
      <c r="I453" s="52"/>
      <c r="J453" s="51">
        <f>SmtRes!CZ86</f>
        <v>48519.39</v>
      </c>
      <c r="K453" s="52"/>
      <c r="L453" s="51">
        <f>SmtRes!DF86</f>
        <v>0</v>
      </c>
    </row>
    <row r="454" spans="1:82" ht="15" x14ac:dyDescent="0.2">
      <c r="A454" s="40"/>
      <c r="B454" s="40"/>
      <c r="C454" s="54" t="s">
        <v>599</v>
      </c>
      <c r="D454" s="41"/>
      <c r="E454" s="42"/>
      <c r="F454" s="42"/>
      <c r="G454" s="42"/>
      <c r="H454" s="44"/>
      <c r="I454" s="43"/>
      <c r="J454" s="44"/>
      <c r="K454" s="43"/>
      <c r="L454" s="44">
        <f>L450+L452</f>
        <v>669.5</v>
      </c>
    </row>
    <row r="455" spans="1:82" ht="14.25" x14ac:dyDescent="0.2">
      <c r="A455" s="40"/>
      <c r="B455" s="40"/>
      <c r="C455" s="40" t="s">
        <v>600</v>
      </c>
      <c r="D455" s="41"/>
      <c r="E455" s="42"/>
      <c r="F455" s="42"/>
      <c r="G455" s="42"/>
      <c r="H455" s="44"/>
      <c r="I455" s="43"/>
      <c r="J455" s="44"/>
      <c r="K455" s="43"/>
      <c r="L455" s="44">
        <f>SUM(AR449:AR458)+SUM(AS449:AS458)+SUM(AT449:AT458)+SUM(AU449:AU458)+SUM(AV449:AV458)</f>
        <v>669.5</v>
      </c>
    </row>
    <row r="456" spans="1:82" ht="14.25" x14ac:dyDescent="0.2">
      <c r="A456" s="40"/>
      <c r="B456" s="40" t="s">
        <v>183</v>
      </c>
      <c r="C456" s="40" t="s">
        <v>654</v>
      </c>
      <c r="D456" s="41" t="s">
        <v>602</v>
      </c>
      <c r="E456" s="42">
        <f>Source!BZ274</f>
        <v>102</v>
      </c>
      <c r="F456" s="42"/>
      <c r="G456" s="42">
        <f>Source!AT274</f>
        <v>102</v>
      </c>
      <c r="H456" s="44"/>
      <c r="I456" s="43"/>
      <c r="J456" s="44"/>
      <c r="K456" s="43"/>
      <c r="L456" s="44">
        <f>SUM(AZ449:AZ458)</f>
        <v>682.89</v>
      </c>
    </row>
    <row r="457" spans="1:82" ht="14.25" x14ac:dyDescent="0.2">
      <c r="A457" s="48"/>
      <c r="B457" s="48" t="s">
        <v>184</v>
      </c>
      <c r="C457" s="48" t="s">
        <v>655</v>
      </c>
      <c r="D457" s="49" t="s">
        <v>602</v>
      </c>
      <c r="E457" s="50">
        <f>Source!CA274</f>
        <v>54</v>
      </c>
      <c r="F457" s="50"/>
      <c r="G457" s="50">
        <f>Source!AU274</f>
        <v>54</v>
      </c>
      <c r="H457" s="51"/>
      <c r="I457" s="52"/>
      <c r="J457" s="51"/>
      <c r="K457" s="52"/>
      <c r="L457" s="51">
        <f>SUM(BA449:BA458)</f>
        <v>361.53</v>
      </c>
    </row>
    <row r="458" spans="1:82" ht="15" x14ac:dyDescent="0.2">
      <c r="C458" s="79" t="s">
        <v>604</v>
      </c>
      <c r="D458" s="79"/>
      <c r="E458" s="79"/>
      <c r="F458" s="79"/>
      <c r="G458" s="79"/>
      <c r="H458" s="79"/>
      <c r="I458" s="80">
        <f>K458/E449</f>
        <v>1713.9199999999998</v>
      </c>
      <c r="J458" s="80"/>
      <c r="K458" s="80">
        <f>L450+L452+L456+L457</f>
        <v>1713.9199999999998</v>
      </c>
      <c r="L458" s="80"/>
      <c r="AD458">
        <f>ROUND((Source!AT274/100)*((ROUND(SUMIF(SmtRes!AQ85:'SmtRes'!AQ86,"=1",SmtRes!AD85:'SmtRes'!AD86)*Source!I274, 2)+ROUND(SUMIF(SmtRes!AQ85:'SmtRes'!AQ86,"=1",SmtRes!AC85:'SmtRes'!AC86)*Source!I274, 2))), 2)</f>
        <v>460.25</v>
      </c>
      <c r="AE458">
        <f>ROUND((Source!AU274/100)*((ROUND(SUMIF(SmtRes!AQ85:'SmtRes'!AQ86,"=1",SmtRes!AD85:'SmtRes'!AD86)*Source!I274, 2)+ROUND(SUMIF(SmtRes!AQ85:'SmtRes'!AQ86,"=1",SmtRes!AC85:'SmtRes'!AC86)*Source!I274, 2))), 2)</f>
        <v>243.66</v>
      </c>
      <c r="AN458" s="53">
        <f>L450+L452+L456+L457</f>
        <v>1713.9199999999998</v>
      </c>
      <c r="AO458">
        <f>0</f>
        <v>0</v>
      </c>
      <c r="AQ458" t="s">
        <v>605</v>
      </c>
      <c r="AR458" s="53">
        <f>L450</f>
        <v>669.5</v>
      </c>
      <c r="AT458">
        <f>0</f>
        <v>0</v>
      </c>
      <c r="AV458" t="s">
        <v>605</v>
      </c>
      <c r="AW458" s="53">
        <f>L452</f>
        <v>0</v>
      </c>
      <c r="AZ458">
        <f>Source!X274</f>
        <v>682.89</v>
      </c>
      <c r="BA458">
        <f>Source!Y274</f>
        <v>361.53</v>
      </c>
      <c r="CD458">
        <v>1</v>
      </c>
    </row>
    <row r="459" spans="1:82" ht="135" x14ac:dyDescent="0.2">
      <c r="A459" s="38" t="s">
        <v>219</v>
      </c>
      <c r="B459" s="40" t="s">
        <v>673</v>
      </c>
      <c r="C459" s="40" t="s">
        <v>674</v>
      </c>
      <c r="D459" s="41" t="str">
        <f>Source!H275</f>
        <v>м3</v>
      </c>
      <c r="E459" s="42">
        <f>Source!K275</f>
        <v>1</v>
      </c>
      <c r="F459" s="42"/>
      <c r="G459" s="42">
        <f>Source!I275</f>
        <v>1</v>
      </c>
      <c r="H459" s="44"/>
      <c r="I459" s="43"/>
      <c r="J459" s="44"/>
      <c r="K459" s="43"/>
      <c r="L459" s="44"/>
    </row>
    <row r="460" spans="1:82" ht="15" x14ac:dyDescent="0.2">
      <c r="A460" s="39"/>
      <c r="B460" s="42">
        <v>1</v>
      </c>
      <c r="C460" s="39" t="s">
        <v>597</v>
      </c>
      <c r="D460" s="41" t="s">
        <v>507</v>
      </c>
      <c r="E460" s="46"/>
      <c r="F460" s="42"/>
      <c r="G460" s="46">
        <f>Source!U275</f>
        <v>1.75</v>
      </c>
      <c r="H460" s="42"/>
      <c r="I460" s="42"/>
      <c r="J460" s="42"/>
      <c r="K460" s="42"/>
      <c r="L460" s="47">
        <f>SUM(L461:L461)-SUMIF(CE461:CE461, 1, L461:L461)</f>
        <v>597.77</v>
      </c>
    </row>
    <row r="461" spans="1:82" ht="28.5" x14ac:dyDescent="0.2">
      <c r="A461" s="40"/>
      <c r="B461" s="40" t="s">
        <v>529</v>
      </c>
      <c r="C461" s="40" t="s">
        <v>530</v>
      </c>
      <c r="D461" s="41" t="s">
        <v>507</v>
      </c>
      <c r="E461" s="42">
        <v>1.75</v>
      </c>
      <c r="F461" s="42"/>
      <c r="G461" s="42">
        <f>SmtRes!CX87</f>
        <v>1.75</v>
      </c>
      <c r="H461" s="44"/>
      <c r="I461" s="43"/>
      <c r="J461" s="44">
        <f>SmtRes!CZ87</f>
        <v>451.23</v>
      </c>
      <c r="K461" s="43">
        <f>ROUND(0.757,7)</f>
        <v>0.75700000000000001</v>
      </c>
      <c r="L461" s="44">
        <f>SmtRes!DI87</f>
        <v>597.77</v>
      </c>
    </row>
    <row r="462" spans="1:82" ht="15" x14ac:dyDescent="0.2">
      <c r="A462" s="39"/>
      <c r="B462" s="42">
        <v>4</v>
      </c>
      <c r="C462" s="39" t="s">
        <v>598</v>
      </c>
      <c r="D462" s="41"/>
      <c r="E462" s="46"/>
      <c r="F462" s="42"/>
      <c r="G462" s="46"/>
      <c r="H462" s="42"/>
      <c r="I462" s="42"/>
      <c r="J462" s="42"/>
      <c r="K462" s="42"/>
      <c r="L462" s="47">
        <f>SUM(L463:L463)-SUMIF(CE463:CE463, 1, L463:L463)</f>
        <v>0</v>
      </c>
    </row>
    <row r="463" spans="1:82" ht="14.25" x14ac:dyDescent="0.2">
      <c r="A463" s="40"/>
      <c r="B463" s="40" t="s">
        <v>508</v>
      </c>
      <c r="C463" s="48" t="s">
        <v>510</v>
      </c>
      <c r="D463" s="49" t="s">
        <v>511</v>
      </c>
      <c r="E463" s="50">
        <v>3.1E-4</v>
      </c>
      <c r="F463" s="50">
        <f>ROUND(0,7)</f>
        <v>0</v>
      </c>
      <c r="G463" s="50">
        <f>SmtRes!CX88</f>
        <v>0</v>
      </c>
      <c r="H463" s="51"/>
      <c r="I463" s="52"/>
      <c r="J463" s="51">
        <f>SmtRes!CZ88</f>
        <v>48519.39</v>
      </c>
      <c r="K463" s="52"/>
      <c r="L463" s="51">
        <f>SmtRes!DF88</f>
        <v>0</v>
      </c>
    </row>
    <row r="464" spans="1:82" ht="15" x14ac:dyDescent="0.2">
      <c r="A464" s="40"/>
      <c r="B464" s="40"/>
      <c r="C464" s="54" t="s">
        <v>599</v>
      </c>
      <c r="D464" s="41"/>
      <c r="E464" s="42"/>
      <c r="F464" s="42"/>
      <c r="G464" s="42"/>
      <c r="H464" s="44"/>
      <c r="I464" s="43"/>
      <c r="J464" s="44"/>
      <c r="K464" s="43"/>
      <c r="L464" s="44">
        <f>L460+L462</f>
        <v>597.77</v>
      </c>
    </row>
    <row r="465" spans="1:83" ht="14.25" x14ac:dyDescent="0.2">
      <c r="A465" s="40"/>
      <c r="B465" s="40"/>
      <c r="C465" s="40" t="s">
        <v>600</v>
      </c>
      <c r="D465" s="41"/>
      <c r="E465" s="42"/>
      <c r="F465" s="42"/>
      <c r="G465" s="42"/>
      <c r="H465" s="44"/>
      <c r="I465" s="43"/>
      <c r="J465" s="44"/>
      <c r="K465" s="43"/>
      <c r="L465" s="44">
        <f>SUM(AR459:AR468)+SUM(AS459:AS468)+SUM(AT459:AT468)+SUM(AU459:AU468)+SUM(AV459:AV468)</f>
        <v>597.77</v>
      </c>
    </row>
    <row r="466" spans="1:83" ht="14.25" x14ac:dyDescent="0.2">
      <c r="A466" s="40"/>
      <c r="B466" s="40" t="s">
        <v>183</v>
      </c>
      <c r="C466" s="40" t="s">
        <v>654</v>
      </c>
      <c r="D466" s="41" t="s">
        <v>602</v>
      </c>
      <c r="E466" s="42">
        <f>Source!BZ275</f>
        <v>102</v>
      </c>
      <c r="F466" s="42"/>
      <c r="G466" s="42">
        <f>Source!AT275</f>
        <v>102</v>
      </c>
      <c r="H466" s="44"/>
      <c r="I466" s="43"/>
      <c r="J466" s="44"/>
      <c r="K466" s="43"/>
      <c r="L466" s="44">
        <f>SUM(AZ459:AZ468)</f>
        <v>609.73</v>
      </c>
    </row>
    <row r="467" spans="1:83" ht="14.25" x14ac:dyDescent="0.2">
      <c r="A467" s="48"/>
      <c r="B467" s="48" t="s">
        <v>184</v>
      </c>
      <c r="C467" s="48" t="s">
        <v>655</v>
      </c>
      <c r="D467" s="49" t="s">
        <v>602</v>
      </c>
      <c r="E467" s="50">
        <f>Source!CA275</f>
        <v>54</v>
      </c>
      <c r="F467" s="50"/>
      <c r="G467" s="50">
        <f>Source!AU275</f>
        <v>54</v>
      </c>
      <c r="H467" s="51"/>
      <c r="I467" s="52"/>
      <c r="J467" s="51"/>
      <c r="K467" s="52"/>
      <c r="L467" s="51">
        <f>SUM(BA459:BA468)</f>
        <v>322.8</v>
      </c>
    </row>
    <row r="468" spans="1:83" ht="15" x14ac:dyDescent="0.2">
      <c r="C468" s="79" t="s">
        <v>604</v>
      </c>
      <c r="D468" s="79"/>
      <c r="E468" s="79"/>
      <c r="F468" s="79"/>
      <c r="G468" s="79"/>
      <c r="H468" s="79"/>
      <c r="I468" s="80">
        <f>K468/E459</f>
        <v>1530.3</v>
      </c>
      <c r="J468" s="80"/>
      <c r="K468" s="80">
        <f>L460+L462+L466+L467</f>
        <v>1530.3</v>
      </c>
      <c r="L468" s="80"/>
      <c r="AD468">
        <f>ROUND((Source!AT275/100)*((ROUND(SUMIF(SmtRes!AQ87:'SmtRes'!AQ88,"=1",SmtRes!AD87:'SmtRes'!AD88)*Source!I275, 2)+ROUND(SUMIF(SmtRes!AQ87:'SmtRes'!AQ88,"=1",SmtRes!AC87:'SmtRes'!AC88)*Source!I275, 2))), 2)</f>
        <v>460.25</v>
      </c>
      <c r="AE468">
        <f>ROUND((Source!AU275/100)*((ROUND(SUMIF(SmtRes!AQ87:'SmtRes'!AQ88,"=1",SmtRes!AD87:'SmtRes'!AD88)*Source!I275, 2)+ROUND(SUMIF(SmtRes!AQ87:'SmtRes'!AQ88,"=1",SmtRes!AC87:'SmtRes'!AC88)*Source!I275, 2))), 2)</f>
        <v>243.66</v>
      </c>
      <c r="AN468" s="53">
        <f>L460+L462+L466+L467</f>
        <v>1530.3</v>
      </c>
      <c r="AO468">
        <f>0</f>
        <v>0</v>
      </c>
      <c r="AQ468" t="s">
        <v>605</v>
      </c>
      <c r="AR468" s="53">
        <f>L460</f>
        <v>597.77</v>
      </c>
      <c r="AT468">
        <f>0</f>
        <v>0</v>
      </c>
      <c r="AV468" t="s">
        <v>605</v>
      </c>
      <c r="AW468" s="53">
        <f>L462</f>
        <v>0</v>
      </c>
      <c r="AZ468">
        <f>Source!X275</f>
        <v>609.73</v>
      </c>
      <c r="BA468">
        <f>Source!Y275</f>
        <v>322.8</v>
      </c>
      <c r="CD468">
        <v>1</v>
      </c>
    </row>
    <row r="470" spans="1:83" ht="16.5" x14ac:dyDescent="0.2">
      <c r="A470" s="81" t="s">
        <v>675</v>
      </c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</row>
    <row r="471" spans="1:83" ht="106.5" x14ac:dyDescent="0.2">
      <c r="A471" s="38" t="s">
        <v>224</v>
      </c>
      <c r="B471" s="40" t="s">
        <v>676</v>
      </c>
      <c r="C471" s="40" t="s">
        <v>677</v>
      </c>
      <c r="D471" s="41" t="str">
        <f>Source!H341</f>
        <v>ШТ</v>
      </c>
      <c r="E471" s="42">
        <f>Source!K341</f>
        <v>1</v>
      </c>
      <c r="F471" s="42"/>
      <c r="G471" s="42">
        <f>Source!I341</f>
        <v>1</v>
      </c>
      <c r="H471" s="44"/>
      <c r="I471" s="43"/>
      <c r="J471" s="44"/>
      <c r="K471" s="43"/>
      <c r="L471" s="44"/>
    </row>
    <row r="472" spans="1:83" ht="15" x14ac:dyDescent="0.2">
      <c r="A472" s="39"/>
      <c r="B472" s="42">
        <v>1</v>
      </c>
      <c r="C472" s="39" t="s">
        <v>597</v>
      </c>
      <c r="D472" s="41" t="s">
        <v>507</v>
      </c>
      <c r="E472" s="46"/>
      <c r="F472" s="42"/>
      <c r="G472" s="46">
        <f>Source!U341</f>
        <v>3.49</v>
      </c>
      <c r="H472" s="42"/>
      <c r="I472" s="42"/>
      <c r="J472" s="42"/>
      <c r="K472" s="42"/>
      <c r="L472" s="47">
        <f>SUM(L473:L473)-SUMIF(CE473:CE473, 1, L473:L473)</f>
        <v>1037.04</v>
      </c>
    </row>
    <row r="473" spans="1:83" ht="28.5" x14ac:dyDescent="0.2">
      <c r="A473" s="40"/>
      <c r="B473" s="40" t="s">
        <v>512</v>
      </c>
      <c r="C473" s="40" t="s">
        <v>513</v>
      </c>
      <c r="D473" s="41" t="s">
        <v>507</v>
      </c>
      <c r="E473" s="42">
        <v>3.49</v>
      </c>
      <c r="F473" s="42"/>
      <c r="G473" s="42">
        <f>SmtRes!CX89</f>
        <v>3.49</v>
      </c>
      <c r="H473" s="44"/>
      <c r="I473" s="43"/>
      <c r="J473" s="44">
        <f>SmtRes!CZ89</f>
        <v>417.34</v>
      </c>
      <c r="K473" s="43">
        <f>ROUND(0.712,7)</f>
        <v>0.71199999999999997</v>
      </c>
      <c r="L473" s="44">
        <f>SmtRes!DI89</f>
        <v>1037.04</v>
      </c>
    </row>
    <row r="474" spans="1:83" ht="15" x14ac:dyDescent="0.2">
      <c r="A474" s="39"/>
      <c r="B474" s="42">
        <v>2</v>
      </c>
      <c r="C474" s="39" t="s">
        <v>630</v>
      </c>
      <c r="D474" s="41"/>
      <c r="E474" s="46"/>
      <c r="F474" s="42"/>
      <c r="G474" s="46"/>
      <c r="H474" s="42"/>
      <c r="I474" s="42"/>
      <c r="J474" s="42"/>
      <c r="K474" s="42"/>
      <c r="L474" s="47">
        <f>SUM(L475:L477)-SUMIF(CE475:CE477, 1, L475:L477)</f>
        <v>93.079999999999984</v>
      </c>
    </row>
    <row r="475" spans="1:83" ht="15" x14ac:dyDescent="0.2">
      <c r="A475" s="39"/>
      <c r="B475" s="42"/>
      <c r="C475" s="39" t="s">
        <v>632</v>
      </c>
      <c r="D475" s="41" t="s">
        <v>507</v>
      </c>
      <c r="E475" s="46"/>
      <c r="F475" s="42"/>
      <c r="G475" s="46">
        <f>Source!V341</f>
        <v>0.17088</v>
      </c>
      <c r="H475" s="42"/>
      <c r="I475" s="42"/>
      <c r="J475" s="42"/>
      <c r="K475" s="42"/>
      <c r="L475" s="47">
        <f>SUMIF(CE476:CE477, 1, L476:L477)</f>
        <v>81.680000000000007</v>
      </c>
      <c r="CE475">
        <v>1</v>
      </c>
    </row>
    <row r="476" spans="1:83" ht="28.5" x14ac:dyDescent="0.2">
      <c r="A476" s="40"/>
      <c r="B476" s="40" t="s">
        <v>534</v>
      </c>
      <c r="C476" s="40" t="s">
        <v>536</v>
      </c>
      <c r="D476" s="41" t="s">
        <v>524</v>
      </c>
      <c r="E476" s="42">
        <v>0.24</v>
      </c>
      <c r="F476" s="42">
        <f>ROUND(0.712,7)</f>
        <v>0.71199999999999997</v>
      </c>
      <c r="G476" s="42">
        <f>SmtRes!CX91</f>
        <v>0.17088</v>
      </c>
      <c r="H476" s="44"/>
      <c r="I476" s="43"/>
      <c r="J476" s="44">
        <f>SmtRes!CZ91</f>
        <v>544.70000000000005</v>
      </c>
      <c r="K476" s="43"/>
      <c r="L476" s="44">
        <f>SmtRes!DG91</f>
        <v>93.08</v>
      </c>
    </row>
    <row r="477" spans="1:83" ht="28.5" x14ac:dyDescent="0.2">
      <c r="A477" s="40"/>
      <c r="B477" s="40" t="s">
        <v>537</v>
      </c>
      <c r="C477" s="40" t="s">
        <v>678</v>
      </c>
      <c r="D477" s="41" t="s">
        <v>507</v>
      </c>
      <c r="E477" s="42">
        <f>SmtRes!DO91*SmtRes!AT91</f>
        <v>0.24</v>
      </c>
      <c r="F477" s="42">
        <f>ROUND(0.712,7)</f>
        <v>0.71199999999999997</v>
      </c>
      <c r="G477" s="42">
        <f>SmtRes!DO91*SmtRes!CX91</f>
        <v>0.17088</v>
      </c>
      <c r="H477" s="44"/>
      <c r="I477" s="43"/>
      <c r="J477" s="44">
        <f>ROUND(SmtRes!AG91/SmtRes!DO91, 2)</f>
        <v>477.98</v>
      </c>
      <c r="K477" s="43"/>
      <c r="L477" s="44">
        <f>SmtRes!DH91</f>
        <v>81.680000000000007</v>
      </c>
      <c r="CE477">
        <v>1</v>
      </c>
    </row>
    <row r="478" spans="1:83" ht="15" x14ac:dyDescent="0.2">
      <c r="A478" s="39"/>
      <c r="B478" s="42">
        <v>4</v>
      </c>
      <c r="C478" s="39" t="s">
        <v>598</v>
      </c>
      <c r="D478" s="41"/>
      <c r="E478" s="46"/>
      <c r="F478" s="42"/>
      <c r="G478" s="46"/>
      <c r="H478" s="42"/>
      <c r="I478" s="42"/>
      <c r="J478" s="42"/>
      <c r="K478" s="42"/>
      <c r="L478" s="47">
        <f>0</f>
        <v>0</v>
      </c>
    </row>
    <row r="479" spans="1:83" ht="14.25" x14ac:dyDescent="0.2">
      <c r="A479" s="40"/>
      <c r="B479" s="40" t="str">
        <f>EtalonRes!I92</f>
        <v>16.2.01.02</v>
      </c>
      <c r="C479" s="48" t="str">
        <f>EtalonRes!K92</f>
        <v>Земля растительная</v>
      </c>
      <c r="D479" s="49" t="str">
        <f>EtalonRes!O92</f>
        <v>м3</v>
      </c>
      <c r="E479" s="50">
        <f>EtalonRes!X92</f>
        <v>0.2</v>
      </c>
      <c r="F479" s="50">
        <f>ROUND(0,7)</f>
        <v>0</v>
      </c>
      <c r="G479" s="50">
        <f>ROUND(EtalonRes!AG92*Source!I341, 7)</f>
        <v>0</v>
      </c>
      <c r="H479" s="51"/>
      <c r="I479" s="52"/>
      <c r="J479" s="51"/>
      <c r="K479" s="52"/>
      <c r="L479" s="51"/>
    </row>
    <row r="480" spans="1:83" ht="15" x14ac:dyDescent="0.2">
      <c r="A480" s="40"/>
      <c r="B480" s="40"/>
      <c r="C480" s="54" t="s">
        <v>599</v>
      </c>
      <c r="D480" s="41"/>
      <c r="E480" s="42"/>
      <c r="F480" s="42"/>
      <c r="G480" s="42"/>
      <c r="H480" s="44"/>
      <c r="I480" s="43"/>
      <c r="J480" s="44"/>
      <c r="K480" s="43"/>
      <c r="L480" s="44">
        <f>L472+L474+L475+L478</f>
        <v>1211.8</v>
      </c>
    </row>
    <row r="481" spans="1:83" ht="14.25" x14ac:dyDescent="0.2">
      <c r="A481" s="40"/>
      <c r="B481" s="40"/>
      <c r="C481" s="40" t="s">
        <v>600</v>
      </c>
      <c r="D481" s="41"/>
      <c r="E481" s="42"/>
      <c r="F481" s="42"/>
      <c r="G481" s="42"/>
      <c r="H481" s="44"/>
      <c r="I481" s="43"/>
      <c r="J481" s="44"/>
      <c r="K481" s="43"/>
      <c r="L481" s="44">
        <f>SUM(AR471:AR484)+SUM(AS471:AS484)+SUM(AT471:AT484)+SUM(AU471:AU484)+SUM(AV471:AV484)</f>
        <v>1118.72</v>
      </c>
    </row>
    <row r="482" spans="1:83" ht="14.25" x14ac:dyDescent="0.2">
      <c r="A482" s="40"/>
      <c r="B482" s="40" t="s">
        <v>183</v>
      </c>
      <c r="C482" s="40" t="s">
        <v>654</v>
      </c>
      <c r="D482" s="41" t="s">
        <v>602</v>
      </c>
      <c r="E482" s="42">
        <f>Source!BZ341</f>
        <v>102</v>
      </c>
      <c r="F482" s="42"/>
      <c r="G482" s="42">
        <f>Source!AT341</f>
        <v>102</v>
      </c>
      <c r="H482" s="44"/>
      <c r="I482" s="43"/>
      <c r="J482" s="44"/>
      <c r="K482" s="43"/>
      <c r="L482" s="44">
        <f>SUM(AZ471:AZ484)</f>
        <v>1141.0899999999999</v>
      </c>
    </row>
    <row r="483" spans="1:83" ht="14.25" x14ac:dyDescent="0.2">
      <c r="A483" s="48"/>
      <c r="B483" s="48" t="s">
        <v>184</v>
      </c>
      <c r="C483" s="48" t="s">
        <v>655</v>
      </c>
      <c r="D483" s="49" t="s">
        <v>602</v>
      </c>
      <c r="E483" s="50">
        <f>Source!CA341</f>
        <v>54</v>
      </c>
      <c r="F483" s="50"/>
      <c r="G483" s="50">
        <f>Source!AU341</f>
        <v>54</v>
      </c>
      <c r="H483" s="51"/>
      <c r="I483" s="52"/>
      <c r="J483" s="51"/>
      <c r="K483" s="52"/>
      <c r="L483" s="51">
        <f>SUM(BA471:BA484)</f>
        <v>604.11</v>
      </c>
    </row>
    <row r="484" spans="1:83" ht="15" x14ac:dyDescent="0.2">
      <c r="C484" s="79" t="s">
        <v>604</v>
      </c>
      <c r="D484" s="79"/>
      <c r="E484" s="79"/>
      <c r="F484" s="79"/>
      <c r="G484" s="79"/>
      <c r="H484" s="79"/>
      <c r="I484" s="80">
        <f>K484/E471</f>
        <v>2957</v>
      </c>
      <c r="J484" s="80"/>
      <c r="K484" s="80">
        <f>L472+L474+L478+L482+L483+L475</f>
        <v>2957</v>
      </c>
      <c r="L484" s="80"/>
      <c r="AD484">
        <f>ROUND((Source!AT341/100)*((ROUND(SUMIF(SmtRes!AQ89:'SmtRes'!AQ92,"=1",SmtRes!AD89:'SmtRes'!AD92)*Source!I341, 2)+ROUND(SUMIF(SmtRes!AQ89:'SmtRes'!AQ92,"=1",SmtRes!AC89:'SmtRes'!AC92)*Source!I341, 2))), 2)</f>
        <v>913.23</v>
      </c>
      <c r="AE484">
        <f>ROUND((Source!AU341/100)*((ROUND(SUMIF(SmtRes!AQ89:'SmtRes'!AQ92,"=1",SmtRes!AD89:'SmtRes'!AD92)*Source!I341, 2)+ROUND(SUMIF(SmtRes!AQ89:'SmtRes'!AQ92,"=1",SmtRes!AC89:'SmtRes'!AC92)*Source!I341, 2))), 2)</f>
        <v>483.47</v>
      </c>
      <c r="AN484" s="53">
        <f>L472+L474+L478+L482+L483+L475</f>
        <v>2957</v>
      </c>
      <c r="AO484" s="53">
        <f>L474</f>
        <v>93.079999999999984</v>
      </c>
      <c r="AQ484" t="s">
        <v>605</v>
      </c>
      <c r="AR484" s="53">
        <f>L472</f>
        <v>1037.04</v>
      </c>
      <c r="AT484" s="53">
        <f>L475</f>
        <v>81.680000000000007</v>
      </c>
      <c r="AV484" t="s">
        <v>605</v>
      </c>
      <c r="AW484" s="53">
        <f>L478</f>
        <v>0</v>
      </c>
      <c r="AZ484">
        <f>Source!X341</f>
        <v>1141.0899999999999</v>
      </c>
      <c r="BA484">
        <f>Source!Y341</f>
        <v>604.11</v>
      </c>
      <c r="CD484">
        <v>1</v>
      </c>
    </row>
    <row r="485" spans="1:83" ht="106.5" x14ac:dyDescent="0.2">
      <c r="A485" s="38" t="s">
        <v>230</v>
      </c>
      <c r="B485" s="40" t="s">
        <v>679</v>
      </c>
      <c r="C485" s="40" t="s">
        <v>680</v>
      </c>
      <c r="D485" s="41" t="str">
        <f>Source!H342</f>
        <v>ШТ</v>
      </c>
      <c r="E485" s="42">
        <f>Source!K342</f>
        <v>1</v>
      </c>
      <c r="F485" s="42"/>
      <c r="G485" s="42">
        <f>Source!I342</f>
        <v>1</v>
      </c>
      <c r="H485" s="44"/>
      <c r="I485" s="43"/>
      <c r="J485" s="44"/>
      <c r="K485" s="43"/>
      <c r="L485" s="44"/>
    </row>
    <row r="486" spans="1:83" ht="15" x14ac:dyDescent="0.2">
      <c r="A486" s="39"/>
      <c r="B486" s="42">
        <v>1</v>
      </c>
      <c r="C486" s="39" t="s">
        <v>597</v>
      </c>
      <c r="D486" s="41" t="s">
        <v>507</v>
      </c>
      <c r="E486" s="46"/>
      <c r="F486" s="42"/>
      <c r="G486" s="46">
        <f>Source!U342</f>
        <v>5.03</v>
      </c>
      <c r="H486" s="42"/>
      <c r="I486" s="42"/>
      <c r="J486" s="42"/>
      <c r="K486" s="42"/>
      <c r="L486" s="47">
        <f>SUM(L487:L487)-SUMIF(CE487:CE487, 1, L487:L487)</f>
        <v>1494.64</v>
      </c>
    </row>
    <row r="487" spans="1:83" ht="28.5" x14ac:dyDescent="0.2">
      <c r="A487" s="40"/>
      <c r="B487" s="40" t="s">
        <v>512</v>
      </c>
      <c r="C487" s="40" t="s">
        <v>513</v>
      </c>
      <c r="D487" s="41" t="s">
        <v>507</v>
      </c>
      <c r="E487" s="42">
        <v>5.03</v>
      </c>
      <c r="F487" s="42"/>
      <c r="G487" s="42">
        <f>SmtRes!CX93</f>
        <v>5.03</v>
      </c>
      <c r="H487" s="44"/>
      <c r="I487" s="43"/>
      <c r="J487" s="44">
        <f>SmtRes!CZ93</f>
        <v>417.34</v>
      </c>
      <c r="K487" s="43">
        <f>ROUND(0.712,7)</f>
        <v>0.71199999999999997</v>
      </c>
      <c r="L487" s="44">
        <f>SmtRes!DI93</f>
        <v>1494.64</v>
      </c>
    </row>
    <row r="488" spans="1:83" ht="15" x14ac:dyDescent="0.2">
      <c r="A488" s="39"/>
      <c r="B488" s="42">
        <v>2</v>
      </c>
      <c r="C488" s="39" t="s">
        <v>630</v>
      </c>
      <c r="D488" s="41"/>
      <c r="E488" s="46"/>
      <c r="F488" s="42"/>
      <c r="G488" s="46"/>
      <c r="H488" s="42"/>
      <c r="I488" s="42"/>
      <c r="J488" s="42"/>
      <c r="K488" s="42"/>
      <c r="L488" s="47">
        <f>SUM(L489:L491)-SUMIF(CE489:CE491, 1, L489:L491)</f>
        <v>116.34999999999997</v>
      </c>
    </row>
    <row r="489" spans="1:83" ht="15" x14ac:dyDescent="0.2">
      <c r="A489" s="39"/>
      <c r="B489" s="42"/>
      <c r="C489" s="39" t="s">
        <v>632</v>
      </c>
      <c r="D489" s="41" t="s">
        <v>507</v>
      </c>
      <c r="E489" s="46"/>
      <c r="F489" s="42"/>
      <c r="G489" s="46">
        <f>Source!V342</f>
        <v>0.21360000000000001</v>
      </c>
      <c r="H489" s="42"/>
      <c r="I489" s="42"/>
      <c r="J489" s="42"/>
      <c r="K489" s="42"/>
      <c r="L489" s="47">
        <f>SUMIF(CE490:CE491, 1, L490:L491)</f>
        <v>102.1</v>
      </c>
      <c r="CE489">
        <v>1</v>
      </c>
    </row>
    <row r="490" spans="1:83" ht="28.5" x14ac:dyDescent="0.2">
      <c r="A490" s="40"/>
      <c r="B490" s="40" t="s">
        <v>534</v>
      </c>
      <c r="C490" s="40" t="s">
        <v>536</v>
      </c>
      <c r="D490" s="41" t="s">
        <v>524</v>
      </c>
      <c r="E490" s="42">
        <v>0.3</v>
      </c>
      <c r="F490" s="42">
        <f>ROUND(0.712,7)</f>
        <v>0.71199999999999997</v>
      </c>
      <c r="G490" s="42">
        <f>SmtRes!CX95</f>
        <v>0.21360000000000001</v>
      </c>
      <c r="H490" s="44"/>
      <c r="I490" s="43"/>
      <c r="J490" s="44">
        <f>SmtRes!CZ95</f>
        <v>544.70000000000005</v>
      </c>
      <c r="K490" s="43"/>
      <c r="L490" s="44">
        <f>SmtRes!DG95</f>
        <v>116.35</v>
      </c>
    </row>
    <row r="491" spans="1:83" ht="28.5" x14ac:dyDescent="0.2">
      <c r="A491" s="40"/>
      <c r="B491" s="40" t="s">
        <v>537</v>
      </c>
      <c r="C491" s="40" t="s">
        <v>678</v>
      </c>
      <c r="D491" s="41" t="s">
        <v>507</v>
      </c>
      <c r="E491" s="42">
        <f>SmtRes!DO95*SmtRes!AT95</f>
        <v>0.3</v>
      </c>
      <c r="F491" s="42">
        <f>ROUND(0.712,7)</f>
        <v>0.71199999999999997</v>
      </c>
      <c r="G491" s="42">
        <f>SmtRes!DO95*SmtRes!CX95</f>
        <v>0.21360000000000001</v>
      </c>
      <c r="H491" s="44"/>
      <c r="I491" s="43"/>
      <c r="J491" s="44">
        <f>ROUND(SmtRes!AG95/SmtRes!DO95, 2)</f>
        <v>477.98</v>
      </c>
      <c r="K491" s="43"/>
      <c r="L491" s="44">
        <f>SmtRes!DH95</f>
        <v>102.1</v>
      </c>
      <c r="CE491">
        <v>1</v>
      </c>
    </row>
    <row r="492" spans="1:83" ht="15" x14ac:dyDescent="0.2">
      <c r="A492" s="39"/>
      <c r="B492" s="42">
        <v>4</v>
      </c>
      <c r="C492" s="39" t="s">
        <v>598</v>
      </c>
      <c r="D492" s="41"/>
      <c r="E492" s="46"/>
      <c r="F492" s="42"/>
      <c r="G492" s="46"/>
      <c r="H492" s="42"/>
      <c r="I492" s="42"/>
      <c r="J492" s="42"/>
      <c r="K492" s="42"/>
      <c r="L492" s="47">
        <f>0</f>
        <v>0</v>
      </c>
    </row>
    <row r="493" spans="1:83" ht="14.25" x14ac:dyDescent="0.2">
      <c r="A493" s="40"/>
      <c r="B493" s="40" t="str">
        <f>EtalonRes!I96</f>
        <v>16.2.01.02</v>
      </c>
      <c r="C493" s="48" t="str">
        <f>EtalonRes!K96</f>
        <v>Земля растительная</v>
      </c>
      <c r="D493" s="49" t="str">
        <f>EtalonRes!O96</f>
        <v>м3</v>
      </c>
      <c r="E493" s="50">
        <f>EtalonRes!X96</f>
        <v>0.25</v>
      </c>
      <c r="F493" s="50">
        <f>ROUND(0,7)</f>
        <v>0</v>
      </c>
      <c r="G493" s="50">
        <f>ROUND(EtalonRes!AG96*Source!I342, 7)</f>
        <v>0</v>
      </c>
      <c r="H493" s="51"/>
      <c r="I493" s="52"/>
      <c r="J493" s="51"/>
      <c r="K493" s="52"/>
      <c r="L493" s="51"/>
    </row>
    <row r="494" spans="1:83" ht="15" x14ac:dyDescent="0.2">
      <c r="A494" s="40"/>
      <c r="B494" s="40"/>
      <c r="C494" s="54" t="s">
        <v>599</v>
      </c>
      <c r="D494" s="41"/>
      <c r="E494" s="42"/>
      <c r="F494" s="42"/>
      <c r="G494" s="42"/>
      <c r="H494" s="44"/>
      <c r="I494" s="43"/>
      <c r="J494" s="44"/>
      <c r="K494" s="43"/>
      <c r="L494" s="44">
        <f>L486+L488+L489+L492</f>
        <v>1713.09</v>
      </c>
    </row>
    <row r="495" spans="1:83" ht="14.25" x14ac:dyDescent="0.2">
      <c r="A495" s="40"/>
      <c r="B495" s="40"/>
      <c r="C495" s="40" t="s">
        <v>600</v>
      </c>
      <c r="D495" s="41"/>
      <c r="E495" s="42"/>
      <c r="F495" s="42"/>
      <c r="G495" s="42"/>
      <c r="H495" s="44"/>
      <c r="I495" s="43"/>
      <c r="J495" s="44"/>
      <c r="K495" s="43"/>
      <c r="L495" s="44">
        <f>SUM(AR485:AR498)+SUM(AS485:AS498)+SUM(AT485:AT498)+SUM(AU485:AU498)+SUM(AV485:AV498)</f>
        <v>1596.74</v>
      </c>
    </row>
    <row r="496" spans="1:83" ht="14.25" x14ac:dyDescent="0.2">
      <c r="A496" s="40"/>
      <c r="B496" s="40" t="s">
        <v>183</v>
      </c>
      <c r="C496" s="40" t="s">
        <v>654</v>
      </c>
      <c r="D496" s="41" t="s">
        <v>602</v>
      </c>
      <c r="E496" s="42">
        <f>Source!BZ342</f>
        <v>102</v>
      </c>
      <c r="F496" s="42"/>
      <c r="G496" s="42">
        <f>Source!AT342</f>
        <v>102</v>
      </c>
      <c r="H496" s="44"/>
      <c r="I496" s="43"/>
      <c r="J496" s="44"/>
      <c r="K496" s="43"/>
      <c r="L496" s="44">
        <f>SUM(AZ485:AZ498)</f>
        <v>1628.67</v>
      </c>
    </row>
    <row r="497" spans="1:83" ht="14.25" x14ac:dyDescent="0.2">
      <c r="A497" s="48"/>
      <c r="B497" s="48" t="s">
        <v>184</v>
      </c>
      <c r="C497" s="48" t="s">
        <v>655</v>
      </c>
      <c r="D497" s="49" t="s">
        <v>602</v>
      </c>
      <c r="E497" s="50">
        <f>Source!CA342</f>
        <v>54</v>
      </c>
      <c r="F497" s="50"/>
      <c r="G497" s="50">
        <f>Source!AU342</f>
        <v>54</v>
      </c>
      <c r="H497" s="51"/>
      <c r="I497" s="52"/>
      <c r="J497" s="51"/>
      <c r="K497" s="52"/>
      <c r="L497" s="51">
        <f>SUM(BA485:BA498)</f>
        <v>862.24</v>
      </c>
    </row>
    <row r="498" spans="1:83" ht="15" x14ac:dyDescent="0.2">
      <c r="C498" s="79" t="s">
        <v>604</v>
      </c>
      <c r="D498" s="79"/>
      <c r="E498" s="79"/>
      <c r="F498" s="79"/>
      <c r="G498" s="79"/>
      <c r="H498" s="79"/>
      <c r="I498" s="80">
        <f>K498/E485</f>
        <v>4204</v>
      </c>
      <c r="J498" s="80"/>
      <c r="K498" s="80">
        <f>L486+L488+L492+L496+L497+L489</f>
        <v>4204</v>
      </c>
      <c r="L498" s="80"/>
      <c r="AD498">
        <f>ROUND((Source!AT342/100)*((ROUND(SUMIF(SmtRes!AQ93:'SmtRes'!AQ96,"=1",SmtRes!AD93:'SmtRes'!AD96)*Source!I342, 2)+ROUND(SUMIF(SmtRes!AQ93:'SmtRes'!AQ96,"=1",SmtRes!AC93:'SmtRes'!AC96)*Source!I342, 2))), 2)</f>
        <v>913.23</v>
      </c>
      <c r="AE498">
        <f>ROUND((Source!AU342/100)*((ROUND(SUMIF(SmtRes!AQ93:'SmtRes'!AQ96,"=1",SmtRes!AD93:'SmtRes'!AD96)*Source!I342, 2)+ROUND(SUMIF(SmtRes!AQ93:'SmtRes'!AQ96,"=1",SmtRes!AC93:'SmtRes'!AC96)*Source!I342, 2))), 2)</f>
        <v>483.47</v>
      </c>
      <c r="AN498" s="53">
        <f>L486+L488+L492+L496+L497+L489</f>
        <v>4204</v>
      </c>
      <c r="AO498" s="53">
        <f>L488</f>
        <v>116.34999999999997</v>
      </c>
      <c r="AQ498" t="s">
        <v>605</v>
      </c>
      <c r="AR498" s="53">
        <f>L486</f>
        <v>1494.64</v>
      </c>
      <c r="AT498" s="53">
        <f>L489</f>
        <v>102.1</v>
      </c>
      <c r="AV498" t="s">
        <v>605</v>
      </c>
      <c r="AW498" s="53">
        <f>L492</f>
        <v>0</v>
      </c>
      <c r="AZ498">
        <f>Source!X342</f>
        <v>1628.67</v>
      </c>
      <c r="BA498">
        <f>Source!Y342</f>
        <v>862.24</v>
      </c>
      <c r="CD498">
        <v>1</v>
      </c>
    </row>
    <row r="499" spans="1:83" ht="106.5" x14ac:dyDescent="0.2">
      <c r="A499" s="38" t="s">
        <v>234</v>
      </c>
      <c r="B499" s="40" t="s">
        <v>681</v>
      </c>
      <c r="C499" s="40" t="s">
        <v>682</v>
      </c>
      <c r="D499" s="41" t="str">
        <f>Source!H343</f>
        <v>ШТ</v>
      </c>
      <c r="E499" s="42">
        <f>Source!K343</f>
        <v>1</v>
      </c>
      <c r="F499" s="42"/>
      <c r="G499" s="42">
        <f>Source!I343</f>
        <v>1</v>
      </c>
      <c r="H499" s="44"/>
      <c r="I499" s="43"/>
      <c r="J499" s="44"/>
      <c r="K499" s="43"/>
      <c r="L499" s="44"/>
    </row>
    <row r="500" spans="1:83" ht="15" x14ac:dyDescent="0.2">
      <c r="A500" s="39"/>
      <c r="B500" s="42">
        <v>1</v>
      </c>
      <c r="C500" s="39" t="s">
        <v>597</v>
      </c>
      <c r="D500" s="41" t="s">
        <v>507</v>
      </c>
      <c r="E500" s="46"/>
      <c r="F500" s="42"/>
      <c r="G500" s="46">
        <f>Source!U343</f>
        <v>5.95</v>
      </c>
      <c r="H500" s="42"/>
      <c r="I500" s="42"/>
      <c r="J500" s="42"/>
      <c r="K500" s="42"/>
      <c r="L500" s="47">
        <f>SUM(L501:L501)-SUMIF(CE501:CE501, 1, L501:L501)</f>
        <v>1768.02</v>
      </c>
    </row>
    <row r="501" spans="1:83" ht="28.5" x14ac:dyDescent="0.2">
      <c r="A501" s="40"/>
      <c r="B501" s="40" t="s">
        <v>512</v>
      </c>
      <c r="C501" s="40" t="s">
        <v>513</v>
      </c>
      <c r="D501" s="41" t="s">
        <v>507</v>
      </c>
      <c r="E501" s="42">
        <v>5.95</v>
      </c>
      <c r="F501" s="42"/>
      <c r="G501" s="42">
        <f>SmtRes!CX97</f>
        <v>5.95</v>
      </c>
      <c r="H501" s="44"/>
      <c r="I501" s="43"/>
      <c r="J501" s="44">
        <f>SmtRes!CZ97</f>
        <v>417.34</v>
      </c>
      <c r="K501" s="43">
        <f>ROUND(0.712,7)</f>
        <v>0.71199999999999997</v>
      </c>
      <c r="L501" s="44">
        <f>SmtRes!DI97</f>
        <v>1768.02</v>
      </c>
    </row>
    <row r="502" spans="1:83" ht="15" x14ac:dyDescent="0.2">
      <c r="A502" s="39"/>
      <c r="B502" s="42">
        <v>2</v>
      </c>
      <c r="C502" s="39" t="s">
        <v>630</v>
      </c>
      <c r="D502" s="41"/>
      <c r="E502" s="46"/>
      <c r="F502" s="42"/>
      <c r="G502" s="46"/>
      <c r="H502" s="42"/>
      <c r="I502" s="42"/>
      <c r="J502" s="42"/>
      <c r="K502" s="42"/>
      <c r="L502" s="47">
        <f>SUM(L503:L505)-SUMIF(CE503:CE505, 1, L503:L505)</f>
        <v>139.61999999999998</v>
      </c>
    </row>
    <row r="503" spans="1:83" ht="15" x14ac:dyDescent="0.2">
      <c r="A503" s="39"/>
      <c r="B503" s="42"/>
      <c r="C503" s="39" t="s">
        <v>632</v>
      </c>
      <c r="D503" s="41" t="s">
        <v>507</v>
      </c>
      <c r="E503" s="46"/>
      <c r="F503" s="42"/>
      <c r="G503" s="46">
        <f>Source!V343</f>
        <v>0.25631999999999999</v>
      </c>
      <c r="H503" s="42"/>
      <c r="I503" s="42"/>
      <c r="J503" s="42"/>
      <c r="K503" s="42"/>
      <c r="L503" s="47">
        <f>SUMIF(CE504:CE505, 1, L504:L505)</f>
        <v>122.52</v>
      </c>
      <c r="CE503">
        <v>1</v>
      </c>
    </row>
    <row r="504" spans="1:83" ht="28.5" x14ac:dyDescent="0.2">
      <c r="A504" s="40"/>
      <c r="B504" s="40" t="s">
        <v>534</v>
      </c>
      <c r="C504" s="40" t="s">
        <v>536</v>
      </c>
      <c r="D504" s="41" t="s">
        <v>524</v>
      </c>
      <c r="E504" s="42">
        <v>0.36</v>
      </c>
      <c r="F504" s="42">
        <f>ROUND(0.712,7)</f>
        <v>0.71199999999999997</v>
      </c>
      <c r="G504" s="42">
        <f>SmtRes!CX99</f>
        <v>0.25631999999999999</v>
      </c>
      <c r="H504" s="44"/>
      <c r="I504" s="43"/>
      <c r="J504" s="44">
        <f>SmtRes!CZ99</f>
        <v>544.70000000000005</v>
      </c>
      <c r="K504" s="43"/>
      <c r="L504" s="44">
        <f>SmtRes!DG99</f>
        <v>139.62</v>
      </c>
    </row>
    <row r="505" spans="1:83" ht="28.5" x14ac:dyDescent="0.2">
      <c r="A505" s="40"/>
      <c r="B505" s="40" t="s">
        <v>537</v>
      </c>
      <c r="C505" s="40" t="s">
        <v>678</v>
      </c>
      <c r="D505" s="41" t="s">
        <v>507</v>
      </c>
      <c r="E505" s="42">
        <f>SmtRes!DO99*SmtRes!AT99</f>
        <v>0.36</v>
      </c>
      <c r="F505" s="42">
        <f>ROUND(0.712,7)</f>
        <v>0.71199999999999997</v>
      </c>
      <c r="G505" s="42">
        <f>SmtRes!DO99*SmtRes!CX99</f>
        <v>0.25631999999999999</v>
      </c>
      <c r="H505" s="44"/>
      <c r="I505" s="43"/>
      <c r="J505" s="44">
        <f>ROUND(SmtRes!AG99/SmtRes!DO99, 2)</f>
        <v>477.98</v>
      </c>
      <c r="K505" s="43"/>
      <c r="L505" s="44">
        <f>SmtRes!DH99</f>
        <v>122.52</v>
      </c>
      <c r="CE505">
        <v>1</v>
      </c>
    </row>
    <row r="506" spans="1:83" ht="15" x14ac:dyDescent="0.2">
      <c r="A506" s="39"/>
      <c r="B506" s="42">
        <v>4</v>
      </c>
      <c r="C506" s="39" t="s">
        <v>598</v>
      </c>
      <c r="D506" s="41"/>
      <c r="E506" s="46"/>
      <c r="F506" s="42"/>
      <c r="G506" s="46"/>
      <c r="H506" s="42"/>
      <c r="I506" s="42"/>
      <c r="J506" s="42"/>
      <c r="K506" s="42"/>
      <c r="L506" s="47">
        <f>0</f>
        <v>0</v>
      </c>
    </row>
    <row r="507" spans="1:83" ht="14.25" x14ac:dyDescent="0.2">
      <c r="A507" s="40"/>
      <c r="B507" s="40" t="str">
        <f>EtalonRes!I100</f>
        <v>16.2.01.02</v>
      </c>
      <c r="C507" s="48" t="str">
        <f>EtalonRes!K100</f>
        <v>Земля растительная</v>
      </c>
      <c r="D507" s="49" t="str">
        <f>EtalonRes!O100</f>
        <v>м3</v>
      </c>
      <c r="E507" s="50">
        <f>EtalonRes!X100</f>
        <v>0.3</v>
      </c>
      <c r="F507" s="50">
        <f>ROUND(0,7)</f>
        <v>0</v>
      </c>
      <c r="G507" s="50">
        <f>ROUND(EtalonRes!AG100*Source!I343, 7)</f>
        <v>0</v>
      </c>
      <c r="H507" s="51"/>
      <c r="I507" s="52"/>
      <c r="J507" s="51"/>
      <c r="K507" s="52"/>
      <c r="L507" s="51"/>
    </row>
    <row r="508" spans="1:83" ht="15" x14ac:dyDescent="0.2">
      <c r="A508" s="40"/>
      <c r="B508" s="40"/>
      <c r="C508" s="54" t="s">
        <v>599</v>
      </c>
      <c r="D508" s="41"/>
      <c r="E508" s="42"/>
      <c r="F508" s="42"/>
      <c r="G508" s="42"/>
      <c r="H508" s="44"/>
      <c r="I508" s="43"/>
      <c r="J508" s="44"/>
      <c r="K508" s="43"/>
      <c r="L508" s="44">
        <f>L500+L502+L503+L506</f>
        <v>2030.1599999999999</v>
      </c>
    </row>
    <row r="509" spans="1:83" ht="14.25" x14ac:dyDescent="0.2">
      <c r="A509" s="40"/>
      <c r="B509" s="40"/>
      <c r="C509" s="40" t="s">
        <v>600</v>
      </c>
      <c r="D509" s="41"/>
      <c r="E509" s="42"/>
      <c r="F509" s="42"/>
      <c r="G509" s="42"/>
      <c r="H509" s="44"/>
      <c r="I509" s="43"/>
      <c r="J509" s="44"/>
      <c r="K509" s="43"/>
      <c r="L509" s="44">
        <f>SUM(AR499:AR512)+SUM(AS499:AS512)+SUM(AT499:AT512)+SUM(AU499:AU512)+SUM(AV499:AV512)</f>
        <v>1890.54</v>
      </c>
    </row>
    <row r="510" spans="1:83" ht="14.25" x14ac:dyDescent="0.2">
      <c r="A510" s="40"/>
      <c r="B510" s="40" t="s">
        <v>183</v>
      </c>
      <c r="C510" s="40" t="s">
        <v>654</v>
      </c>
      <c r="D510" s="41" t="s">
        <v>602</v>
      </c>
      <c r="E510" s="42">
        <f>Source!BZ343</f>
        <v>102</v>
      </c>
      <c r="F510" s="42"/>
      <c r="G510" s="42">
        <f>Source!AT343</f>
        <v>102</v>
      </c>
      <c r="H510" s="44"/>
      <c r="I510" s="43"/>
      <c r="J510" s="44"/>
      <c r="K510" s="43"/>
      <c r="L510" s="44">
        <f>SUM(AZ499:AZ512)</f>
        <v>1928.35</v>
      </c>
    </row>
    <row r="511" spans="1:83" ht="14.25" x14ac:dyDescent="0.2">
      <c r="A511" s="48"/>
      <c r="B511" s="48" t="s">
        <v>184</v>
      </c>
      <c r="C511" s="48" t="s">
        <v>655</v>
      </c>
      <c r="D511" s="49" t="s">
        <v>602</v>
      </c>
      <c r="E511" s="50">
        <f>Source!CA343</f>
        <v>54</v>
      </c>
      <c r="F511" s="50"/>
      <c r="G511" s="50">
        <f>Source!AU343</f>
        <v>54</v>
      </c>
      <c r="H511" s="51"/>
      <c r="I511" s="52"/>
      <c r="J511" s="51"/>
      <c r="K511" s="52"/>
      <c r="L511" s="51">
        <f>SUM(BA499:BA512)</f>
        <v>1020.89</v>
      </c>
    </row>
    <row r="512" spans="1:83" ht="15" x14ac:dyDescent="0.2">
      <c r="C512" s="79" t="s">
        <v>604</v>
      </c>
      <c r="D512" s="79"/>
      <c r="E512" s="79"/>
      <c r="F512" s="79"/>
      <c r="G512" s="79"/>
      <c r="H512" s="79"/>
      <c r="I512" s="80">
        <f>K512/E499</f>
        <v>4979.4000000000005</v>
      </c>
      <c r="J512" s="80"/>
      <c r="K512" s="80">
        <f>L500+L502+L506+L510+L511+L503</f>
        <v>4979.4000000000005</v>
      </c>
      <c r="L512" s="80"/>
      <c r="AD512">
        <f>ROUND((Source!AT343/100)*((ROUND(SUMIF(SmtRes!AQ97:'SmtRes'!AQ100,"=1",SmtRes!AD97:'SmtRes'!AD100)*Source!I343, 2)+ROUND(SUMIF(SmtRes!AQ97:'SmtRes'!AQ100,"=1",SmtRes!AC97:'SmtRes'!AC100)*Source!I343, 2))), 2)</f>
        <v>913.23</v>
      </c>
      <c r="AE512">
        <f>ROUND((Source!AU343/100)*((ROUND(SUMIF(SmtRes!AQ97:'SmtRes'!AQ100,"=1",SmtRes!AD97:'SmtRes'!AD100)*Source!I343, 2)+ROUND(SUMIF(SmtRes!AQ97:'SmtRes'!AQ100,"=1",SmtRes!AC97:'SmtRes'!AC100)*Source!I343, 2))), 2)</f>
        <v>483.47</v>
      </c>
      <c r="AN512" s="53">
        <f>L500+L502+L506+L510+L511+L503</f>
        <v>4979.4000000000005</v>
      </c>
      <c r="AO512" s="53">
        <f>L502</f>
        <v>139.61999999999998</v>
      </c>
      <c r="AQ512" t="s">
        <v>605</v>
      </c>
      <c r="AR512" s="53">
        <f>L500</f>
        <v>1768.02</v>
      </c>
      <c r="AT512" s="53">
        <f>L503</f>
        <v>122.52</v>
      </c>
      <c r="AV512" t="s">
        <v>605</v>
      </c>
      <c r="AW512" s="53">
        <f>L506</f>
        <v>0</v>
      </c>
      <c r="AZ512">
        <f>Source!X343</f>
        <v>1928.35</v>
      </c>
      <c r="BA512">
        <f>Source!Y343</f>
        <v>1020.89</v>
      </c>
      <c r="CD512">
        <v>1</v>
      </c>
    </row>
    <row r="513" spans="1:83" ht="106.5" x14ac:dyDescent="0.2">
      <c r="A513" s="38" t="s">
        <v>238</v>
      </c>
      <c r="B513" s="40" t="s">
        <v>683</v>
      </c>
      <c r="C513" s="40" t="s">
        <v>684</v>
      </c>
      <c r="D513" s="41" t="str">
        <f>Source!H344</f>
        <v>ШТ</v>
      </c>
      <c r="E513" s="42">
        <f>Source!K344</f>
        <v>1</v>
      </c>
      <c r="F513" s="42"/>
      <c r="G513" s="42">
        <f>Source!I344</f>
        <v>1</v>
      </c>
      <c r="H513" s="44"/>
      <c r="I513" s="43"/>
      <c r="J513" s="44"/>
      <c r="K513" s="43"/>
      <c r="L513" s="44"/>
    </row>
    <row r="514" spans="1:83" ht="15" x14ac:dyDescent="0.2">
      <c r="A514" s="39"/>
      <c r="B514" s="42">
        <v>1</v>
      </c>
      <c r="C514" s="39" t="s">
        <v>597</v>
      </c>
      <c r="D514" s="41" t="s">
        <v>507</v>
      </c>
      <c r="E514" s="46"/>
      <c r="F514" s="42"/>
      <c r="G514" s="46">
        <f>Source!U344</f>
        <v>6.89</v>
      </c>
      <c r="H514" s="42"/>
      <c r="I514" s="42"/>
      <c r="J514" s="42"/>
      <c r="K514" s="42"/>
      <c r="L514" s="47">
        <f>SUM(L515:L515)-SUMIF(CE515:CE515, 1, L515:L515)</f>
        <v>2047.34</v>
      </c>
    </row>
    <row r="515" spans="1:83" ht="28.5" x14ac:dyDescent="0.2">
      <c r="A515" s="40"/>
      <c r="B515" s="40" t="s">
        <v>512</v>
      </c>
      <c r="C515" s="40" t="s">
        <v>513</v>
      </c>
      <c r="D515" s="41" t="s">
        <v>507</v>
      </c>
      <c r="E515" s="42">
        <v>6.89</v>
      </c>
      <c r="F515" s="42"/>
      <c r="G515" s="42">
        <f>SmtRes!CX101</f>
        <v>6.89</v>
      </c>
      <c r="H515" s="44"/>
      <c r="I515" s="43"/>
      <c r="J515" s="44">
        <f>SmtRes!CZ101</f>
        <v>417.34</v>
      </c>
      <c r="K515" s="43">
        <f>ROUND(0.712,7)</f>
        <v>0.71199999999999997</v>
      </c>
      <c r="L515" s="44">
        <f>SmtRes!DI101</f>
        <v>2047.34</v>
      </c>
    </row>
    <row r="516" spans="1:83" ht="15" x14ac:dyDescent="0.2">
      <c r="A516" s="39"/>
      <c r="B516" s="42">
        <v>2</v>
      </c>
      <c r="C516" s="39" t="s">
        <v>630</v>
      </c>
      <c r="D516" s="41"/>
      <c r="E516" s="46"/>
      <c r="F516" s="42"/>
      <c r="G516" s="46"/>
      <c r="H516" s="42"/>
      <c r="I516" s="42"/>
      <c r="J516" s="42"/>
      <c r="K516" s="42"/>
      <c r="L516" s="47">
        <f>SUM(L517:L519)-SUMIF(CE517:CE519, 1, L517:L519)</f>
        <v>159.00999999999993</v>
      </c>
    </row>
    <row r="517" spans="1:83" ht="15" x14ac:dyDescent="0.2">
      <c r="A517" s="39"/>
      <c r="B517" s="42"/>
      <c r="C517" s="39" t="s">
        <v>632</v>
      </c>
      <c r="D517" s="41" t="s">
        <v>507</v>
      </c>
      <c r="E517" s="46"/>
      <c r="F517" s="42"/>
      <c r="G517" s="46">
        <f>Source!V344</f>
        <v>0.29192000000000001</v>
      </c>
      <c r="H517" s="42"/>
      <c r="I517" s="42"/>
      <c r="J517" s="42"/>
      <c r="K517" s="42"/>
      <c r="L517" s="47">
        <f>SUMIF(CE518:CE519, 1, L518:L519)</f>
        <v>139.53</v>
      </c>
      <c r="CE517">
        <v>1</v>
      </c>
    </row>
    <row r="518" spans="1:83" ht="28.5" x14ac:dyDescent="0.2">
      <c r="A518" s="40"/>
      <c r="B518" s="40" t="s">
        <v>534</v>
      </c>
      <c r="C518" s="40" t="s">
        <v>536</v>
      </c>
      <c r="D518" s="41" t="s">
        <v>524</v>
      </c>
      <c r="E518" s="42">
        <v>0.41</v>
      </c>
      <c r="F518" s="42">
        <f>ROUND(0.712,7)</f>
        <v>0.71199999999999997</v>
      </c>
      <c r="G518" s="42">
        <f>SmtRes!CX103</f>
        <v>0.29192000000000001</v>
      </c>
      <c r="H518" s="44"/>
      <c r="I518" s="43"/>
      <c r="J518" s="44">
        <f>SmtRes!CZ103</f>
        <v>544.70000000000005</v>
      </c>
      <c r="K518" s="43"/>
      <c r="L518" s="44">
        <f>SmtRes!DG103</f>
        <v>159.01</v>
      </c>
    </row>
    <row r="519" spans="1:83" ht="28.5" x14ac:dyDescent="0.2">
      <c r="A519" s="40"/>
      <c r="B519" s="40" t="s">
        <v>537</v>
      </c>
      <c r="C519" s="40" t="s">
        <v>678</v>
      </c>
      <c r="D519" s="41" t="s">
        <v>507</v>
      </c>
      <c r="E519" s="42">
        <f>SmtRes!DO103*SmtRes!AT103</f>
        <v>0.41</v>
      </c>
      <c r="F519" s="42">
        <f>ROUND(0.712,7)</f>
        <v>0.71199999999999997</v>
      </c>
      <c r="G519" s="42">
        <f>SmtRes!DO103*SmtRes!CX103</f>
        <v>0.29192000000000001</v>
      </c>
      <c r="H519" s="44"/>
      <c r="I519" s="43"/>
      <c r="J519" s="44">
        <f>ROUND(SmtRes!AG103/SmtRes!DO103, 2)</f>
        <v>477.98</v>
      </c>
      <c r="K519" s="43"/>
      <c r="L519" s="44">
        <f>SmtRes!DH103</f>
        <v>139.53</v>
      </c>
      <c r="CE519">
        <v>1</v>
      </c>
    </row>
    <row r="520" spans="1:83" ht="15" x14ac:dyDescent="0.2">
      <c r="A520" s="39"/>
      <c r="B520" s="42">
        <v>4</v>
      </c>
      <c r="C520" s="39" t="s">
        <v>598</v>
      </c>
      <c r="D520" s="41"/>
      <c r="E520" s="46"/>
      <c r="F520" s="42"/>
      <c r="G520" s="46"/>
      <c r="H520" s="42"/>
      <c r="I520" s="42"/>
      <c r="J520" s="42"/>
      <c r="K520" s="42"/>
      <c r="L520" s="47">
        <f>0</f>
        <v>0</v>
      </c>
    </row>
    <row r="521" spans="1:83" ht="14.25" x14ac:dyDescent="0.2">
      <c r="A521" s="40"/>
      <c r="B521" s="40" t="str">
        <f>EtalonRes!I104</f>
        <v>16.2.01.02</v>
      </c>
      <c r="C521" s="48" t="str">
        <f>EtalonRes!K104</f>
        <v>Земля растительная</v>
      </c>
      <c r="D521" s="49" t="str">
        <f>EtalonRes!O104</f>
        <v>м3</v>
      </c>
      <c r="E521" s="50">
        <f>EtalonRes!X104</f>
        <v>0.35</v>
      </c>
      <c r="F521" s="50">
        <f>ROUND(0,7)</f>
        <v>0</v>
      </c>
      <c r="G521" s="50">
        <f>ROUND(EtalonRes!AG104*Source!I344, 7)</f>
        <v>0</v>
      </c>
      <c r="H521" s="51"/>
      <c r="I521" s="52"/>
      <c r="J521" s="51"/>
      <c r="K521" s="52"/>
      <c r="L521" s="51"/>
    </row>
    <row r="522" spans="1:83" ht="15" x14ac:dyDescent="0.2">
      <c r="A522" s="40"/>
      <c r="B522" s="40"/>
      <c r="C522" s="54" t="s">
        <v>599</v>
      </c>
      <c r="D522" s="41"/>
      <c r="E522" s="42"/>
      <c r="F522" s="42"/>
      <c r="G522" s="42"/>
      <c r="H522" s="44"/>
      <c r="I522" s="43"/>
      <c r="J522" s="44"/>
      <c r="K522" s="43"/>
      <c r="L522" s="44">
        <f>L514+L516+L517+L520</f>
        <v>2345.88</v>
      </c>
    </row>
    <row r="523" spans="1:83" ht="14.25" x14ac:dyDescent="0.2">
      <c r="A523" s="40"/>
      <c r="B523" s="40"/>
      <c r="C523" s="40" t="s">
        <v>600</v>
      </c>
      <c r="D523" s="41"/>
      <c r="E523" s="42"/>
      <c r="F523" s="42"/>
      <c r="G523" s="42"/>
      <c r="H523" s="44"/>
      <c r="I523" s="43"/>
      <c r="J523" s="44"/>
      <c r="K523" s="43"/>
      <c r="L523" s="44">
        <f>SUM(AR513:AR526)+SUM(AS513:AS526)+SUM(AT513:AT526)+SUM(AU513:AU526)+SUM(AV513:AV526)</f>
        <v>2186.87</v>
      </c>
    </row>
    <row r="524" spans="1:83" ht="14.25" x14ac:dyDescent="0.2">
      <c r="A524" s="40"/>
      <c r="B524" s="40" t="s">
        <v>183</v>
      </c>
      <c r="C524" s="40" t="s">
        <v>654</v>
      </c>
      <c r="D524" s="41" t="s">
        <v>602</v>
      </c>
      <c r="E524" s="42">
        <f>Source!BZ344</f>
        <v>102</v>
      </c>
      <c r="F524" s="42"/>
      <c r="G524" s="42">
        <f>Source!AT344</f>
        <v>102</v>
      </c>
      <c r="H524" s="44"/>
      <c r="I524" s="43"/>
      <c r="J524" s="44"/>
      <c r="K524" s="43"/>
      <c r="L524" s="44">
        <f>SUM(AZ513:AZ526)</f>
        <v>2230.61</v>
      </c>
    </row>
    <row r="525" spans="1:83" ht="14.25" x14ac:dyDescent="0.2">
      <c r="A525" s="48"/>
      <c r="B525" s="48" t="s">
        <v>184</v>
      </c>
      <c r="C525" s="48" t="s">
        <v>655</v>
      </c>
      <c r="D525" s="49" t="s">
        <v>602</v>
      </c>
      <c r="E525" s="50">
        <f>Source!CA344</f>
        <v>54</v>
      </c>
      <c r="F525" s="50"/>
      <c r="G525" s="50">
        <f>Source!AU344</f>
        <v>54</v>
      </c>
      <c r="H525" s="51"/>
      <c r="I525" s="52"/>
      <c r="J525" s="51"/>
      <c r="K525" s="52"/>
      <c r="L525" s="51">
        <f>SUM(BA513:BA526)</f>
        <v>1180.9100000000001</v>
      </c>
    </row>
    <row r="526" spans="1:83" ht="15" x14ac:dyDescent="0.2">
      <c r="C526" s="79" t="s">
        <v>604</v>
      </c>
      <c r="D526" s="79"/>
      <c r="E526" s="79"/>
      <c r="F526" s="79"/>
      <c r="G526" s="79"/>
      <c r="H526" s="79"/>
      <c r="I526" s="80">
        <f>K526/E513</f>
        <v>5757.4</v>
      </c>
      <c r="J526" s="80"/>
      <c r="K526" s="80">
        <f>L514+L516+L520+L524+L525+L517</f>
        <v>5757.4</v>
      </c>
      <c r="L526" s="80"/>
      <c r="AD526">
        <f>ROUND((Source!AT344/100)*((ROUND(SUMIF(SmtRes!AQ101:'SmtRes'!AQ104,"=1",SmtRes!AD101:'SmtRes'!AD104)*Source!I344, 2)+ROUND(SUMIF(SmtRes!AQ101:'SmtRes'!AQ104,"=1",SmtRes!AC101:'SmtRes'!AC104)*Source!I344, 2))), 2)</f>
        <v>913.23</v>
      </c>
      <c r="AE526">
        <f>ROUND((Source!AU344/100)*((ROUND(SUMIF(SmtRes!AQ101:'SmtRes'!AQ104,"=1",SmtRes!AD101:'SmtRes'!AD104)*Source!I344, 2)+ROUND(SUMIF(SmtRes!AQ101:'SmtRes'!AQ104,"=1",SmtRes!AC101:'SmtRes'!AC104)*Source!I344, 2))), 2)</f>
        <v>483.47</v>
      </c>
      <c r="AN526" s="53">
        <f>L514+L516+L520+L524+L525+L517</f>
        <v>5757.4</v>
      </c>
      <c r="AO526" s="53">
        <f>L516</f>
        <v>159.00999999999993</v>
      </c>
      <c r="AQ526" t="s">
        <v>605</v>
      </c>
      <c r="AR526" s="53">
        <f>L514</f>
        <v>2047.34</v>
      </c>
      <c r="AT526" s="53">
        <f>L517</f>
        <v>139.53</v>
      </c>
      <c r="AV526" t="s">
        <v>605</v>
      </c>
      <c r="AW526" s="53">
        <f>L520</f>
        <v>0</v>
      </c>
      <c r="AZ526">
        <f>Source!X344</f>
        <v>2230.61</v>
      </c>
      <c r="BA526">
        <f>Source!Y344</f>
        <v>1180.9100000000001</v>
      </c>
      <c r="CD526">
        <v>1</v>
      </c>
    </row>
    <row r="527" spans="1:83" ht="106.5" x14ac:dyDescent="0.2">
      <c r="A527" s="38" t="s">
        <v>242</v>
      </c>
      <c r="B527" s="40" t="s">
        <v>685</v>
      </c>
      <c r="C527" s="40" t="s">
        <v>686</v>
      </c>
      <c r="D527" s="41" t="str">
        <f>Source!H345</f>
        <v>ШТ</v>
      </c>
      <c r="E527" s="42">
        <f>Source!K345</f>
        <v>1</v>
      </c>
      <c r="F527" s="42"/>
      <c r="G527" s="42">
        <f>Source!I345</f>
        <v>1</v>
      </c>
      <c r="H527" s="44"/>
      <c r="I527" s="43"/>
      <c r="J527" s="44"/>
      <c r="K527" s="43"/>
      <c r="L527" s="44"/>
    </row>
    <row r="528" spans="1:83" ht="15" x14ac:dyDescent="0.2">
      <c r="A528" s="39"/>
      <c r="B528" s="42">
        <v>1</v>
      </c>
      <c r="C528" s="39" t="s">
        <v>597</v>
      </c>
      <c r="D528" s="41" t="s">
        <v>507</v>
      </c>
      <c r="E528" s="46"/>
      <c r="F528" s="42"/>
      <c r="G528" s="46">
        <f>Source!U345</f>
        <v>7.82</v>
      </c>
      <c r="H528" s="42"/>
      <c r="I528" s="42"/>
      <c r="J528" s="42"/>
      <c r="K528" s="42"/>
      <c r="L528" s="47">
        <f>SUM(L529:L529)-SUMIF(CE529:CE529, 1, L529:L529)</f>
        <v>2323.6799999999998</v>
      </c>
    </row>
    <row r="529" spans="1:83" ht="28.5" x14ac:dyDescent="0.2">
      <c r="A529" s="40"/>
      <c r="B529" s="40" t="s">
        <v>512</v>
      </c>
      <c r="C529" s="40" t="s">
        <v>513</v>
      </c>
      <c r="D529" s="41" t="s">
        <v>507</v>
      </c>
      <c r="E529" s="42">
        <v>7.82</v>
      </c>
      <c r="F529" s="42"/>
      <c r="G529" s="42">
        <f>SmtRes!CX105</f>
        <v>7.82</v>
      </c>
      <c r="H529" s="44"/>
      <c r="I529" s="43"/>
      <c r="J529" s="44">
        <f>SmtRes!CZ105</f>
        <v>417.34</v>
      </c>
      <c r="K529" s="43">
        <f>ROUND(0.712,7)</f>
        <v>0.71199999999999997</v>
      </c>
      <c r="L529" s="44">
        <f>SmtRes!DI105</f>
        <v>2323.6799999999998</v>
      </c>
    </row>
    <row r="530" spans="1:83" ht="15" x14ac:dyDescent="0.2">
      <c r="A530" s="39"/>
      <c r="B530" s="42">
        <v>2</v>
      </c>
      <c r="C530" s="39" t="s">
        <v>630</v>
      </c>
      <c r="D530" s="41"/>
      <c r="E530" s="46"/>
      <c r="F530" s="42"/>
      <c r="G530" s="46"/>
      <c r="H530" s="42"/>
      <c r="I530" s="42"/>
      <c r="J530" s="42"/>
      <c r="K530" s="42"/>
      <c r="L530" s="47">
        <f>SUM(L531:L533)-SUMIF(CE531:CE533, 1, L531:L533)</f>
        <v>182.28000000000003</v>
      </c>
    </row>
    <row r="531" spans="1:83" ht="15" x14ac:dyDescent="0.2">
      <c r="A531" s="39"/>
      <c r="B531" s="42"/>
      <c r="C531" s="39" t="s">
        <v>632</v>
      </c>
      <c r="D531" s="41" t="s">
        <v>507</v>
      </c>
      <c r="E531" s="46"/>
      <c r="F531" s="42"/>
      <c r="G531" s="46">
        <f>Source!V345</f>
        <v>0.33463999999999999</v>
      </c>
      <c r="H531" s="42"/>
      <c r="I531" s="42"/>
      <c r="J531" s="42"/>
      <c r="K531" s="42"/>
      <c r="L531" s="47">
        <f>SUMIF(CE532:CE533, 1, L532:L533)</f>
        <v>159.94999999999999</v>
      </c>
      <c r="CE531">
        <v>1</v>
      </c>
    </row>
    <row r="532" spans="1:83" ht="28.5" x14ac:dyDescent="0.2">
      <c r="A532" s="40"/>
      <c r="B532" s="40" t="s">
        <v>534</v>
      </c>
      <c r="C532" s="40" t="s">
        <v>536</v>
      </c>
      <c r="D532" s="41" t="s">
        <v>524</v>
      </c>
      <c r="E532" s="42">
        <v>0.47</v>
      </c>
      <c r="F532" s="42">
        <f>ROUND(0.712,7)</f>
        <v>0.71199999999999997</v>
      </c>
      <c r="G532" s="42">
        <f>SmtRes!CX107</f>
        <v>0.33463999999999999</v>
      </c>
      <c r="H532" s="44"/>
      <c r="I532" s="43"/>
      <c r="J532" s="44">
        <f>SmtRes!CZ107</f>
        <v>544.70000000000005</v>
      </c>
      <c r="K532" s="43"/>
      <c r="L532" s="44">
        <f>SmtRes!DG107</f>
        <v>182.28</v>
      </c>
    </row>
    <row r="533" spans="1:83" ht="28.5" x14ac:dyDescent="0.2">
      <c r="A533" s="40"/>
      <c r="B533" s="40" t="s">
        <v>537</v>
      </c>
      <c r="C533" s="40" t="s">
        <v>678</v>
      </c>
      <c r="D533" s="41" t="s">
        <v>507</v>
      </c>
      <c r="E533" s="42">
        <f>SmtRes!DO107*SmtRes!AT107</f>
        <v>0.47</v>
      </c>
      <c r="F533" s="42">
        <f>ROUND(0.712,7)</f>
        <v>0.71199999999999997</v>
      </c>
      <c r="G533" s="42">
        <f>SmtRes!DO107*SmtRes!CX107</f>
        <v>0.33463999999999999</v>
      </c>
      <c r="H533" s="44"/>
      <c r="I533" s="43"/>
      <c r="J533" s="44">
        <f>ROUND(SmtRes!AG107/SmtRes!DO107, 2)</f>
        <v>477.98</v>
      </c>
      <c r="K533" s="43"/>
      <c r="L533" s="44">
        <f>SmtRes!DH107</f>
        <v>159.94999999999999</v>
      </c>
      <c r="CE533">
        <v>1</v>
      </c>
    </row>
    <row r="534" spans="1:83" ht="15" x14ac:dyDescent="0.2">
      <c r="A534" s="39"/>
      <c r="B534" s="42">
        <v>4</v>
      </c>
      <c r="C534" s="39" t="s">
        <v>598</v>
      </c>
      <c r="D534" s="41"/>
      <c r="E534" s="46"/>
      <c r="F534" s="42"/>
      <c r="G534" s="46"/>
      <c r="H534" s="42"/>
      <c r="I534" s="42"/>
      <c r="J534" s="42"/>
      <c r="K534" s="42"/>
      <c r="L534" s="47">
        <f>0</f>
        <v>0</v>
      </c>
    </row>
    <row r="535" spans="1:83" ht="14.25" x14ac:dyDescent="0.2">
      <c r="A535" s="40"/>
      <c r="B535" s="40" t="str">
        <f>EtalonRes!I108</f>
        <v>16.2.01.02</v>
      </c>
      <c r="C535" s="48" t="str">
        <f>EtalonRes!K108</f>
        <v>Земля растительная</v>
      </c>
      <c r="D535" s="49" t="str">
        <f>EtalonRes!O108</f>
        <v>м3</v>
      </c>
      <c r="E535" s="50">
        <f>EtalonRes!X108</f>
        <v>0.4</v>
      </c>
      <c r="F535" s="50">
        <f>ROUND(0,7)</f>
        <v>0</v>
      </c>
      <c r="G535" s="50">
        <f>ROUND(EtalonRes!AG108*Source!I345, 7)</f>
        <v>0</v>
      </c>
      <c r="H535" s="51"/>
      <c r="I535" s="52"/>
      <c r="J535" s="51"/>
      <c r="K535" s="52"/>
      <c r="L535" s="51"/>
    </row>
    <row r="536" spans="1:83" ht="15" x14ac:dyDescent="0.2">
      <c r="A536" s="40"/>
      <c r="B536" s="40"/>
      <c r="C536" s="54" t="s">
        <v>599</v>
      </c>
      <c r="D536" s="41"/>
      <c r="E536" s="42"/>
      <c r="F536" s="42"/>
      <c r="G536" s="42"/>
      <c r="H536" s="44"/>
      <c r="I536" s="43"/>
      <c r="J536" s="44"/>
      <c r="K536" s="43"/>
      <c r="L536" s="44">
        <f>L528+L530+L531+L534</f>
        <v>2665.91</v>
      </c>
    </row>
    <row r="537" spans="1:83" ht="14.25" x14ac:dyDescent="0.2">
      <c r="A537" s="40"/>
      <c r="B537" s="40"/>
      <c r="C537" s="40" t="s">
        <v>600</v>
      </c>
      <c r="D537" s="41"/>
      <c r="E537" s="42"/>
      <c r="F537" s="42"/>
      <c r="G537" s="42"/>
      <c r="H537" s="44"/>
      <c r="I537" s="43"/>
      <c r="J537" s="44"/>
      <c r="K537" s="43"/>
      <c r="L537" s="44">
        <f>SUM(AR527:AR540)+SUM(AS527:AS540)+SUM(AT527:AT540)+SUM(AU527:AU540)+SUM(AV527:AV540)</f>
        <v>2483.6299999999997</v>
      </c>
    </row>
    <row r="538" spans="1:83" ht="14.25" x14ac:dyDescent="0.2">
      <c r="A538" s="40"/>
      <c r="B538" s="40" t="s">
        <v>183</v>
      </c>
      <c r="C538" s="40" t="s">
        <v>654</v>
      </c>
      <c r="D538" s="41" t="s">
        <v>602</v>
      </c>
      <c r="E538" s="42">
        <f>Source!BZ345</f>
        <v>102</v>
      </c>
      <c r="F538" s="42"/>
      <c r="G538" s="42">
        <f>Source!AT345</f>
        <v>102</v>
      </c>
      <c r="H538" s="44"/>
      <c r="I538" s="43"/>
      <c r="J538" s="44"/>
      <c r="K538" s="43"/>
      <c r="L538" s="44">
        <f>SUM(AZ527:AZ540)</f>
        <v>2533.3000000000002</v>
      </c>
    </row>
    <row r="539" spans="1:83" ht="14.25" x14ac:dyDescent="0.2">
      <c r="A539" s="48"/>
      <c r="B539" s="48" t="s">
        <v>184</v>
      </c>
      <c r="C539" s="48" t="s">
        <v>655</v>
      </c>
      <c r="D539" s="49" t="s">
        <v>602</v>
      </c>
      <c r="E539" s="50">
        <f>Source!CA345</f>
        <v>54</v>
      </c>
      <c r="F539" s="50"/>
      <c r="G539" s="50">
        <f>Source!AU345</f>
        <v>54</v>
      </c>
      <c r="H539" s="51"/>
      <c r="I539" s="52"/>
      <c r="J539" s="51"/>
      <c r="K539" s="52"/>
      <c r="L539" s="51">
        <f>SUM(BA527:BA540)</f>
        <v>1341.16</v>
      </c>
    </row>
    <row r="540" spans="1:83" ht="15" x14ac:dyDescent="0.2">
      <c r="C540" s="79" t="s">
        <v>604</v>
      </c>
      <c r="D540" s="79"/>
      <c r="E540" s="79"/>
      <c r="F540" s="79"/>
      <c r="G540" s="79"/>
      <c r="H540" s="79"/>
      <c r="I540" s="80">
        <f>K540/E527</f>
        <v>6540.37</v>
      </c>
      <c r="J540" s="80"/>
      <c r="K540" s="80">
        <f>L528+L530+L534+L538+L539+L531</f>
        <v>6540.37</v>
      </c>
      <c r="L540" s="80"/>
      <c r="AD540">
        <f>ROUND((Source!AT345/100)*((ROUND(SUMIF(SmtRes!AQ105:'SmtRes'!AQ108,"=1",SmtRes!AD105:'SmtRes'!AD108)*Source!I345, 2)+ROUND(SUMIF(SmtRes!AQ105:'SmtRes'!AQ108,"=1",SmtRes!AC105:'SmtRes'!AC108)*Source!I345, 2))), 2)</f>
        <v>913.23</v>
      </c>
      <c r="AE540">
        <f>ROUND((Source!AU345/100)*((ROUND(SUMIF(SmtRes!AQ105:'SmtRes'!AQ108,"=1",SmtRes!AD105:'SmtRes'!AD108)*Source!I345, 2)+ROUND(SUMIF(SmtRes!AQ105:'SmtRes'!AQ108,"=1",SmtRes!AC105:'SmtRes'!AC108)*Source!I345, 2))), 2)</f>
        <v>483.47</v>
      </c>
      <c r="AN540" s="53">
        <f>L528+L530+L534+L538+L539+L531</f>
        <v>6540.37</v>
      </c>
      <c r="AO540" s="53">
        <f>L530</f>
        <v>182.28000000000003</v>
      </c>
      <c r="AQ540" t="s">
        <v>605</v>
      </c>
      <c r="AR540" s="53">
        <f>L528</f>
        <v>2323.6799999999998</v>
      </c>
      <c r="AT540" s="53">
        <f>L531</f>
        <v>159.94999999999999</v>
      </c>
      <c r="AV540" t="s">
        <v>605</v>
      </c>
      <c r="AW540" s="53">
        <f>L534</f>
        <v>0</v>
      </c>
      <c r="AZ540">
        <f>Source!X345</f>
        <v>2533.3000000000002</v>
      </c>
      <c r="BA540">
        <f>Source!Y345</f>
        <v>1341.16</v>
      </c>
      <c r="CD540">
        <v>1</v>
      </c>
    </row>
    <row r="541" spans="1:83" ht="106.5" x14ac:dyDescent="0.2">
      <c r="A541" s="38" t="s">
        <v>246</v>
      </c>
      <c r="B541" s="40" t="s">
        <v>687</v>
      </c>
      <c r="C541" s="40" t="s">
        <v>688</v>
      </c>
      <c r="D541" s="41" t="str">
        <f>Source!H346</f>
        <v>ШТ</v>
      </c>
      <c r="E541" s="42">
        <f>Source!K346</f>
        <v>1</v>
      </c>
      <c r="F541" s="42"/>
      <c r="G541" s="42">
        <f>Source!I346</f>
        <v>1</v>
      </c>
      <c r="H541" s="44"/>
      <c r="I541" s="43"/>
      <c r="J541" s="44"/>
      <c r="K541" s="43"/>
      <c r="L541" s="44"/>
    </row>
    <row r="542" spans="1:83" ht="15" x14ac:dyDescent="0.2">
      <c r="A542" s="39"/>
      <c r="B542" s="42">
        <v>1</v>
      </c>
      <c r="C542" s="39" t="s">
        <v>597</v>
      </c>
      <c r="D542" s="41" t="s">
        <v>507</v>
      </c>
      <c r="E542" s="46"/>
      <c r="F542" s="42"/>
      <c r="G542" s="46">
        <f>Source!U346</f>
        <v>8.7799999999999994</v>
      </c>
      <c r="H542" s="42"/>
      <c r="I542" s="42"/>
      <c r="J542" s="42"/>
      <c r="K542" s="42"/>
      <c r="L542" s="47">
        <f>SUM(L543:L543)-SUMIF(CE543:CE543, 1, L543:L543)</f>
        <v>2608.94</v>
      </c>
    </row>
    <row r="543" spans="1:83" ht="28.5" x14ac:dyDescent="0.2">
      <c r="A543" s="40"/>
      <c r="B543" s="40" t="s">
        <v>512</v>
      </c>
      <c r="C543" s="40" t="s">
        <v>513</v>
      </c>
      <c r="D543" s="41" t="s">
        <v>507</v>
      </c>
      <c r="E543" s="42">
        <v>8.7799999999999994</v>
      </c>
      <c r="F543" s="42"/>
      <c r="G543" s="42">
        <f>SmtRes!CX109</f>
        <v>8.7799999999999994</v>
      </c>
      <c r="H543" s="44"/>
      <c r="I543" s="43"/>
      <c r="J543" s="44">
        <f>SmtRes!CZ109</f>
        <v>417.34</v>
      </c>
      <c r="K543" s="43">
        <f>ROUND(0.712,7)</f>
        <v>0.71199999999999997</v>
      </c>
      <c r="L543" s="44">
        <f>SmtRes!DI109</f>
        <v>2608.94</v>
      </c>
    </row>
    <row r="544" spans="1:83" ht="15" x14ac:dyDescent="0.2">
      <c r="A544" s="39"/>
      <c r="B544" s="42">
        <v>2</v>
      </c>
      <c r="C544" s="39" t="s">
        <v>630</v>
      </c>
      <c r="D544" s="41"/>
      <c r="E544" s="46"/>
      <c r="F544" s="42"/>
      <c r="G544" s="46"/>
      <c r="H544" s="42"/>
      <c r="I544" s="42"/>
      <c r="J544" s="42"/>
      <c r="K544" s="42"/>
      <c r="L544" s="47">
        <f>SUM(L545:L547)-SUMIF(CE545:CE547, 1, L545:L547)</f>
        <v>209.43</v>
      </c>
    </row>
    <row r="545" spans="1:83" ht="15" x14ac:dyDescent="0.2">
      <c r="A545" s="39"/>
      <c r="B545" s="42"/>
      <c r="C545" s="39" t="s">
        <v>632</v>
      </c>
      <c r="D545" s="41" t="s">
        <v>507</v>
      </c>
      <c r="E545" s="46"/>
      <c r="F545" s="42"/>
      <c r="G545" s="46">
        <f>Source!V346</f>
        <v>0.38447999999999999</v>
      </c>
      <c r="H545" s="42"/>
      <c r="I545" s="42"/>
      <c r="J545" s="42"/>
      <c r="K545" s="42"/>
      <c r="L545" s="47">
        <f>SUMIF(CE546:CE547, 1, L546:L547)</f>
        <v>183.77</v>
      </c>
      <c r="CE545">
        <v>1</v>
      </c>
    </row>
    <row r="546" spans="1:83" ht="28.5" x14ac:dyDescent="0.2">
      <c r="A546" s="40"/>
      <c r="B546" s="40" t="s">
        <v>534</v>
      </c>
      <c r="C546" s="40" t="s">
        <v>536</v>
      </c>
      <c r="D546" s="41" t="s">
        <v>524</v>
      </c>
      <c r="E546" s="42">
        <v>0.54</v>
      </c>
      <c r="F546" s="42">
        <f>ROUND(0.712,7)</f>
        <v>0.71199999999999997</v>
      </c>
      <c r="G546" s="42">
        <f>SmtRes!CX111</f>
        <v>0.38447999999999999</v>
      </c>
      <c r="H546" s="44"/>
      <c r="I546" s="43"/>
      <c r="J546" s="44">
        <f>SmtRes!CZ111</f>
        <v>544.70000000000005</v>
      </c>
      <c r="K546" s="43"/>
      <c r="L546" s="44">
        <f>SmtRes!DG111</f>
        <v>209.43</v>
      </c>
    </row>
    <row r="547" spans="1:83" ht="28.5" x14ac:dyDescent="0.2">
      <c r="A547" s="40"/>
      <c r="B547" s="40" t="s">
        <v>537</v>
      </c>
      <c r="C547" s="40" t="s">
        <v>678</v>
      </c>
      <c r="D547" s="41" t="s">
        <v>507</v>
      </c>
      <c r="E547" s="42">
        <f>SmtRes!DO111*SmtRes!AT111</f>
        <v>0.54</v>
      </c>
      <c r="F547" s="42">
        <f>ROUND(0.712,7)</f>
        <v>0.71199999999999997</v>
      </c>
      <c r="G547" s="42">
        <f>SmtRes!DO111*SmtRes!CX111</f>
        <v>0.38447999999999999</v>
      </c>
      <c r="H547" s="44"/>
      <c r="I547" s="43"/>
      <c r="J547" s="44">
        <f>ROUND(SmtRes!AG111/SmtRes!DO111, 2)</f>
        <v>477.98</v>
      </c>
      <c r="K547" s="43"/>
      <c r="L547" s="44">
        <f>SmtRes!DH111</f>
        <v>183.77</v>
      </c>
      <c r="CE547">
        <v>1</v>
      </c>
    </row>
    <row r="548" spans="1:83" ht="15" x14ac:dyDescent="0.2">
      <c r="A548" s="39"/>
      <c r="B548" s="42">
        <v>4</v>
      </c>
      <c r="C548" s="39" t="s">
        <v>598</v>
      </c>
      <c r="D548" s="41"/>
      <c r="E548" s="46"/>
      <c r="F548" s="42"/>
      <c r="G548" s="46"/>
      <c r="H548" s="42"/>
      <c r="I548" s="42"/>
      <c r="J548" s="42"/>
      <c r="K548" s="42"/>
      <c r="L548" s="47">
        <f>0</f>
        <v>0</v>
      </c>
    </row>
    <row r="549" spans="1:83" ht="14.25" x14ac:dyDescent="0.2">
      <c r="A549" s="40"/>
      <c r="B549" s="40" t="str">
        <f>EtalonRes!I112</f>
        <v>16.2.01.02</v>
      </c>
      <c r="C549" s="48" t="str">
        <f>EtalonRes!K112</f>
        <v>Земля растительная</v>
      </c>
      <c r="D549" s="49" t="str">
        <f>EtalonRes!O112</f>
        <v>м3</v>
      </c>
      <c r="E549" s="50">
        <f>EtalonRes!X112</f>
        <v>0.45</v>
      </c>
      <c r="F549" s="50">
        <f>ROUND(0,7)</f>
        <v>0</v>
      </c>
      <c r="G549" s="50">
        <f>ROUND(EtalonRes!AG112*Source!I346, 7)</f>
        <v>0</v>
      </c>
      <c r="H549" s="51"/>
      <c r="I549" s="52"/>
      <c r="J549" s="51"/>
      <c r="K549" s="52"/>
      <c r="L549" s="51"/>
    </row>
    <row r="550" spans="1:83" ht="15" x14ac:dyDescent="0.2">
      <c r="A550" s="40"/>
      <c r="B550" s="40"/>
      <c r="C550" s="54" t="s">
        <v>599</v>
      </c>
      <c r="D550" s="41"/>
      <c r="E550" s="42"/>
      <c r="F550" s="42"/>
      <c r="G550" s="42"/>
      <c r="H550" s="44"/>
      <c r="I550" s="43"/>
      <c r="J550" s="44"/>
      <c r="K550" s="43"/>
      <c r="L550" s="44">
        <f>L542+L544+L545+L548</f>
        <v>3002.14</v>
      </c>
    </row>
    <row r="551" spans="1:83" ht="14.25" x14ac:dyDescent="0.2">
      <c r="A551" s="40"/>
      <c r="B551" s="40"/>
      <c r="C551" s="40" t="s">
        <v>600</v>
      </c>
      <c r="D551" s="41"/>
      <c r="E551" s="42"/>
      <c r="F551" s="42"/>
      <c r="G551" s="42"/>
      <c r="H551" s="44"/>
      <c r="I551" s="43"/>
      <c r="J551" s="44"/>
      <c r="K551" s="43"/>
      <c r="L551" s="44">
        <f>SUM(AR541:AR554)+SUM(AS541:AS554)+SUM(AT541:AT554)+SUM(AU541:AU554)+SUM(AV541:AV554)</f>
        <v>2792.71</v>
      </c>
    </row>
    <row r="552" spans="1:83" ht="14.25" x14ac:dyDescent="0.2">
      <c r="A552" s="40"/>
      <c r="B552" s="40" t="s">
        <v>183</v>
      </c>
      <c r="C552" s="40" t="s">
        <v>654</v>
      </c>
      <c r="D552" s="41" t="s">
        <v>602</v>
      </c>
      <c r="E552" s="42">
        <f>Source!BZ346</f>
        <v>102</v>
      </c>
      <c r="F552" s="42"/>
      <c r="G552" s="42">
        <f>Source!AT346</f>
        <v>102</v>
      </c>
      <c r="H552" s="44"/>
      <c r="I552" s="43"/>
      <c r="J552" s="44"/>
      <c r="K552" s="43"/>
      <c r="L552" s="44">
        <f>SUM(AZ541:AZ554)</f>
        <v>2848.56</v>
      </c>
    </row>
    <row r="553" spans="1:83" ht="14.25" x14ac:dyDescent="0.2">
      <c r="A553" s="48"/>
      <c r="B553" s="48" t="s">
        <v>184</v>
      </c>
      <c r="C553" s="48" t="s">
        <v>655</v>
      </c>
      <c r="D553" s="49" t="s">
        <v>602</v>
      </c>
      <c r="E553" s="50">
        <f>Source!CA346</f>
        <v>54</v>
      </c>
      <c r="F553" s="50"/>
      <c r="G553" s="50">
        <f>Source!AU346</f>
        <v>54</v>
      </c>
      <c r="H553" s="51"/>
      <c r="I553" s="52"/>
      <c r="J553" s="51"/>
      <c r="K553" s="52"/>
      <c r="L553" s="51">
        <f>SUM(BA541:BA554)</f>
        <v>1508.06</v>
      </c>
    </row>
    <row r="554" spans="1:83" ht="15" x14ac:dyDescent="0.2">
      <c r="C554" s="79" t="s">
        <v>604</v>
      </c>
      <c r="D554" s="79"/>
      <c r="E554" s="79"/>
      <c r="F554" s="79"/>
      <c r="G554" s="79"/>
      <c r="H554" s="79"/>
      <c r="I554" s="80">
        <f>K554/E541</f>
        <v>7358.76</v>
      </c>
      <c r="J554" s="80"/>
      <c r="K554" s="80">
        <f>L542+L544+L548+L552+L553+L545</f>
        <v>7358.76</v>
      </c>
      <c r="L554" s="80"/>
      <c r="AD554">
        <f>ROUND((Source!AT346/100)*((ROUND(SUMIF(SmtRes!AQ109:'SmtRes'!AQ112,"=1",SmtRes!AD109:'SmtRes'!AD112)*Source!I346, 2)+ROUND(SUMIF(SmtRes!AQ109:'SmtRes'!AQ112,"=1",SmtRes!AC109:'SmtRes'!AC112)*Source!I346, 2))), 2)</f>
        <v>913.23</v>
      </c>
      <c r="AE554">
        <f>ROUND((Source!AU346/100)*((ROUND(SUMIF(SmtRes!AQ109:'SmtRes'!AQ112,"=1",SmtRes!AD109:'SmtRes'!AD112)*Source!I346, 2)+ROUND(SUMIF(SmtRes!AQ109:'SmtRes'!AQ112,"=1",SmtRes!AC109:'SmtRes'!AC112)*Source!I346, 2))), 2)</f>
        <v>483.47</v>
      </c>
      <c r="AN554" s="53">
        <f>L542+L544+L548+L552+L553+L545</f>
        <v>7358.76</v>
      </c>
      <c r="AO554" s="53">
        <f>L544</f>
        <v>209.43</v>
      </c>
      <c r="AQ554" t="s">
        <v>605</v>
      </c>
      <c r="AR554" s="53">
        <f>L542</f>
        <v>2608.94</v>
      </c>
      <c r="AT554" s="53">
        <f>L545</f>
        <v>183.77</v>
      </c>
      <c r="AV554" t="s">
        <v>605</v>
      </c>
      <c r="AW554" s="53">
        <f>L548</f>
        <v>0</v>
      </c>
      <c r="AZ554">
        <f>Source!X346</f>
        <v>2848.56</v>
      </c>
      <c r="BA554">
        <f>Source!Y346</f>
        <v>1508.06</v>
      </c>
      <c r="CD554">
        <v>1</v>
      </c>
    </row>
    <row r="555" spans="1:83" ht="106.5" x14ac:dyDescent="0.2">
      <c r="A555" s="38" t="s">
        <v>250</v>
      </c>
      <c r="B555" s="40" t="s">
        <v>689</v>
      </c>
      <c r="C555" s="40" t="s">
        <v>690</v>
      </c>
      <c r="D555" s="41" t="str">
        <f>Source!H347</f>
        <v>ШТ</v>
      </c>
      <c r="E555" s="42">
        <f>Source!K347</f>
        <v>1</v>
      </c>
      <c r="F555" s="42"/>
      <c r="G555" s="42">
        <f>Source!I347</f>
        <v>1</v>
      </c>
      <c r="H555" s="44"/>
      <c r="I555" s="43"/>
      <c r="J555" s="44"/>
      <c r="K555" s="43"/>
      <c r="L555" s="44"/>
    </row>
    <row r="556" spans="1:83" ht="15" x14ac:dyDescent="0.2">
      <c r="A556" s="39"/>
      <c r="B556" s="42">
        <v>1</v>
      </c>
      <c r="C556" s="39" t="s">
        <v>597</v>
      </c>
      <c r="D556" s="41" t="s">
        <v>507</v>
      </c>
      <c r="E556" s="46"/>
      <c r="F556" s="42"/>
      <c r="G556" s="46">
        <f>Source!U347</f>
        <v>3.7</v>
      </c>
      <c r="H556" s="42"/>
      <c r="I556" s="42"/>
      <c r="J556" s="42"/>
      <c r="K556" s="42"/>
      <c r="L556" s="47">
        <f>SUM(L557:L557)-SUMIF(CE557:CE557, 1, L557:L557)</f>
        <v>1015.8</v>
      </c>
    </row>
    <row r="557" spans="1:83" ht="28.5" x14ac:dyDescent="0.2">
      <c r="A557" s="40"/>
      <c r="B557" s="40" t="s">
        <v>540</v>
      </c>
      <c r="C557" s="40" t="s">
        <v>541</v>
      </c>
      <c r="D557" s="41" t="s">
        <v>507</v>
      </c>
      <c r="E557" s="42">
        <v>3.7</v>
      </c>
      <c r="F557" s="42"/>
      <c r="G557" s="42">
        <f>SmtRes!CX113</f>
        <v>3.7</v>
      </c>
      <c r="H557" s="44"/>
      <c r="I557" s="43"/>
      <c r="J557" s="44">
        <f>SmtRes!CZ113</f>
        <v>385.59</v>
      </c>
      <c r="K557" s="43">
        <f>ROUND(0.712,7)</f>
        <v>0.71199999999999997</v>
      </c>
      <c r="L557" s="44">
        <f>SmtRes!DI113</f>
        <v>1015.8</v>
      </c>
    </row>
    <row r="558" spans="1:83" ht="15" x14ac:dyDescent="0.2">
      <c r="A558" s="39"/>
      <c r="B558" s="42">
        <v>2</v>
      </c>
      <c r="C558" s="39" t="s">
        <v>630</v>
      </c>
      <c r="D558" s="41"/>
      <c r="E558" s="46"/>
      <c r="F558" s="42"/>
      <c r="G558" s="46"/>
      <c r="H558" s="42"/>
      <c r="I558" s="42"/>
      <c r="J558" s="42"/>
      <c r="K558" s="42"/>
      <c r="L558" s="47">
        <f>SUM(L559:L561)-SUMIF(CE559:CE561, 1, L559:L561)</f>
        <v>11.630000000000003</v>
      </c>
    </row>
    <row r="559" spans="1:83" ht="15" x14ac:dyDescent="0.2">
      <c r="A559" s="39"/>
      <c r="B559" s="42"/>
      <c r="C559" s="39" t="s">
        <v>632</v>
      </c>
      <c r="D559" s="41" t="s">
        <v>507</v>
      </c>
      <c r="E559" s="46"/>
      <c r="F559" s="42"/>
      <c r="G559" s="46">
        <f>Source!V347</f>
        <v>2.1360000000000001E-2</v>
      </c>
      <c r="H559" s="42"/>
      <c r="I559" s="42"/>
      <c r="J559" s="42"/>
      <c r="K559" s="42"/>
      <c r="L559" s="47">
        <f>SUMIF(CE560:CE561, 1, L560:L561)</f>
        <v>10.210000000000001</v>
      </c>
      <c r="CE559">
        <v>1</v>
      </c>
    </row>
    <row r="560" spans="1:83" ht="28.5" x14ac:dyDescent="0.2">
      <c r="A560" s="40"/>
      <c r="B560" s="40" t="s">
        <v>534</v>
      </c>
      <c r="C560" s="40" t="s">
        <v>536</v>
      </c>
      <c r="D560" s="41" t="s">
        <v>524</v>
      </c>
      <c r="E560" s="42">
        <v>0.03</v>
      </c>
      <c r="F560" s="42">
        <f>ROUND(0.712,7)</f>
        <v>0.71199999999999997</v>
      </c>
      <c r="G560" s="42">
        <f>SmtRes!CX115</f>
        <v>2.1360000000000001E-2</v>
      </c>
      <c r="H560" s="44"/>
      <c r="I560" s="43"/>
      <c r="J560" s="44">
        <f>SmtRes!CZ115</f>
        <v>544.70000000000005</v>
      </c>
      <c r="K560" s="43"/>
      <c r="L560" s="44">
        <f>SmtRes!DG115</f>
        <v>11.63</v>
      </c>
    </row>
    <row r="561" spans="1:83" ht="28.5" x14ac:dyDescent="0.2">
      <c r="A561" s="40"/>
      <c r="B561" s="40" t="s">
        <v>537</v>
      </c>
      <c r="C561" s="40" t="s">
        <v>678</v>
      </c>
      <c r="D561" s="41" t="s">
        <v>507</v>
      </c>
      <c r="E561" s="42">
        <f>SmtRes!DO115*SmtRes!AT115</f>
        <v>0.03</v>
      </c>
      <c r="F561" s="42">
        <f>ROUND(0.712,7)</f>
        <v>0.71199999999999997</v>
      </c>
      <c r="G561" s="42">
        <f>SmtRes!DO115*SmtRes!CX115</f>
        <v>2.1360000000000001E-2</v>
      </c>
      <c r="H561" s="44"/>
      <c r="I561" s="43"/>
      <c r="J561" s="44">
        <f>ROUND(SmtRes!AG115/SmtRes!DO115, 2)</f>
        <v>477.98</v>
      </c>
      <c r="K561" s="43"/>
      <c r="L561" s="44">
        <f>SmtRes!DH115</f>
        <v>10.210000000000001</v>
      </c>
      <c r="CE561">
        <v>1</v>
      </c>
    </row>
    <row r="562" spans="1:83" ht="15" x14ac:dyDescent="0.2">
      <c r="A562" s="39"/>
      <c r="B562" s="42">
        <v>4</v>
      </c>
      <c r="C562" s="39" t="s">
        <v>598</v>
      </c>
      <c r="D562" s="41"/>
      <c r="E562" s="46"/>
      <c r="F562" s="42"/>
      <c r="G562" s="46"/>
      <c r="H562" s="42"/>
      <c r="I562" s="42"/>
      <c r="J562" s="42"/>
      <c r="K562" s="42"/>
      <c r="L562" s="47">
        <f>0</f>
        <v>0</v>
      </c>
    </row>
    <row r="563" spans="1:83" ht="14.25" x14ac:dyDescent="0.2">
      <c r="A563" s="40"/>
      <c r="B563" s="40" t="str">
        <f>EtalonRes!I116</f>
        <v>16.2.01.02</v>
      </c>
      <c r="C563" s="48" t="str">
        <f>EtalonRes!K116</f>
        <v>Земля растительная</v>
      </c>
      <c r="D563" s="49" t="str">
        <f>EtalonRes!O116</f>
        <v>м3</v>
      </c>
      <c r="E563" s="50">
        <f>EtalonRes!X116</f>
        <v>0.38</v>
      </c>
      <c r="F563" s="50">
        <f>ROUND(0,7)</f>
        <v>0</v>
      </c>
      <c r="G563" s="50">
        <f>ROUND(EtalonRes!AG116*Source!I347, 7)</f>
        <v>0</v>
      </c>
      <c r="H563" s="51"/>
      <c r="I563" s="52"/>
      <c r="J563" s="51"/>
      <c r="K563" s="52"/>
      <c r="L563" s="51"/>
    </row>
    <row r="564" spans="1:83" ht="15" x14ac:dyDescent="0.2">
      <c r="A564" s="40"/>
      <c r="B564" s="40"/>
      <c r="C564" s="54" t="s">
        <v>599</v>
      </c>
      <c r="D564" s="41"/>
      <c r="E564" s="42"/>
      <c r="F564" s="42"/>
      <c r="G564" s="42"/>
      <c r="H564" s="44"/>
      <c r="I564" s="43"/>
      <c r="J564" s="44"/>
      <c r="K564" s="43"/>
      <c r="L564" s="44">
        <f>L556+L558+L559+L562</f>
        <v>1037.6400000000001</v>
      </c>
    </row>
    <row r="565" spans="1:83" ht="14.25" x14ac:dyDescent="0.2">
      <c r="A565" s="40"/>
      <c r="B565" s="40"/>
      <c r="C565" s="40" t="s">
        <v>600</v>
      </c>
      <c r="D565" s="41"/>
      <c r="E565" s="42"/>
      <c r="F565" s="42"/>
      <c r="G565" s="42"/>
      <c r="H565" s="44"/>
      <c r="I565" s="43"/>
      <c r="J565" s="44"/>
      <c r="K565" s="43"/>
      <c r="L565" s="44">
        <f>SUM(AR555:AR568)+SUM(AS555:AS568)+SUM(AT555:AT568)+SUM(AU555:AU568)+SUM(AV555:AV568)</f>
        <v>1026.01</v>
      </c>
    </row>
    <row r="566" spans="1:83" ht="14.25" x14ac:dyDescent="0.2">
      <c r="A566" s="40"/>
      <c r="B566" s="40" t="s">
        <v>183</v>
      </c>
      <c r="C566" s="40" t="s">
        <v>654</v>
      </c>
      <c r="D566" s="41" t="s">
        <v>602</v>
      </c>
      <c r="E566" s="42">
        <f>Source!BZ347</f>
        <v>102</v>
      </c>
      <c r="F566" s="42"/>
      <c r="G566" s="42">
        <f>Source!AT347</f>
        <v>102</v>
      </c>
      <c r="H566" s="44"/>
      <c r="I566" s="43"/>
      <c r="J566" s="44"/>
      <c r="K566" s="43"/>
      <c r="L566" s="44">
        <f>SUM(AZ555:AZ568)</f>
        <v>1046.53</v>
      </c>
    </row>
    <row r="567" spans="1:83" ht="14.25" x14ac:dyDescent="0.2">
      <c r="A567" s="48"/>
      <c r="B567" s="48" t="s">
        <v>184</v>
      </c>
      <c r="C567" s="48" t="s">
        <v>655</v>
      </c>
      <c r="D567" s="49" t="s">
        <v>602</v>
      </c>
      <c r="E567" s="50">
        <f>Source!CA347</f>
        <v>54</v>
      </c>
      <c r="F567" s="50"/>
      <c r="G567" s="50">
        <f>Source!AU347</f>
        <v>54</v>
      </c>
      <c r="H567" s="51"/>
      <c r="I567" s="52"/>
      <c r="J567" s="51"/>
      <c r="K567" s="52"/>
      <c r="L567" s="51">
        <f>SUM(BA555:BA568)</f>
        <v>554.04999999999995</v>
      </c>
    </row>
    <row r="568" spans="1:83" ht="15" x14ac:dyDescent="0.2">
      <c r="C568" s="79" t="s">
        <v>604</v>
      </c>
      <c r="D568" s="79"/>
      <c r="E568" s="79"/>
      <c r="F568" s="79"/>
      <c r="G568" s="79"/>
      <c r="H568" s="79"/>
      <c r="I568" s="80">
        <f>K568/E555</f>
        <v>2638.2200000000003</v>
      </c>
      <c r="J568" s="80"/>
      <c r="K568" s="80">
        <f>L556+L558+L562+L566+L567+L559</f>
        <v>2638.2200000000003</v>
      </c>
      <c r="L568" s="80"/>
      <c r="AD568">
        <f>ROUND((Source!AT347/100)*((ROUND(SUMIF(SmtRes!AQ113:'SmtRes'!AQ116,"=1",SmtRes!AD113:'SmtRes'!AD116)*Source!I347, 2)+ROUND(SUMIF(SmtRes!AQ113:'SmtRes'!AQ116,"=1",SmtRes!AC113:'SmtRes'!AC116)*Source!I347, 2))), 2)</f>
        <v>880.84</v>
      </c>
      <c r="AE568">
        <f>ROUND((Source!AU347/100)*((ROUND(SUMIF(SmtRes!AQ113:'SmtRes'!AQ116,"=1",SmtRes!AD113:'SmtRes'!AD116)*Source!I347, 2)+ROUND(SUMIF(SmtRes!AQ113:'SmtRes'!AQ116,"=1",SmtRes!AC113:'SmtRes'!AC116)*Source!I347, 2))), 2)</f>
        <v>466.33</v>
      </c>
      <c r="AN568" s="53">
        <f>L556+L558+L562+L566+L567+L559</f>
        <v>2638.2200000000003</v>
      </c>
      <c r="AO568" s="53">
        <f>L558</f>
        <v>11.630000000000003</v>
      </c>
      <c r="AQ568" t="s">
        <v>605</v>
      </c>
      <c r="AR568" s="53">
        <f>L556</f>
        <v>1015.8</v>
      </c>
      <c r="AT568" s="53">
        <f>L559</f>
        <v>10.210000000000001</v>
      </c>
      <c r="AV568" t="s">
        <v>605</v>
      </c>
      <c r="AW568" s="53">
        <f>L562</f>
        <v>0</v>
      </c>
      <c r="AZ568">
        <f>Source!X347</f>
        <v>1046.53</v>
      </c>
      <c r="BA568">
        <f>Source!Y347</f>
        <v>554.04999999999995</v>
      </c>
      <c r="CD568">
        <v>1</v>
      </c>
    </row>
    <row r="569" spans="1:83" ht="106.5" x14ac:dyDescent="0.2">
      <c r="A569" s="38" t="s">
        <v>254</v>
      </c>
      <c r="B569" s="40" t="s">
        <v>691</v>
      </c>
      <c r="C569" s="40" t="s">
        <v>692</v>
      </c>
      <c r="D569" s="41" t="str">
        <f>Source!H348</f>
        <v>ШТ</v>
      </c>
      <c r="E569" s="42">
        <f>Source!K348</f>
        <v>1</v>
      </c>
      <c r="F569" s="42"/>
      <c r="G569" s="42">
        <f>Source!I348</f>
        <v>1</v>
      </c>
      <c r="H569" s="44"/>
      <c r="I569" s="43"/>
      <c r="J569" s="44"/>
      <c r="K569" s="43"/>
      <c r="L569" s="44"/>
    </row>
    <row r="570" spans="1:83" ht="15" x14ac:dyDescent="0.2">
      <c r="A570" s="39"/>
      <c r="B570" s="42">
        <v>1</v>
      </c>
      <c r="C570" s="39" t="s">
        <v>597</v>
      </c>
      <c r="D570" s="41" t="s">
        <v>507</v>
      </c>
      <c r="E570" s="46"/>
      <c r="F570" s="42"/>
      <c r="G570" s="46">
        <f>Source!U348</f>
        <v>7.2</v>
      </c>
      <c r="H570" s="42"/>
      <c r="I570" s="42"/>
      <c r="J570" s="42"/>
      <c r="K570" s="42"/>
      <c r="L570" s="47">
        <f>SUM(L571:L571)-SUMIF(CE571:CE571, 1, L571:L571)</f>
        <v>1976.69</v>
      </c>
    </row>
    <row r="571" spans="1:83" ht="28.5" x14ac:dyDescent="0.2">
      <c r="A571" s="40"/>
      <c r="B571" s="40" t="s">
        <v>540</v>
      </c>
      <c r="C571" s="40" t="s">
        <v>541</v>
      </c>
      <c r="D571" s="41" t="s">
        <v>507</v>
      </c>
      <c r="E571" s="42">
        <v>7.2</v>
      </c>
      <c r="F571" s="42"/>
      <c r="G571" s="42">
        <f>SmtRes!CX117</f>
        <v>7.2</v>
      </c>
      <c r="H571" s="44"/>
      <c r="I571" s="43"/>
      <c r="J571" s="44">
        <f>SmtRes!CZ117</f>
        <v>385.59</v>
      </c>
      <c r="K571" s="43">
        <f>ROUND(0.712,7)</f>
        <v>0.71199999999999997</v>
      </c>
      <c r="L571" s="44">
        <f>SmtRes!DI117</f>
        <v>1976.69</v>
      </c>
    </row>
    <row r="572" spans="1:83" ht="15" x14ac:dyDescent="0.2">
      <c r="A572" s="39"/>
      <c r="B572" s="42">
        <v>2</v>
      </c>
      <c r="C572" s="39" t="s">
        <v>630</v>
      </c>
      <c r="D572" s="41"/>
      <c r="E572" s="46"/>
      <c r="F572" s="42"/>
      <c r="G572" s="46"/>
      <c r="H572" s="42"/>
      <c r="I572" s="42"/>
      <c r="J572" s="42"/>
      <c r="K572" s="42"/>
      <c r="L572" s="47">
        <f>SUM(L573:L575)-SUMIF(CE573:CE575, 1, L573:L575)</f>
        <v>31.030000000000008</v>
      </c>
    </row>
    <row r="573" spans="1:83" ht="15" x14ac:dyDescent="0.2">
      <c r="A573" s="39"/>
      <c r="B573" s="42"/>
      <c r="C573" s="39" t="s">
        <v>632</v>
      </c>
      <c r="D573" s="41" t="s">
        <v>507</v>
      </c>
      <c r="E573" s="46"/>
      <c r="F573" s="42"/>
      <c r="G573" s="46">
        <f>Source!V348</f>
        <v>5.6959999999999997E-2</v>
      </c>
      <c r="H573" s="42"/>
      <c r="I573" s="42"/>
      <c r="J573" s="42"/>
      <c r="K573" s="42"/>
      <c r="L573" s="47">
        <f>SUMIF(CE574:CE575, 1, L574:L575)</f>
        <v>27.23</v>
      </c>
      <c r="CE573">
        <v>1</v>
      </c>
    </row>
    <row r="574" spans="1:83" ht="28.5" x14ac:dyDescent="0.2">
      <c r="A574" s="40"/>
      <c r="B574" s="40" t="s">
        <v>534</v>
      </c>
      <c r="C574" s="40" t="s">
        <v>536</v>
      </c>
      <c r="D574" s="41" t="s">
        <v>524</v>
      </c>
      <c r="E574" s="42">
        <v>0.08</v>
      </c>
      <c r="F574" s="42">
        <f>ROUND(0.712,7)</f>
        <v>0.71199999999999997</v>
      </c>
      <c r="G574" s="42">
        <f>SmtRes!CX119</f>
        <v>5.6959999999999997E-2</v>
      </c>
      <c r="H574" s="44"/>
      <c r="I574" s="43"/>
      <c r="J574" s="44">
        <f>SmtRes!CZ119</f>
        <v>544.70000000000005</v>
      </c>
      <c r="K574" s="43"/>
      <c r="L574" s="44">
        <f>SmtRes!DG119</f>
        <v>31.03</v>
      </c>
    </row>
    <row r="575" spans="1:83" ht="28.5" x14ac:dyDescent="0.2">
      <c r="A575" s="40"/>
      <c r="B575" s="40" t="s">
        <v>537</v>
      </c>
      <c r="C575" s="40" t="s">
        <v>678</v>
      </c>
      <c r="D575" s="41" t="s">
        <v>507</v>
      </c>
      <c r="E575" s="42">
        <f>SmtRes!DO119*SmtRes!AT119</f>
        <v>0.08</v>
      </c>
      <c r="F575" s="42">
        <f>ROUND(0.712,7)</f>
        <v>0.71199999999999997</v>
      </c>
      <c r="G575" s="42">
        <f>SmtRes!DO119*SmtRes!CX119</f>
        <v>5.6959999999999997E-2</v>
      </c>
      <c r="H575" s="44"/>
      <c r="I575" s="43"/>
      <c r="J575" s="44">
        <f>ROUND(SmtRes!AG119/SmtRes!DO119, 2)</f>
        <v>477.98</v>
      </c>
      <c r="K575" s="43"/>
      <c r="L575" s="44">
        <f>SmtRes!DH119</f>
        <v>27.23</v>
      </c>
      <c r="CE575">
        <v>1</v>
      </c>
    </row>
    <row r="576" spans="1:83" ht="15" x14ac:dyDescent="0.2">
      <c r="A576" s="39"/>
      <c r="B576" s="42">
        <v>4</v>
      </c>
      <c r="C576" s="39" t="s">
        <v>598</v>
      </c>
      <c r="D576" s="41"/>
      <c r="E576" s="46"/>
      <c r="F576" s="42"/>
      <c r="G576" s="46"/>
      <c r="H576" s="42"/>
      <c r="I576" s="42"/>
      <c r="J576" s="42"/>
      <c r="K576" s="42"/>
      <c r="L576" s="47">
        <f>0</f>
        <v>0</v>
      </c>
    </row>
    <row r="577" spans="1:82" ht="14.25" x14ac:dyDescent="0.2">
      <c r="A577" s="40"/>
      <c r="B577" s="40" t="str">
        <f>EtalonRes!I120</f>
        <v>16.2.01.02</v>
      </c>
      <c r="C577" s="48" t="str">
        <f>EtalonRes!K120</f>
        <v>Земля растительная</v>
      </c>
      <c r="D577" s="49" t="str">
        <f>EtalonRes!O120</f>
        <v>м3</v>
      </c>
      <c r="E577" s="50">
        <f>EtalonRes!X120</f>
        <v>0.66</v>
      </c>
      <c r="F577" s="50">
        <f>ROUND(0,7)</f>
        <v>0</v>
      </c>
      <c r="G577" s="50">
        <f>ROUND(EtalonRes!AG120*Source!I348, 7)</f>
        <v>0</v>
      </c>
      <c r="H577" s="51"/>
      <c r="I577" s="52"/>
      <c r="J577" s="51"/>
      <c r="K577" s="52"/>
      <c r="L577" s="51"/>
    </row>
    <row r="578" spans="1:82" ht="15" x14ac:dyDescent="0.2">
      <c r="A578" s="40"/>
      <c r="B578" s="40"/>
      <c r="C578" s="54" t="s">
        <v>599</v>
      </c>
      <c r="D578" s="41"/>
      <c r="E578" s="42"/>
      <c r="F578" s="42"/>
      <c r="G578" s="42"/>
      <c r="H578" s="44"/>
      <c r="I578" s="43"/>
      <c r="J578" s="44"/>
      <c r="K578" s="43"/>
      <c r="L578" s="44">
        <f>L570+L572+L573+L576</f>
        <v>2034.95</v>
      </c>
    </row>
    <row r="579" spans="1:82" ht="14.25" x14ac:dyDescent="0.2">
      <c r="A579" s="40"/>
      <c r="B579" s="40"/>
      <c r="C579" s="40" t="s">
        <v>600</v>
      </c>
      <c r="D579" s="41"/>
      <c r="E579" s="42"/>
      <c r="F579" s="42"/>
      <c r="G579" s="42"/>
      <c r="H579" s="44"/>
      <c r="I579" s="43"/>
      <c r="J579" s="44"/>
      <c r="K579" s="43"/>
      <c r="L579" s="44">
        <f>SUM(AR569:AR582)+SUM(AS569:AS582)+SUM(AT569:AT582)+SUM(AU569:AU582)+SUM(AV569:AV582)</f>
        <v>2003.92</v>
      </c>
    </row>
    <row r="580" spans="1:82" ht="14.25" x14ac:dyDescent="0.2">
      <c r="A580" s="40"/>
      <c r="B580" s="40" t="s">
        <v>183</v>
      </c>
      <c r="C580" s="40" t="s">
        <v>654</v>
      </c>
      <c r="D580" s="41" t="s">
        <v>602</v>
      </c>
      <c r="E580" s="42">
        <f>Source!BZ348</f>
        <v>102</v>
      </c>
      <c r="F580" s="42"/>
      <c r="G580" s="42">
        <f>Source!AT348</f>
        <v>102</v>
      </c>
      <c r="H580" s="44"/>
      <c r="I580" s="43"/>
      <c r="J580" s="44"/>
      <c r="K580" s="43"/>
      <c r="L580" s="44">
        <f>SUM(AZ569:AZ582)</f>
        <v>2044</v>
      </c>
    </row>
    <row r="581" spans="1:82" ht="14.25" x14ac:dyDescent="0.2">
      <c r="A581" s="48"/>
      <c r="B581" s="48" t="s">
        <v>184</v>
      </c>
      <c r="C581" s="48" t="s">
        <v>655</v>
      </c>
      <c r="D581" s="49" t="s">
        <v>602</v>
      </c>
      <c r="E581" s="50">
        <f>Source!CA348</f>
        <v>54</v>
      </c>
      <c r="F581" s="50"/>
      <c r="G581" s="50">
        <f>Source!AU348</f>
        <v>54</v>
      </c>
      <c r="H581" s="51"/>
      <c r="I581" s="52"/>
      <c r="J581" s="51"/>
      <c r="K581" s="52"/>
      <c r="L581" s="51">
        <f>SUM(BA569:BA582)</f>
        <v>1082.1199999999999</v>
      </c>
    </row>
    <row r="582" spans="1:82" ht="15" x14ac:dyDescent="0.2">
      <c r="C582" s="79" t="s">
        <v>604</v>
      </c>
      <c r="D582" s="79"/>
      <c r="E582" s="79"/>
      <c r="F582" s="79"/>
      <c r="G582" s="79"/>
      <c r="H582" s="79"/>
      <c r="I582" s="80">
        <f>K582/E569</f>
        <v>5161.07</v>
      </c>
      <c r="J582" s="80"/>
      <c r="K582" s="80">
        <f>L570+L572+L576+L580+L581+L573</f>
        <v>5161.07</v>
      </c>
      <c r="L582" s="80"/>
      <c r="AD582">
        <f>ROUND((Source!AT348/100)*((ROUND(SUMIF(SmtRes!AQ117:'SmtRes'!AQ120,"=1",SmtRes!AD117:'SmtRes'!AD120)*Source!I348, 2)+ROUND(SUMIF(SmtRes!AQ117:'SmtRes'!AQ120,"=1",SmtRes!AC117:'SmtRes'!AC120)*Source!I348, 2))), 2)</f>
        <v>880.84</v>
      </c>
      <c r="AE582">
        <f>ROUND((Source!AU348/100)*((ROUND(SUMIF(SmtRes!AQ117:'SmtRes'!AQ120,"=1",SmtRes!AD117:'SmtRes'!AD120)*Source!I348, 2)+ROUND(SUMIF(SmtRes!AQ117:'SmtRes'!AQ120,"=1",SmtRes!AC117:'SmtRes'!AC120)*Source!I348, 2))), 2)</f>
        <v>466.33</v>
      </c>
      <c r="AN582" s="53">
        <f>L570+L572+L576+L580+L581+L573</f>
        <v>5161.07</v>
      </c>
      <c r="AO582" s="53">
        <f>L572</f>
        <v>31.030000000000008</v>
      </c>
      <c r="AQ582" t="s">
        <v>605</v>
      </c>
      <c r="AR582" s="53">
        <f>L570</f>
        <v>1976.69</v>
      </c>
      <c r="AT582" s="53">
        <f>L573</f>
        <v>27.23</v>
      </c>
      <c r="AV582" t="s">
        <v>605</v>
      </c>
      <c r="AW582" s="53">
        <f>L576</f>
        <v>0</v>
      </c>
      <c r="AZ582">
        <f>Source!X348</f>
        <v>2044</v>
      </c>
      <c r="BA582">
        <f>Source!Y348</f>
        <v>1082.1199999999999</v>
      </c>
      <c r="CD582">
        <v>1</v>
      </c>
    </row>
    <row r="584" spans="1:82" ht="16.5" x14ac:dyDescent="0.2">
      <c r="A584" s="81" t="s">
        <v>693</v>
      </c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</row>
    <row r="585" spans="1:82" ht="120.75" x14ac:dyDescent="0.2">
      <c r="A585" s="38" t="s">
        <v>259</v>
      </c>
      <c r="B585" s="40" t="s">
        <v>694</v>
      </c>
      <c r="C585" s="40" t="s">
        <v>695</v>
      </c>
      <c r="D585" s="41" t="str">
        <f>Source!H384</f>
        <v>ШТ</v>
      </c>
      <c r="E585" s="42">
        <f>Source!K384</f>
        <v>1</v>
      </c>
      <c r="F585" s="42"/>
      <c r="G585" s="42">
        <f>Source!I384</f>
        <v>1</v>
      </c>
      <c r="H585" s="44"/>
      <c r="I585" s="43"/>
      <c r="J585" s="44"/>
      <c r="K585" s="43"/>
      <c r="L585" s="44"/>
    </row>
    <row r="586" spans="1:82" ht="15" x14ac:dyDescent="0.2">
      <c r="A586" s="39"/>
      <c r="B586" s="42">
        <v>1</v>
      </c>
      <c r="C586" s="39" t="s">
        <v>597</v>
      </c>
      <c r="D586" s="41" t="s">
        <v>507</v>
      </c>
      <c r="E586" s="46"/>
      <c r="F586" s="42"/>
      <c r="G586" s="46">
        <f>Source!U384</f>
        <v>0.53</v>
      </c>
      <c r="H586" s="42"/>
      <c r="I586" s="42"/>
      <c r="J586" s="42"/>
      <c r="K586" s="42"/>
      <c r="L586" s="47">
        <f>SUM(L587:L587)-SUMIF(CE587:CE587, 1, L587:L587)</f>
        <v>162.4</v>
      </c>
    </row>
    <row r="587" spans="1:82" ht="28.5" x14ac:dyDescent="0.2">
      <c r="A587" s="40"/>
      <c r="B587" s="40" t="s">
        <v>542</v>
      </c>
      <c r="C587" s="48" t="s">
        <v>543</v>
      </c>
      <c r="D587" s="49" t="s">
        <v>507</v>
      </c>
      <c r="E587" s="50">
        <v>0.53</v>
      </c>
      <c r="F587" s="50"/>
      <c r="G587" s="50">
        <f>SmtRes!CX121</f>
        <v>0.53</v>
      </c>
      <c r="H587" s="51"/>
      <c r="I587" s="52"/>
      <c r="J587" s="51">
        <f>SmtRes!CZ121</f>
        <v>420.91</v>
      </c>
      <c r="K587" s="52">
        <f>ROUND(0.728,7)</f>
        <v>0.72799999999999998</v>
      </c>
      <c r="L587" s="51">
        <f>SmtRes!DI121</f>
        <v>162.4</v>
      </c>
    </row>
    <row r="588" spans="1:82" ht="15" x14ac:dyDescent="0.2">
      <c r="A588" s="40"/>
      <c r="B588" s="40"/>
      <c r="C588" s="54" t="s">
        <v>599</v>
      </c>
      <c r="D588" s="41"/>
      <c r="E588" s="42"/>
      <c r="F588" s="42"/>
      <c r="G588" s="42"/>
      <c r="H588" s="44"/>
      <c r="I588" s="43"/>
      <c r="J588" s="44"/>
      <c r="K588" s="43"/>
      <c r="L588" s="44">
        <f>L586</f>
        <v>162.4</v>
      </c>
    </row>
    <row r="589" spans="1:82" ht="14.25" x14ac:dyDescent="0.2">
      <c r="A589" s="40"/>
      <c r="B589" s="40"/>
      <c r="C589" s="40" t="s">
        <v>600</v>
      </c>
      <c r="D589" s="41"/>
      <c r="E589" s="42"/>
      <c r="F589" s="42"/>
      <c r="G589" s="42"/>
      <c r="H589" s="44"/>
      <c r="I589" s="43"/>
      <c r="J589" s="44"/>
      <c r="K589" s="43"/>
      <c r="L589" s="44">
        <f>SUM(AR585:AR592)+SUM(AS585:AS592)+SUM(AT585:AT592)+SUM(AU585:AU592)+SUM(AV585:AV592)</f>
        <v>162.4</v>
      </c>
    </row>
    <row r="590" spans="1:82" ht="14.25" x14ac:dyDescent="0.2">
      <c r="A590" s="40"/>
      <c r="B590" s="40" t="s">
        <v>183</v>
      </c>
      <c r="C590" s="40" t="s">
        <v>654</v>
      </c>
      <c r="D590" s="41" t="s">
        <v>602</v>
      </c>
      <c r="E590" s="42">
        <f>Source!BZ384</f>
        <v>102</v>
      </c>
      <c r="F590" s="42"/>
      <c r="G590" s="42">
        <f>Source!AT384</f>
        <v>102</v>
      </c>
      <c r="H590" s="44"/>
      <c r="I590" s="43"/>
      <c r="J590" s="44"/>
      <c r="K590" s="43"/>
      <c r="L590" s="44">
        <f>SUM(AZ585:AZ592)</f>
        <v>165.65</v>
      </c>
    </row>
    <row r="591" spans="1:82" ht="14.25" x14ac:dyDescent="0.2">
      <c r="A591" s="48"/>
      <c r="B591" s="48" t="s">
        <v>184</v>
      </c>
      <c r="C591" s="48" t="s">
        <v>655</v>
      </c>
      <c r="D591" s="49" t="s">
        <v>602</v>
      </c>
      <c r="E591" s="50">
        <f>Source!CA384</f>
        <v>54</v>
      </c>
      <c r="F591" s="50"/>
      <c r="G591" s="50">
        <f>Source!AU384</f>
        <v>54</v>
      </c>
      <c r="H591" s="51"/>
      <c r="I591" s="52"/>
      <c r="J591" s="51"/>
      <c r="K591" s="52"/>
      <c r="L591" s="51">
        <f>SUM(BA585:BA592)</f>
        <v>87.7</v>
      </c>
    </row>
    <row r="592" spans="1:82" ht="15" x14ac:dyDescent="0.2">
      <c r="C592" s="79" t="s">
        <v>604</v>
      </c>
      <c r="D592" s="79"/>
      <c r="E592" s="79"/>
      <c r="F592" s="79"/>
      <c r="G592" s="79"/>
      <c r="H592" s="79"/>
      <c r="I592" s="80">
        <f>K592/E585</f>
        <v>415.75</v>
      </c>
      <c r="J592" s="80"/>
      <c r="K592" s="80">
        <f>L586+L590+L591</f>
        <v>415.75</v>
      </c>
      <c r="L592" s="80"/>
      <c r="AD592">
        <f>ROUND((Source!AT384/100)*((ROUND(SUMIF(SmtRes!AQ121:'SmtRes'!AQ121,"=1",SmtRes!AD121:'SmtRes'!AD121)*Source!I384, 2)+ROUND(SUMIF(SmtRes!AQ121:'SmtRes'!AQ121,"=1",SmtRes!AC121:'SmtRes'!AC121)*Source!I384, 2))), 2)</f>
        <v>429.33</v>
      </c>
      <c r="AE592">
        <f>ROUND((Source!AU384/100)*((ROUND(SUMIF(SmtRes!AQ121:'SmtRes'!AQ121,"=1",SmtRes!AD121:'SmtRes'!AD121)*Source!I384, 2)+ROUND(SUMIF(SmtRes!AQ121:'SmtRes'!AQ121,"=1",SmtRes!AC121:'SmtRes'!AC121)*Source!I384, 2))), 2)</f>
        <v>227.29</v>
      </c>
      <c r="AN592" s="53">
        <f>L586+L590+L591</f>
        <v>415.75</v>
      </c>
      <c r="AO592">
        <f>0</f>
        <v>0</v>
      </c>
      <c r="AQ592" t="s">
        <v>605</v>
      </c>
      <c r="AR592" s="53">
        <f>L586</f>
        <v>162.4</v>
      </c>
      <c r="AT592">
        <f>0</f>
        <v>0</v>
      </c>
      <c r="AV592" t="s">
        <v>605</v>
      </c>
      <c r="AW592">
        <f>0</f>
        <v>0</v>
      </c>
      <c r="AZ592">
        <f>Source!X384</f>
        <v>165.65</v>
      </c>
      <c r="BA592">
        <f>Source!Y384</f>
        <v>87.7</v>
      </c>
      <c r="CD592">
        <v>1</v>
      </c>
    </row>
    <row r="593" spans="1:83" ht="120.75" x14ac:dyDescent="0.2">
      <c r="A593" s="38" t="s">
        <v>264</v>
      </c>
      <c r="B593" s="40" t="s">
        <v>696</v>
      </c>
      <c r="C593" s="40" t="s">
        <v>697</v>
      </c>
      <c r="D593" s="41" t="str">
        <f>Source!H385</f>
        <v>ШТ</v>
      </c>
      <c r="E593" s="42">
        <f>Source!K385</f>
        <v>1</v>
      </c>
      <c r="F593" s="42"/>
      <c r="G593" s="42">
        <f>Source!I385</f>
        <v>1</v>
      </c>
      <c r="H593" s="44"/>
      <c r="I593" s="43"/>
      <c r="J593" s="44"/>
      <c r="K593" s="43"/>
      <c r="L593" s="44"/>
    </row>
    <row r="594" spans="1:83" ht="15" x14ac:dyDescent="0.2">
      <c r="A594" s="39"/>
      <c r="B594" s="42">
        <v>1</v>
      </c>
      <c r="C594" s="39" t="s">
        <v>597</v>
      </c>
      <c r="D594" s="41" t="s">
        <v>507</v>
      </c>
      <c r="E594" s="46"/>
      <c r="F594" s="42"/>
      <c r="G594" s="46">
        <f>Source!U385</f>
        <v>0.98</v>
      </c>
      <c r="H594" s="42"/>
      <c r="I594" s="42"/>
      <c r="J594" s="42"/>
      <c r="K594" s="42"/>
      <c r="L594" s="47">
        <f>SUM(L595:L595)-SUMIF(CE595:CE595, 1, L595:L595)</f>
        <v>300.29000000000002</v>
      </c>
    </row>
    <row r="595" spans="1:83" ht="28.5" x14ac:dyDescent="0.2">
      <c r="A595" s="40"/>
      <c r="B595" s="40" t="s">
        <v>542</v>
      </c>
      <c r="C595" s="48" t="s">
        <v>543</v>
      </c>
      <c r="D595" s="49" t="s">
        <v>507</v>
      </c>
      <c r="E595" s="50">
        <v>0.98</v>
      </c>
      <c r="F595" s="50"/>
      <c r="G595" s="50">
        <f>SmtRes!CX122</f>
        <v>0.98</v>
      </c>
      <c r="H595" s="51"/>
      <c r="I595" s="52"/>
      <c r="J595" s="51">
        <f>SmtRes!CZ122</f>
        <v>420.91</v>
      </c>
      <c r="K595" s="52">
        <f>ROUND(0.728,7)</f>
        <v>0.72799999999999998</v>
      </c>
      <c r="L595" s="51">
        <f>SmtRes!DI122</f>
        <v>300.29000000000002</v>
      </c>
    </row>
    <row r="596" spans="1:83" ht="15" x14ac:dyDescent="0.2">
      <c r="A596" s="40"/>
      <c r="B596" s="40"/>
      <c r="C596" s="54" t="s">
        <v>599</v>
      </c>
      <c r="D596" s="41"/>
      <c r="E596" s="42"/>
      <c r="F596" s="42"/>
      <c r="G596" s="42"/>
      <c r="H596" s="44"/>
      <c r="I596" s="43"/>
      <c r="J596" s="44"/>
      <c r="K596" s="43"/>
      <c r="L596" s="44">
        <f>L594</f>
        <v>300.29000000000002</v>
      </c>
    </row>
    <row r="597" spans="1:83" ht="14.25" x14ac:dyDescent="0.2">
      <c r="A597" s="40"/>
      <c r="B597" s="40"/>
      <c r="C597" s="40" t="s">
        <v>600</v>
      </c>
      <c r="D597" s="41"/>
      <c r="E597" s="42"/>
      <c r="F597" s="42"/>
      <c r="G597" s="42"/>
      <c r="H597" s="44"/>
      <c r="I597" s="43"/>
      <c r="J597" s="44"/>
      <c r="K597" s="43"/>
      <c r="L597" s="44">
        <f>SUM(AR593:AR600)+SUM(AS593:AS600)+SUM(AT593:AT600)+SUM(AU593:AU600)+SUM(AV593:AV600)</f>
        <v>300.29000000000002</v>
      </c>
    </row>
    <row r="598" spans="1:83" ht="14.25" x14ac:dyDescent="0.2">
      <c r="A598" s="40"/>
      <c r="B598" s="40" t="s">
        <v>183</v>
      </c>
      <c r="C598" s="40" t="s">
        <v>654</v>
      </c>
      <c r="D598" s="41" t="s">
        <v>602</v>
      </c>
      <c r="E598" s="42">
        <f>Source!BZ385</f>
        <v>102</v>
      </c>
      <c r="F598" s="42"/>
      <c r="G598" s="42">
        <f>Source!AT385</f>
        <v>102</v>
      </c>
      <c r="H598" s="44"/>
      <c r="I598" s="43"/>
      <c r="J598" s="44"/>
      <c r="K598" s="43"/>
      <c r="L598" s="44">
        <f>SUM(AZ593:AZ600)</f>
        <v>306.3</v>
      </c>
    </row>
    <row r="599" spans="1:83" ht="14.25" x14ac:dyDescent="0.2">
      <c r="A599" s="48"/>
      <c r="B599" s="48" t="s">
        <v>184</v>
      </c>
      <c r="C599" s="48" t="s">
        <v>655</v>
      </c>
      <c r="D599" s="49" t="s">
        <v>602</v>
      </c>
      <c r="E599" s="50">
        <f>Source!CA385</f>
        <v>54</v>
      </c>
      <c r="F599" s="50"/>
      <c r="G599" s="50">
        <f>Source!AU385</f>
        <v>54</v>
      </c>
      <c r="H599" s="51"/>
      <c r="I599" s="52"/>
      <c r="J599" s="51"/>
      <c r="K599" s="52"/>
      <c r="L599" s="51">
        <f>SUM(BA593:BA600)</f>
        <v>162.16</v>
      </c>
    </row>
    <row r="600" spans="1:83" ht="15" x14ac:dyDescent="0.2">
      <c r="C600" s="79" t="s">
        <v>604</v>
      </c>
      <c r="D600" s="79"/>
      <c r="E600" s="79"/>
      <c r="F600" s="79"/>
      <c r="G600" s="79"/>
      <c r="H600" s="79"/>
      <c r="I600" s="80">
        <f>K600/E593</f>
        <v>768.75</v>
      </c>
      <c r="J600" s="80"/>
      <c r="K600" s="80">
        <f>L594+L598+L599</f>
        <v>768.75</v>
      </c>
      <c r="L600" s="80"/>
      <c r="AD600">
        <f>ROUND((Source!AT385/100)*((ROUND(SUMIF(SmtRes!AQ122:'SmtRes'!AQ122,"=1",SmtRes!AD122:'SmtRes'!AD122)*Source!I385, 2)+ROUND(SUMIF(SmtRes!AQ122:'SmtRes'!AQ122,"=1",SmtRes!AC122:'SmtRes'!AC122)*Source!I385, 2))), 2)</f>
        <v>429.33</v>
      </c>
      <c r="AE600">
        <f>ROUND((Source!AU385/100)*((ROUND(SUMIF(SmtRes!AQ122:'SmtRes'!AQ122,"=1",SmtRes!AD122:'SmtRes'!AD122)*Source!I385, 2)+ROUND(SUMIF(SmtRes!AQ122:'SmtRes'!AQ122,"=1",SmtRes!AC122:'SmtRes'!AC122)*Source!I385, 2))), 2)</f>
        <v>227.29</v>
      </c>
      <c r="AN600" s="53">
        <f>L594+L598+L599</f>
        <v>768.75</v>
      </c>
      <c r="AO600">
        <f>0</f>
        <v>0</v>
      </c>
      <c r="AQ600" t="s">
        <v>605</v>
      </c>
      <c r="AR600" s="53">
        <f>L594</f>
        <v>300.29000000000002</v>
      </c>
      <c r="AT600">
        <f>0</f>
        <v>0</v>
      </c>
      <c r="AV600" t="s">
        <v>605</v>
      </c>
      <c r="AW600">
        <f>0</f>
        <v>0</v>
      </c>
      <c r="AZ600">
        <f>Source!X385</f>
        <v>306.3</v>
      </c>
      <c r="BA600">
        <f>Source!Y385</f>
        <v>162.16</v>
      </c>
      <c r="CD600">
        <v>1</v>
      </c>
    </row>
    <row r="602" spans="1:83" ht="16.5" x14ac:dyDescent="0.2">
      <c r="A602" s="81" t="s">
        <v>698</v>
      </c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</row>
    <row r="603" spans="1:83" ht="92.25" x14ac:dyDescent="0.2">
      <c r="A603" s="38" t="s">
        <v>269</v>
      </c>
      <c r="B603" s="40" t="s">
        <v>699</v>
      </c>
      <c r="C603" s="40" t="s">
        <v>700</v>
      </c>
      <c r="D603" s="41" t="str">
        <f>Source!H421</f>
        <v>га</v>
      </c>
      <c r="E603" s="42">
        <f>Source!K421</f>
        <v>1</v>
      </c>
      <c r="F603" s="42"/>
      <c r="G603" s="42">
        <f>Source!I421</f>
        <v>1</v>
      </c>
      <c r="H603" s="44"/>
      <c r="I603" s="43"/>
      <c r="J603" s="44"/>
      <c r="K603" s="43"/>
      <c r="L603" s="44"/>
    </row>
    <row r="604" spans="1:83" ht="15" x14ac:dyDescent="0.2">
      <c r="A604" s="39"/>
      <c r="B604" s="42">
        <v>1</v>
      </c>
      <c r="C604" s="39" t="s">
        <v>597</v>
      </c>
      <c r="D604" s="41" t="s">
        <v>507</v>
      </c>
      <c r="E604" s="46"/>
      <c r="F604" s="42"/>
      <c r="G604" s="46">
        <f>Source!U421</f>
        <v>0</v>
      </c>
      <c r="H604" s="42"/>
      <c r="I604" s="42"/>
      <c r="J604" s="42"/>
      <c r="K604" s="42"/>
      <c r="L604" s="47">
        <f>0</f>
        <v>0</v>
      </c>
    </row>
    <row r="605" spans="1:83" ht="15" x14ac:dyDescent="0.2">
      <c r="A605" s="39"/>
      <c r="B605" s="42">
        <v>2</v>
      </c>
      <c r="C605" s="39" t="s">
        <v>630</v>
      </c>
      <c r="D605" s="41"/>
      <c r="E605" s="46"/>
      <c r="F605" s="42"/>
      <c r="G605" s="46"/>
      <c r="H605" s="42"/>
      <c r="I605" s="42"/>
      <c r="J605" s="42"/>
      <c r="K605" s="42"/>
      <c r="L605" s="47">
        <f>SUM(L606:L609)-SUMIF(CE606:CE609, 1, L606:L609)</f>
        <v>5910.01</v>
      </c>
    </row>
    <row r="606" spans="1:83" ht="15" x14ac:dyDescent="0.2">
      <c r="A606" s="39"/>
      <c r="B606" s="42"/>
      <c r="C606" s="39" t="s">
        <v>632</v>
      </c>
      <c r="D606" s="41" t="s">
        <v>507</v>
      </c>
      <c r="E606" s="46"/>
      <c r="F606" s="42"/>
      <c r="G606" s="46">
        <f>Source!V421</f>
        <v>5.1497599999999997</v>
      </c>
      <c r="H606" s="42"/>
      <c r="I606" s="42"/>
      <c r="J606" s="42"/>
      <c r="K606" s="42"/>
      <c r="L606" s="47">
        <f>SUMIF(CE607:CE609, 1, L607:L609)</f>
        <v>2828.87</v>
      </c>
      <c r="CE606">
        <v>1</v>
      </c>
    </row>
    <row r="607" spans="1:83" ht="14.25" x14ac:dyDescent="0.2">
      <c r="A607" s="40"/>
      <c r="B607" s="40" t="s">
        <v>521</v>
      </c>
      <c r="C607" s="40" t="s">
        <v>523</v>
      </c>
      <c r="D607" s="41" t="s">
        <v>524</v>
      </c>
      <c r="E607" s="42">
        <v>6.16</v>
      </c>
      <c r="F607" s="42">
        <f>ROUND(0.836,7)</f>
        <v>0.83599999999999997</v>
      </c>
      <c r="G607" s="42">
        <f>SmtRes!CX124</f>
        <v>5.1497599999999997</v>
      </c>
      <c r="H607" s="44">
        <f>SmtRes!CZ124</f>
        <v>828.16</v>
      </c>
      <c r="I607" s="43">
        <f>SmtRes!AJ124</f>
        <v>1.36</v>
      </c>
      <c r="J607" s="44">
        <f>ROUND(H607*I607, 2)</f>
        <v>1126.3</v>
      </c>
      <c r="K607" s="43"/>
      <c r="L607" s="44">
        <f>SmtRes!DG124</f>
        <v>5800.17</v>
      </c>
    </row>
    <row r="608" spans="1:83" ht="28.5" x14ac:dyDescent="0.2">
      <c r="A608" s="40"/>
      <c r="B608" s="40" t="s">
        <v>525</v>
      </c>
      <c r="C608" s="40" t="s">
        <v>631</v>
      </c>
      <c r="D608" s="41" t="s">
        <v>507</v>
      </c>
      <c r="E608" s="42">
        <f>SmtRes!DO124*SmtRes!AT124</f>
        <v>6.16</v>
      </c>
      <c r="F608" s="42">
        <f>ROUND(0.836,7)</f>
        <v>0.83599999999999997</v>
      </c>
      <c r="G608" s="42">
        <f>SmtRes!DO124*SmtRes!CX124</f>
        <v>5.1497599999999997</v>
      </c>
      <c r="H608" s="44"/>
      <c r="I608" s="43"/>
      <c r="J608" s="44">
        <f>ROUND(SmtRes!AG124/SmtRes!DO124, 2)</f>
        <v>549.32000000000005</v>
      </c>
      <c r="K608" s="43"/>
      <c r="L608" s="44">
        <f>SmtRes!DH124</f>
        <v>2828.87</v>
      </c>
      <c r="CE608">
        <v>1</v>
      </c>
    </row>
    <row r="609" spans="1:95" ht="14.25" x14ac:dyDescent="0.2">
      <c r="A609" s="40"/>
      <c r="B609" s="40" t="s">
        <v>544</v>
      </c>
      <c r="C609" s="48" t="s">
        <v>546</v>
      </c>
      <c r="D609" s="49" t="s">
        <v>524</v>
      </c>
      <c r="E609" s="50">
        <v>6.16</v>
      </c>
      <c r="F609" s="50">
        <f>ROUND(0.836,7)</f>
        <v>0.83599999999999997</v>
      </c>
      <c r="G609" s="50">
        <f>SmtRes!CX125</f>
        <v>5.1497599999999997</v>
      </c>
      <c r="H609" s="51">
        <f>SmtRes!CZ125</f>
        <v>17.34</v>
      </c>
      <c r="I609" s="52">
        <f>SmtRes!AJ125</f>
        <v>1.23</v>
      </c>
      <c r="J609" s="51">
        <f>ROUND(H609*I609, 2)</f>
        <v>21.33</v>
      </c>
      <c r="K609" s="52"/>
      <c r="L609" s="51">
        <f>SmtRes!DG125</f>
        <v>109.84</v>
      </c>
    </row>
    <row r="610" spans="1:95" ht="15" x14ac:dyDescent="0.2">
      <c r="A610" s="40"/>
      <c r="B610" s="40"/>
      <c r="C610" s="54" t="s">
        <v>599</v>
      </c>
      <c r="D610" s="41"/>
      <c r="E610" s="42"/>
      <c r="F610" s="42"/>
      <c r="G610" s="42"/>
      <c r="H610" s="44"/>
      <c r="I610" s="43"/>
      <c r="J610" s="44"/>
      <c r="K610" s="43"/>
      <c r="L610" s="44">
        <f>L604+L605+L606</f>
        <v>8738.880000000001</v>
      </c>
    </row>
    <row r="611" spans="1:95" ht="14.25" x14ac:dyDescent="0.2">
      <c r="A611" s="40"/>
      <c r="B611" s="40"/>
      <c r="C611" s="40" t="s">
        <v>600</v>
      </c>
      <c r="D611" s="41"/>
      <c r="E611" s="42"/>
      <c r="F611" s="42"/>
      <c r="G611" s="42"/>
      <c r="H611" s="44"/>
      <c r="I611" s="43"/>
      <c r="J611" s="44"/>
      <c r="K611" s="43"/>
      <c r="L611" s="44">
        <f>SUM(AR603:AR614)+SUM(AS603:AS614)+SUM(AT603:AT614)+SUM(AU603:AU614)+SUM(AV603:AV614)</f>
        <v>2828.87</v>
      </c>
    </row>
    <row r="612" spans="1:95" ht="28.5" x14ac:dyDescent="0.2">
      <c r="A612" s="40"/>
      <c r="B612" s="40" t="s">
        <v>277</v>
      </c>
      <c r="C612" s="40" t="s">
        <v>701</v>
      </c>
      <c r="D612" s="41" t="s">
        <v>602</v>
      </c>
      <c r="E612" s="42">
        <f>Source!BZ421</f>
        <v>103</v>
      </c>
      <c r="F612" s="42"/>
      <c r="G612" s="42">
        <f>Source!AT421</f>
        <v>103</v>
      </c>
      <c r="H612" s="44"/>
      <c r="I612" s="43"/>
      <c r="J612" s="44"/>
      <c r="K612" s="43"/>
      <c r="L612" s="44">
        <f>SUM(AZ603:AZ614)</f>
        <v>2913.74</v>
      </c>
    </row>
    <row r="613" spans="1:95" ht="28.5" x14ac:dyDescent="0.2">
      <c r="A613" s="48"/>
      <c r="B613" s="48" t="s">
        <v>278</v>
      </c>
      <c r="C613" s="48" t="s">
        <v>702</v>
      </c>
      <c r="D613" s="49" t="s">
        <v>602</v>
      </c>
      <c r="E613" s="50">
        <f>Source!CA421</f>
        <v>72</v>
      </c>
      <c r="F613" s="50"/>
      <c r="G613" s="50">
        <f>Source!AU421</f>
        <v>72</v>
      </c>
      <c r="H613" s="51"/>
      <c r="I613" s="52"/>
      <c r="J613" s="51"/>
      <c r="K613" s="52"/>
      <c r="L613" s="51">
        <f>SUM(BA603:BA614)</f>
        <v>2036.79</v>
      </c>
    </row>
    <row r="614" spans="1:95" ht="15" x14ac:dyDescent="0.2">
      <c r="C614" s="79" t="s">
        <v>604</v>
      </c>
      <c r="D614" s="79"/>
      <c r="E614" s="79"/>
      <c r="F614" s="79"/>
      <c r="G614" s="79"/>
      <c r="H614" s="79"/>
      <c r="I614" s="80">
        <f>K614/E603</f>
        <v>13689.41</v>
      </c>
      <c r="J614" s="80"/>
      <c r="K614" s="80">
        <f>L604+L605+L612+L613+L606</f>
        <v>13689.41</v>
      </c>
      <c r="L614" s="80"/>
      <c r="AD614">
        <f>ROUND((Source!AT421/100)*((ROUND(SUMIF(SmtRes!AQ123:'SmtRes'!AQ125,"=1",SmtRes!AD123:'SmtRes'!AD125)*Source!I421, 2)+ROUND(SUMIF(SmtRes!AQ123:'SmtRes'!AQ125,"=1",SmtRes!AC123:'SmtRes'!AC125)*Source!I421, 2))), 2)</f>
        <v>565.79999999999995</v>
      </c>
      <c r="AE614">
        <f>ROUND((Source!AU421/100)*((ROUND(SUMIF(SmtRes!AQ123:'SmtRes'!AQ125,"=1",SmtRes!AD123:'SmtRes'!AD125)*Source!I421, 2)+ROUND(SUMIF(SmtRes!AQ123:'SmtRes'!AQ125,"=1",SmtRes!AC123:'SmtRes'!AC125)*Source!I421, 2))), 2)</f>
        <v>395.51</v>
      </c>
      <c r="AN614" s="53">
        <f>L604+L605+L612+L613+L606</f>
        <v>13689.41</v>
      </c>
      <c r="AO614" s="53">
        <f>L605</f>
        <v>5910.01</v>
      </c>
      <c r="AQ614" t="s">
        <v>605</v>
      </c>
      <c r="AR614" s="53">
        <f>L604</f>
        <v>0</v>
      </c>
      <c r="AT614" s="53">
        <f>L606</f>
        <v>2828.87</v>
      </c>
      <c r="AV614" t="s">
        <v>605</v>
      </c>
      <c r="AW614">
        <f>0</f>
        <v>0</v>
      </c>
      <c r="AZ614">
        <f>Source!X421</f>
        <v>2913.74</v>
      </c>
      <c r="BA614">
        <f>Source!Y421</f>
        <v>2036.79</v>
      </c>
      <c r="CD614">
        <v>1</v>
      </c>
    </row>
    <row r="616" spans="1:95" ht="16.5" x14ac:dyDescent="0.2">
      <c r="A616" s="81" t="s">
        <v>703</v>
      </c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CQ616" s="37" t="s">
        <v>703</v>
      </c>
    </row>
    <row r="618" spans="1:95" ht="16.5" x14ac:dyDescent="0.2">
      <c r="A618" s="81" t="s">
        <v>704</v>
      </c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CQ618" s="37" t="s">
        <v>704</v>
      </c>
    </row>
    <row r="619" spans="1:95" ht="92.25" x14ac:dyDescent="0.2">
      <c r="A619" s="38" t="s">
        <v>281</v>
      </c>
      <c r="B619" s="40" t="s">
        <v>595</v>
      </c>
      <c r="C619" s="40" t="s">
        <v>705</v>
      </c>
      <c r="D619" s="41" t="str">
        <f>Source!H461</f>
        <v>100 ШТ</v>
      </c>
      <c r="E619" s="42">
        <f>Source!K461</f>
        <v>0.01</v>
      </c>
      <c r="F619" s="42"/>
      <c r="G619" s="42">
        <f>Source!I461</f>
        <v>0.01</v>
      </c>
      <c r="H619" s="44"/>
      <c r="I619" s="43"/>
      <c r="J619" s="44"/>
      <c r="K619" s="43"/>
      <c r="L619" s="44"/>
    </row>
    <row r="620" spans="1:95" x14ac:dyDescent="0.2">
      <c r="C620" s="45" t="str">
        <f>"Объем: "&amp;Source!I461&amp;"=1/"&amp;"100"</f>
        <v>Объем: 0,01=1/100</v>
      </c>
    </row>
    <row r="621" spans="1:95" ht="15" x14ac:dyDescent="0.2">
      <c r="A621" s="39"/>
      <c r="B621" s="42">
        <v>1</v>
      </c>
      <c r="C621" s="39" t="s">
        <v>597</v>
      </c>
      <c r="D621" s="41" t="s">
        <v>507</v>
      </c>
      <c r="E621" s="46"/>
      <c r="F621" s="42"/>
      <c r="G621" s="46">
        <f>Source!U461</f>
        <v>5.21E-2</v>
      </c>
      <c r="H621" s="42"/>
      <c r="I621" s="42"/>
      <c r="J621" s="42"/>
      <c r="K621" s="42"/>
      <c r="L621" s="47">
        <f>SUM(L622:L622)-SUMIF(CE622:CE622, 1, L622:L622)</f>
        <v>17.309999999999999</v>
      </c>
    </row>
    <row r="622" spans="1:95" ht="28.5" x14ac:dyDescent="0.2">
      <c r="A622" s="40"/>
      <c r="B622" s="40" t="s">
        <v>505</v>
      </c>
      <c r="C622" s="40" t="s">
        <v>506</v>
      </c>
      <c r="D622" s="41" t="s">
        <v>507</v>
      </c>
      <c r="E622" s="42">
        <v>5.21</v>
      </c>
      <c r="F622" s="42"/>
      <c r="G622" s="42">
        <f>SmtRes!CX126</f>
        <v>5.21E-2</v>
      </c>
      <c r="H622" s="44"/>
      <c r="I622" s="43"/>
      <c r="J622" s="44">
        <f>SmtRes!CZ126</f>
        <v>467.28</v>
      </c>
      <c r="K622" s="43">
        <f>ROUND(0.711,7)</f>
        <v>0.71099999999999997</v>
      </c>
      <c r="L622" s="44">
        <f>SmtRes!DI126</f>
        <v>17.309999999999999</v>
      </c>
    </row>
    <row r="623" spans="1:95" ht="15" x14ac:dyDescent="0.2">
      <c r="A623" s="39"/>
      <c r="B623" s="42">
        <v>4</v>
      </c>
      <c r="C623" s="39" t="s">
        <v>598</v>
      </c>
      <c r="D623" s="41"/>
      <c r="E623" s="46"/>
      <c r="F623" s="42"/>
      <c r="G623" s="46"/>
      <c r="H623" s="42"/>
      <c r="I623" s="42"/>
      <c r="J623" s="42"/>
      <c r="K623" s="42"/>
      <c r="L623" s="47">
        <f>SUM(L624:L624)-SUMIF(CE624:CE624, 1, L624:L624)</f>
        <v>0</v>
      </c>
    </row>
    <row r="624" spans="1:95" ht="14.25" x14ac:dyDescent="0.2">
      <c r="A624" s="40"/>
      <c r="B624" s="40" t="s">
        <v>508</v>
      </c>
      <c r="C624" s="48" t="s">
        <v>510</v>
      </c>
      <c r="D624" s="49" t="s">
        <v>511</v>
      </c>
      <c r="E624" s="50">
        <v>7.7999999999999999E-4</v>
      </c>
      <c r="F624" s="50">
        <f>ROUND(0,7)</f>
        <v>0</v>
      </c>
      <c r="G624" s="50">
        <f>SmtRes!CX127</f>
        <v>0</v>
      </c>
      <c r="H624" s="51"/>
      <c r="I624" s="52"/>
      <c r="J624" s="51">
        <f>SmtRes!CZ127</f>
        <v>48519.39</v>
      </c>
      <c r="K624" s="52"/>
      <c r="L624" s="51">
        <f>SmtRes!DF127</f>
        <v>0</v>
      </c>
    </row>
    <row r="625" spans="1:82" ht="15" x14ac:dyDescent="0.2">
      <c r="A625" s="40"/>
      <c r="B625" s="40"/>
      <c r="C625" s="54" t="s">
        <v>599</v>
      </c>
      <c r="D625" s="41"/>
      <c r="E625" s="42"/>
      <c r="F625" s="42"/>
      <c r="G625" s="42"/>
      <c r="H625" s="44"/>
      <c r="I625" s="43"/>
      <c r="J625" s="44"/>
      <c r="K625" s="43"/>
      <c r="L625" s="44">
        <f>L621+L623</f>
        <v>17.309999999999999</v>
      </c>
    </row>
    <row r="626" spans="1:82" ht="14.25" x14ac:dyDescent="0.2">
      <c r="A626" s="40"/>
      <c r="B626" s="40"/>
      <c r="C626" s="40" t="s">
        <v>600</v>
      </c>
      <c r="D626" s="41"/>
      <c r="E626" s="42"/>
      <c r="F626" s="42"/>
      <c r="G626" s="42"/>
      <c r="H626" s="44"/>
      <c r="I626" s="43"/>
      <c r="J626" s="44"/>
      <c r="K626" s="43"/>
      <c r="L626" s="44">
        <f>SUM(AR619:AR629)+SUM(AS619:AS629)+SUM(AT619:AT629)+SUM(AU619:AU629)+SUM(AV619:AV629)</f>
        <v>17.309999999999999</v>
      </c>
    </row>
    <row r="627" spans="1:82" ht="57" x14ac:dyDescent="0.2">
      <c r="A627" s="40"/>
      <c r="B627" s="40" t="s">
        <v>30</v>
      </c>
      <c r="C627" s="40" t="s">
        <v>601</v>
      </c>
      <c r="D627" s="41" t="s">
        <v>602</v>
      </c>
      <c r="E627" s="42">
        <f>Source!BZ461</f>
        <v>89</v>
      </c>
      <c r="F627" s="42"/>
      <c r="G627" s="42">
        <f>Source!AT461</f>
        <v>89</v>
      </c>
      <c r="H627" s="44"/>
      <c r="I627" s="43"/>
      <c r="J627" s="44"/>
      <c r="K627" s="43"/>
      <c r="L627" s="44">
        <f>SUM(AZ619:AZ629)</f>
        <v>15.41</v>
      </c>
    </row>
    <row r="628" spans="1:82" ht="57" x14ac:dyDescent="0.2">
      <c r="A628" s="48"/>
      <c r="B628" s="48" t="s">
        <v>31</v>
      </c>
      <c r="C628" s="48" t="s">
        <v>603</v>
      </c>
      <c r="D628" s="49" t="s">
        <v>602</v>
      </c>
      <c r="E628" s="50">
        <f>Source!CA461</f>
        <v>41</v>
      </c>
      <c r="F628" s="50"/>
      <c r="G628" s="50">
        <f>Source!AU461</f>
        <v>41</v>
      </c>
      <c r="H628" s="51"/>
      <c r="I628" s="52"/>
      <c r="J628" s="51"/>
      <c r="K628" s="52"/>
      <c r="L628" s="51">
        <f>SUM(BA619:BA629)</f>
        <v>7.1</v>
      </c>
    </row>
    <row r="629" spans="1:82" ht="15" x14ac:dyDescent="0.2">
      <c r="C629" s="79" t="s">
        <v>604</v>
      </c>
      <c r="D629" s="79"/>
      <c r="E629" s="79"/>
      <c r="F629" s="79"/>
      <c r="G629" s="79"/>
      <c r="H629" s="79"/>
      <c r="I629" s="80">
        <f>K629/E619</f>
        <v>3982</v>
      </c>
      <c r="J629" s="80"/>
      <c r="K629" s="80">
        <f>L621+L623+L627+L628</f>
        <v>39.82</v>
      </c>
      <c r="L629" s="80"/>
      <c r="AD629">
        <f>ROUND((Source!AT461/100)*((ROUND(SUMIF(SmtRes!AQ126:'SmtRes'!AQ127,"=1",SmtRes!AD126:'SmtRes'!AD127)*Source!I461, 2)+ROUND(SUMIF(SmtRes!AQ126:'SmtRes'!AQ127,"=1",SmtRes!AC126:'SmtRes'!AC127)*Source!I461, 2))), 2)</f>
        <v>4.16</v>
      </c>
      <c r="AE629">
        <f>ROUND((Source!AU461/100)*((ROUND(SUMIF(SmtRes!AQ126:'SmtRes'!AQ127,"=1",SmtRes!AD126:'SmtRes'!AD127)*Source!I461, 2)+ROUND(SUMIF(SmtRes!AQ126:'SmtRes'!AQ127,"=1",SmtRes!AC126:'SmtRes'!AC127)*Source!I461, 2))), 2)</f>
        <v>1.91</v>
      </c>
      <c r="AN629" s="53">
        <f>L621+L623+L627+L628</f>
        <v>39.82</v>
      </c>
      <c r="AO629">
        <f>0</f>
        <v>0</v>
      </c>
      <c r="AQ629" t="s">
        <v>605</v>
      </c>
      <c r="AR629" s="53">
        <f>L621</f>
        <v>17.309999999999999</v>
      </c>
      <c r="AT629">
        <f>0</f>
        <v>0</v>
      </c>
      <c r="AV629" t="s">
        <v>605</v>
      </c>
      <c r="AW629" s="53">
        <f>L623</f>
        <v>0</v>
      </c>
      <c r="AZ629">
        <f>Source!X461</f>
        <v>15.41</v>
      </c>
      <c r="BA629">
        <f>Source!Y461</f>
        <v>7.1</v>
      </c>
      <c r="CD629">
        <v>1</v>
      </c>
    </row>
    <row r="630" spans="1:82" ht="92.25" x14ac:dyDescent="0.2">
      <c r="A630" s="38" t="s">
        <v>283</v>
      </c>
      <c r="B630" s="40" t="s">
        <v>606</v>
      </c>
      <c r="C630" s="40" t="s">
        <v>706</v>
      </c>
      <c r="D630" s="41" t="str">
        <f>Source!H462</f>
        <v>100 ШТ</v>
      </c>
      <c r="E630" s="42">
        <f>Source!K462</f>
        <v>0.01</v>
      </c>
      <c r="F630" s="42"/>
      <c r="G630" s="42">
        <f>Source!I462</f>
        <v>0.01</v>
      </c>
      <c r="H630" s="44"/>
      <c r="I630" s="43"/>
      <c r="J630" s="44"/>
      <c r="K630" s="43"/>
      <c r="L630" s="44"/>
    </row>
    <row r="631" spans="1:82" x14ac:dyDescent="0.2">
      <c r="C631" s="45" t="str">
        <f>"Объем: "&amp;Source!I462&amp;"=1/"&amp;"100"</f>
        <v>Объем: 0,01=1/100</v>
      </c>
    </row>
    <row r="632" spans="1:82" ht="15" x14ac:dyDescent="0.2">
      <c r="A632" s="39"/>
      <c r="B632" s="42">
        <v>1</v>
      </c>
      <c r="C632" s="39" t="s">
        <v>597</v>
      </c>
      <c r="D632" s="41" t="s">
        <v>507</v>
      </c>
      <c r="E632" s="46"/>
      <c r="F632" s="42"/>
      <c r="G632" s="46">
        <f>Source!U462</f>
        <v>6.5199999999999994E-2</v>
      </c>
      <c r="H632" s="42"/>
      <c r="I632" s="42"/>
      <c r="J632" s="42"/>
      <c r="K632" s="42"/>
      <c r="L632" s="47">
        <f>SUM(L633:L633)-SUMIF(CE633:CE633, 1, L633:L633)</f>
        <v>21.66</v>
      </c>
    </row>
    <row r="633" spans="1:82" ht="28.5" x14ac:dyDescent="0.2">
      <c r="A633" s="40"/>
      <c r="B633" s="40" t="s">
        <v>505</v>
      </c>
      <c r="C633" s="40" t="s">
        <v>506</v>
      </c>
      <c r="D633" s="41" t="s">
        <v>507</v>
      </c>
      <c r="E633" s="42">
        <v>6.52</v>
      </c>
      <c r="F633" s="42"/>
      <c r="G633" s="42">
        <f>SmtRes!CX128</f>
        <v>6.5199999999999994E-2</v>
      </c>
      <c r="H633" s="44"/>
      <c r="I633" s="43"/>
      <c r="J633" s="44">
        <f>SmtRes!CZ128</f>
        <v>467.28</v>
      </c>
      <c r="K633" s="43">
        <f>ROUND(0.711,7)</f>
        <v>0.71099999999999997</v>
      </c>
      <c r="L633" s="44">
        <f>SmtRes!DI128</f>
        <v>21.66</v>
      </c>
    </row>
    <row r="634" spans="1:82" ht="15" x14ac:dyDescent="0.2">
      <c r="A634" s="39"/>
      <c r="B634" s="42">
        <v>4</v>
      </c>
      <c r="C634" s="39" t="s">
        <v>598</v>
      </c>
      <c r="D634" s="41"/>
      <c r="E634" s="46"/>
      <c r="F634" s="42"/>
      <c r="G634" s="46"/>
      <c r="H634" s="42"/>
      <c r="I634" s="42"/>
      <c r="J634" s="42"/>
      <c r="K634" s="42"/>
      <c r="L634" s="47">
        <f>SUM(L635:L635)-SUMIF(CE635:CE635, 1, L635:L635)</f>
        <v>0</v>
      </c>
    </row>
    <row r="635" spans="1:82" ht="14.25" x14ac:dyDescent="0.2">
      <c r="A635" s="40"/>
      <c r="B635" s="40" t="s">
        <v>508</v>
      </c>
      <c r="C635" s="48" t="s">
        <v>510</v>
      </c>
      <c r="D635" s="49" t="s">
        <v>511</v>
      </c>
      <c r="E635" s="50">
        <v>9.7999999999999997E-4</v>
      </c>
      <c r="F635" s="50">
        <f>ROUND(0,7)</f>
        <v>0</v>
      </c>
      <c r="G635" s="50">
        <f>SmtRes!CX129</f>
        <v>0</v>
      </c>
      <c r="H635" s="51"/>
      <c r="I635" s="52"/>
      <c r="J635" s="51">
        <f>SmtRes!CZ129</f>
        <v>48519.39</v>
      </c>
      <c r="K635" s="52"/>
      <c r="L635" s="51">
        <f>SmtRes!DF129</f>
        <v>0</v>
      </c>
    </row>
    <row r="636" spans="1:82" ht="15" x14ac:dyDescent="0.2">
      <c r="A636" s="40"/>
      <c r="B636" s="40"/>
      <c r="C636" s="54" t="s">
        <v>599</v>
      </c>
      <c r="D636" s="41"/>
      <c r="E636" s="42"/>
      <c r="F636" s="42"/>
      <c r="G636" s="42"/>
      <c r="H636" s="44"/>
      <c r="I636" s="43"/>
      <c r="J636" s="44"/>
      <c r="K636" s="43"/>
      <c r="L636" s="44">
        <f>L632+L634</f>
        <v>21.66</v>
      </c>
    </row>
    <row r="637" spans="1:82" ht="14.25" x14ac:dyDescent="0.2">
      <c r="A637" s="40"/>
      <c r="B637" s="40"/>
      <c r="C637" s="40" t="s">
        <v>600</v>
      </c>
      <c r="D637" s="41"/>
      <c r="E637" s="42"/>
      <c r="F637" s="42"/>
      <c r="G637" s="42"/>
      <c r="H637" s="44"/>
      <c r="I637" s="43"/>
      <c r="J637" s="44"/>
      <c r="K637" s="43"/>
      <c r="L637" s="44">
        <f>SUM(AR630:AR640)+SUM(AS630:AS640)+SUM(AT630:AT640)+SUM(AU630:AU640)+SUM(AV630:AV640)</f>
        <v>21.66</v>
      </c>
    </row>
    <row r="638" spans="1:82" ht="57" x14ac:dyDescent="0.2">
      <c r="A638" s="40"/>
      <c r="B638" s="40" t="s">
        <v>30</v>
      </c>
      <c r="C638" s="40" t="s">
        <v>601</v>
      </c>
      <c r="D638" s="41" t="s">
        <v>602</v>
      </c>
      <c r="E638" s="42">
        <f>Source!BZ462</f>
        <v>89</v>
      </c>
      <c r="F638" s="42"/>
      <c r="G638" s="42">
        <f>Source!AT462</f>
        <v>89</v>
      </c>
      <c r="H638" s="44"/>
      <c r="I638" s="43"/>
      <c r="J638" s="44"/>
      <c r="K638" s="43"/>
      <c r="L638" s="44">
        <f>SUM(AZ630:AZ640)</f>
        <v>19.28</v>
      </c>
    </row>
    <row r="639" spans="1:82" ht="57" x14ac:dyDescent="0.2">
      <c r="A639" s="48"/>
      <c r="B639" s="48" t="s">
        <v>31</v>
      </c>
      <c r="C639" s="48" t="s">
        <v>603</v>
      </c>
      <c r="D639" s="49" t="s">
        <v>602</v>
      </c>
      <c r="E639" s="50">
        <f>Source!CA462</f>
        <v>41</v>
      </c>
      <c r="F639" s="50"/>
      <c r="G639" s="50">
        <f>Source!AU462</f>
        <v>41</v>
      </c>
      <c r="H639" s="51"/>
      <c r="I639" s="52"/>
      <c r="J639" s="51"/>
      <c r="K639" s="52"/>
      <c r="L639" s="51">
        <f>SUM(BA630:BA640)</f>
        <v>8.8800000000000008</v>
      </c>
    </row>
    <row r="640" spans="1:82" ht="15" x14ac:dyDescent="0.2">
      <c r="C640" s="79" t="s">
        <v>604</v>
      </c>
      <c r="D640" s="79"/>
      <c r="E640" s="79"/>
      <c r="F640" s="79"/>
      <c r="G640" s="79"/>
      <c r="H640" s="79"/>
      <c r="I640" s="80">
        <f>K640/E630</f>
        <v>4982</v>
      </c>
      <c r="J640" s="80"/>
      <c r="K640" s="80">
        <f>L632+L634+L638+L639</f>
        <v>49.82</v>
      </c>
      <c r="L640" s="80"/>
      <c r="AD640">
        <f>ROUND((Source!AT462/100)*((ROUND(SUMIF(SmtRes!AQ128:'SmtRes'!AQ129,"=1",SmtRes!AD128:'SmtRes'!AD129)*Source!I462, 2)+ROUND(SUMIF(SmtRes!AQ128:'SmtRes'!AQ129,"=1",SmtRes!AC128:'SmtRes'!AC129)*Source!I462, 2))), 2)</f>
        <v>4.16</v>
      </c>
      <c r="AE640">
        <f>ROUND((Source!AU462/100)*((ROUND(SUMIF(SmtRes!AQ128:'SmtRes'!AQ129,"=1",SmtRes!AD128:'SmtRes'!AD129)*Source!I462, 2)+ROUND(SUMIF(SmtRes!AQ128:'SmtRes'!AQ129,"=1",SmtRes!AC128:'SmtRes'!AC129)*Source!I462, 2))), 2)</f>
        <v>1.91</v>
      </c>
      <c r="AN640" s="53">
        <f>L632+L634+L638+L639</f>
        <v>49.82</v>
      </c>
      <c r="AO640">
        <f>0</f>
        <v>0</v>
      </c>
      <c r="AQ640" t="s">
        <v>605</v>
      </c>
      <c r="AR640" s="53">
        <f>L632</f>
        <v>21.66</v>
      </c>
      <c r="AT640">
        <f>0</f>
        <v>0</v>
      </c>
      <c r="AV640" t="s">
        <v>605</v>
      </c>
      <c r="AW640" s="53">
        <f>L634</f>
        <v>0</v>
      </c>
      <c r="AZ640">
        <f>Source!X462</f>
        <v>19.28</v>
      </c>
      <c r="BA640">
        <f>Source!Y462</f>
        <v>8.8800000000000008</v>
      </c>
      <c r="CD640">
        <v>1</v>
      </c>
    </row>
    <row r="641" spans="1:82" ht="92.25" x14ac:dyDescent="0.2">
      <c r="A641" s="38" t="s">
        <v>284</v>
      </c>
      <c r="B641" s="40" t="s">
        <v>608</v>
      </c>
      <c r="C641" s="40" t="s">
        <v>707</v>
      </c>
      <c r="D641" s="41" t="str">
        <f>Source!H463</f>
        <v>100 ШТ</v>
      </c>
      <c r="E641" s="42">
        <f>Source!K463</f>
        <v>0.01</v>
      </c>
      <c r="F641" s="42"/>
      <c r="G641" s="42">
        <f>Source!I463</f>
        <v>0.01</v>
      </c>
      <c r="H641" s="44"/>
      <c r="I641" s="43"/>
      <c r="J641" s="44"/>
      <c r="K641" s="43"/>
      <c r="L641" s="44"/>
    </row>
    <row r="642" spans="1:82" x14ac:dyDescent="0.2">
      <c r="C642" s="45" t="str">
        <f>"Объем: "&amp;Source!I463&amp;"=1/"&amp;"100"</f>
        <v>Объем: 0,01=1/100</v>
      </c>
    </row>
    <row r="643" spans="1:82" ht="15" x14ac:dyDescent="0.2">
      <c r="A643" s="39"/>
      <c r="B643" s="42">
        <v>1</v>
      </c>
      <c r="C643" s="39" t="s">
        <v>597</v>
      </c>
      <c r="D643" s="41" t="s">
        <v>507</v>
      </c>
      <c r="E643" s="46"/>
      <c r="F643" s="42"/>
      <c r="G643" s="46">
        <f>Source!U463</f>
        <v>8.4599999999999995E-2</v>
      </c>
      <c r="H643" s="42"/>
      <c r="I643" s="42"/>
      <c r="J643" s="42"/>
      <c r="K643" s="42"/>
      <c r="L643" s="47">
        <f>SUM(L644:L644)-SUMIF(CE644:CE644, 1, L644:L644)</f>
        <v>28.11</v>
      </c>
    </row>
    <row r="644" spans="1:82" ht="28.5" x14ac:dyDescent="0.2">
      <c r="A644" s="40"/>
      <c r="B644" s="40" t="s">
        <v>505</v>
      </c>
      <c r="C644" s="40" t="s">
        <v>506</v>
      </c>
      <c r="D644" s="41" t="s">
        <v>507</v>
      </c>
      <c r="E644" s="42">
        <v>8.4600000000000009</v>
      </c>
      <c r="F644" s="42"/>
      <c r="G644" s="42">
        <f>SmtRes!CX130</f>
        <v>8.4599999999999995E-2</v>
      </c>
      <c r="H644" s="44"/>
      <c r="I644" s="43"/>
      <c r="J644" s="44">
        <f>SmtRes!CZ130</f>
        <v>467.28</v>
      </c>
      <c r="K644" s="43">
        <f>ROUND(0.711,7)</f>
        <v>0.71099999999999997</v>
      </c>
      <c r="L644" s="44">
        <f>SmtRes!DI130</f>
        <v>28.11</v>
      </c>
    </row>
    <row r="645" spans="1:82" ht="15" x14ac:dyDescent="0.2">
      <c r="A645" s="39"/>
      <c r="B645" s="42">
        <v>4</v>
      </c>
      <c r="C645" s="39" t="s">
        <v>598</v>
      </c>
      <c r="D645" s="41"/>
      <c r="E645" s="46"/>
      <c r="F645" s="42"/>
      <c r="G645" s="46"/>
      <c r="H645" s="42"/>
      <c r="I645" s="42"/>
      <c r="J645" s="42"/>
      <c r="K645" s="42"/>
      <c r="L645" s="47">
        <f>SUM(L646:L646)-SUMIF(CE646:CE646, 1, L646:L646)</f>
        <v>0</v>
      </c>
    </row>
    <row r="646" spans="1:82" ht="14.25" x14ac:dyDescent="0.2">
      <c r="A646" s="40"/>
      <c r="B646" s="40" t="s">
        <v>508</v>
      </c>
      <c r="C646" s="48" t="s">
        <v>510</v>
      </c>
      <c r="D646" s="49" t="s">
        <v>511</v>
      </c>
      <c r="E646" s="50">
        <v>1.2700000000000001E-3</v>
      </c>
      <c r="F646" s="50">
        <f>ROUND(0,7)</f>
        <v>0</v>
      </c>
      <c r="G646" s="50">
        <f>SmtRes!CX131</f>
        <v>0</v>
      </c>
      <c r="H646" s="51"/>
      <c r="I646" s="52"/>
      <c r="J646" s="51">
        <f>SmtRes!CZ131</f>
        <v>48519.39</v>
      </c>
      <c r="K646" s="52"/>
      <c r="L646" s="51">
        <f>SmtRes!DF131</f>
        <v>0</v>
      </c>
    </row>
    <row r="647" spans="1:82" ht="15" x14ac:dyDescent="0.2">
      <c r="A647" s="40"/>
      <c r="B647" s="40"/>
      <c r="C647" s="54" t="s">
        <v>599</v>
      </c>
      <c r="D647" s="41"/>
      <c r="E647" s="42"/>
      <c r="F647" s="42"/>
      <c r="G647" s="42"/>
      <c r="H647" s="44"/>
      <c r="I647" s="43"/>
      <c r="J647" s="44"/>
      <c r="K647" s="43"/>
      <c r="L647" s="44">
        <f>L643+L645</f>
        <v>28.11</v>
      </c>
    </row>
    <row r="648" spans="1:82" ht="14.25" x14ac:dyDescent="0.2">
      <c r="A648" s="40"/>
      <c r="B648" s="40"/>
      <c r="C648" s="40" t="s">
        <v>600</v>
      </c>
      <c r="D648" s="41"/>
      <c r="E648" s="42"/>
      <c r="F648" s="42"/>
      <c r="G648" s="42"/>
      <c r="H648" s="44"/>
      <c r="I648" s="43"/>
      <c r="J648" s="44"/>
      <c r="K648" s="43"/>
      <c r="L648" s="44">
        <f>SUM(AR641:AR651)+SUM(AS641:AS651)+SUM(AT641:AT651)+SUM(AU641:AU651)+SUM(AV641:AV651)</f>
        <v>28.11</v>
      </c>
    </row>
    <row r="649" spans="1:82" ht="57" x14ac:dyDescent="0.2">
      <c r="A649" s="40"/>
      <c r="B649" s="40" t="s">
        <v>30</v>
      </c>
      <c r="C649" s="40" t="s">
        <v>601</v>
      </c>
      <c r="D649" s="41" t="s">
        <v>602</v>
      </c>
      <c r="E649" s="42">
        <f>Source!BZ463</f>
        <v>89</v>
      </c>
      <c r="F649" s="42"/>
      <c r="G649" s="42">
        <f>Source!AT463</f>
        <v>89</v>
      </c>
      <c r="H649" s="44"/>
      <c r="I649" s="43"/>
      <c r="J649" s="44"/>
      <c r="K649" s="43"/>
      <c r="L649" s="44">
        <f>SUM(AZ641:AZ651)</f>
        <v>25.02</v>
      </c>
    </row>
    <row r="650" spans="1:82" ht="57" x14ac:dyDescent="0.2">
      <c r="A650" s="48"/>
      <c r="B650" s="48" t="s">
        <v>31</v>
      </c>
      <c r="C650" s="48" t="s">
        <v>603</v>
      </c>
      <c r="D650" s="49" t="s">
        <v>602</v>
      </c>
      <c r="E650" s="50">
        <f>Source!CA463</f>
        <v>41</v>
      </c>
      <c r="F650" s="50"/>
      <c r="G650" s="50">
        <f>Source!AU463</f>
        <v>41</v>
      </c>
      <c r="H650" s="51"/>
      <c r="I650" s="52"/>
      <c r="J650" s="51"/>
      <c r="K650" s="52"/>
      <c r="L650" s="51">
        <f>SUM(BA641:BA651)</f>
        <v>11.53</v>
      </c>
    </row>
    <row r="651" spans="1:82" ht="15" x14ac:dyDescent="0.2">
      <c r="C651" s="79" t="s">
        <v>604</v>
      </c>
      <c r="D651" s="79"/>
      <c r="E651" s="79"/>
      <c r="F651" s="79"/>
      <c r="G651" s="79"/>
      <c r="H651" s="79"/>
      <c r="I651" s="80">
        <f>K651/E641</f>
        <v>6465.9999999999991</v>
      </c>
      <c r="J651" s="80"/>
      <c r="K651" s="80">
        <f>L643+L645+L649+L650</f>
        <v>64.66</v>
      </c>
      <c r="L651" s="80"/>
      <c r="AD651">
        <f>ROUND((Source!AT463/100)*((ROUND(SUMIF(SmtRes!AQ130:'SmtRes'!AQ131,"=1",SmtRes!AD130:'SmtRes'!AD131)*Source!I463, 2)+ROUND(SUMIF(SmtRes!AQ130:'SmtRes'!AQ131,"=1",SmtRes!AC130:'SmtRes'!AC131)*Source!I463, 2))), 2)</f>
        <v>4.16</v>
      </c>
      <c r="AE651">
        <f>ROUND((Source!AU463/100)*((ROUND(SUMIF(SmtRes!AQ130:'SmtRes'!AQ131,"=1",SmtRes!AD130:'SmtRes'!AD131)*Source!I463, 2)+ROUND(SUMIF(SmtRes!AQ130:'SmtRes'!AQ131,"=1",SmtRes!AC130:'SmtRes'!AC131)*Source!I463, 2))), 2)</f>
        <v>1.91</v>
      </c>
      <c r="AN651" s="53">
        <f>L643+L645+L649+L650</f>
        <v>64.66</v>
      </c>
      <c r="AO651">
        <f>0</f>
        <v>0</v>
      </c>
      <c r="AQ651" t="s">
        <v>605</v>
      </c>
      <c r="AR651" s="53">
        <f>L643</f>
        <v>28.11</v>
      </c>
      <c r="AT651">
        <f>0</f>
        <v>0</v>
      </c>
      <c r="AV651" t="s">
        <v>605</v>
      </c>
      <c r="AW651" s="53">
        <f>L645</f>
        <v>0</v>
      </c>
      <c r="AZ651">
        <f>Source!X463</f>
        <v>25.02</v>
      </c>
      <c r="BA651">
        <f>Source!Y463</f>
        <v>11.53</v>
      </c>
      <c r="CD651">
        <v>1</v>
      </c>
    </row>
    <row r="652" spans="1:82" ht="92.25" x14ac:dyDescent="0.2">
      <c r="A652" s="38" t="s">
        <v>285</v>
      </c>
      <c r="B652" s="40" t="s">
        <v>610</v>
      </c>
      <c r="C652" s="40" t="s">
        <v>708</v>
      </c>
      <c r="D652" s="41" t="str">
        <f>Source!H464</f>
        <v>100 ШТ</v>
      </c>
      <c r="E652" s="42">
        <f>Source!K464</f>
        <v>0.01</v>
      </c>
      <c r="F652" s="42"/>
      <c r="G652" s="42">
        <f>Source!I464</f>
        <v>0.01</v>
      </c>
      <c r="H652" s="44"/>
      <c r="I652" s="43"/>
      <c r="J652" s="44"/>
      <c r="K652" s="43"/>
      <c r="L652" s="44"/>
    </row>
    <row r="653" spans="1:82" x14ac:dyDescent="0.2">
      <c r="C653" s="45" t="str">
        <f>"Объем: "&amp;Source!I464&amp;"=1/"&amp;"100"</f>
        <v>Объем: 0,01=1/100</v>
      </c>
    </row>
    <row r="654" spans="1:82" ht="15" x14ac:dyDescent="0.2">
      <c r="A654" s="39"/>
      <c r="B654" s="42">
        <v>1</v>
      </c>
      <c r="C654" s="39" t="s">
        <v>597</v>
      </c>
      <c r="D654" s="41" t="s">
        <v>507</v>
      </c>
      <c r="E654" s="46"/>
      <c r="F654" s="42"/>
      <c r="G654" s="46">
        <f>Source!U464</f>
        <v>0.10100000000000001</v>
      </c>
      <c r="H654" s="42"/>
      <c r="I654" s="42"/>
      <c r="J654" s="42"/>
      <c r="K654" s="42"/>
      <c r="L654" s="47">
        <f>SUM(L655:L655)-SUMIF(CE655:CE655, 1, L655:L655)</f>
        <v>33.56</v>
      </c>
    </row>
    <row r="655" spans="1:82" ht="28.5" x14ac:dyDescent="0.2">
      <c r="A655" s="40"/>
      <c r="B655" s="40" t="s">
        <v>505</v>
      </c>
      <c r="C655" s="40" t="s">
        <v>506</v>
      </c>
      <c r="D655" s="41" t="s">
        <v>507</v>
      </c>
      <c r="E655" s="42">
        <v>10.1</v>
      </c>
      <c r="F655" s="42"/>
      <c r="G655" s="42">
        <f>SmtRes!CX132</f>
        <v>0.10100000000000001</v>
      </c>
      <c r="H655" s="44"/>
      <c r="I655" s="43"/>
      <c r="J655" s="44">
        <f>SmtRes!CZ132</f>
        <v>467.28</v>
      </c>
      <c r="K655" s="43">
        <f>ROUND(0.711,7)</f>
        <v>0.71099999999999997</v>
      </c>
      <c r="L655" s="44">
        <f>SmtRes!DI132</f>
        <v>33.56</v>
      </c>
    </row>
    <row r="656" spans="1:82" ht="15" x14ac:dyDescent="0.2">
      <c r="A656" s="39"/>
      <c r="B656" s="42">
        <v>4</v>
      </c>
      <c r="C656" s="39" t="s">
        <v>598</v>
      </c>
      <c r="D656" s="41"/>
      <c r="E656" s="46"/>
      <c r="F656" s="42"/>
      <c r="G656" s="46"/>
      <c r="H656" s="42"/>
      <c r="I656" s="42"/>
      <c r="J656" s="42"/>
      <c r="K656" s="42"/>
      <c r="L656" s="47">
        <f>SUM(L657:L657)-SUMIF(CE657:CE657, 1, L657:L657)</f>
        <v>0</v>
      </c>
    </row>
    <row r="657" spans="1:82" ht="14.25" x14ac:dyDescent="0.2">
      <c r="A657" s="40"/>
      <c r="B657" s="40" t="s">
        <v>508</v>
      </c>
      <c r="C657" s="48" t="s">
        <v>510</v>
      </c>
      <c r="D657" s="49" t="s">
        <v>511</v>
      </c>
      <c r="E657" s="50">
        <v>1.5200000000000001E-3</v>
      </c>
      <c r="F657" s="50">
        <f>ROUND(0,7)</f>
        <v>0</v>
      </c>
      <c r="G657" s="50">
        <f>SmtRes!CX133</f>
        <v>0</v>
      </c>
      <c r="H657" s="51"/>
      <c r="I657" s="52"/>
      <c r="J657" s="51">
        <f>SmtRes!CZ133</f>
        <v>48519.39</v>
      </c>
      <c r="K657" s="52"/>
      <c r="L657" s="51">
        <f>SmtRes!DF133</f>
        <v>0</v>
      </c>
    </row>
    <row r="658" spans="1:82" ht="15" x14ac:dyDescent="0.2">
      <c r="A658" s="40"/>
      <c r="B658" s="40"/>
      <c r="C658" s="54" t="s">
        <v>599</v>
      </c>
      <c r="D658" s="41"/>
      <c r="E658" s="42"/>
      <c r="F658" s="42"/>
      <c r="G658" s="42"/>
      <c r="H658" s="44"/>
      <c r="I658" s="43"/>
      <c r="J658" s="44"/>
      <c r="K658" s="43"/>
      <c r="L658" s="44">
        <f>L654+L656</f>
        <v>33.56</v>
      </c>
    </row>
    <row r="659" spans="1:82" ht="14.25" x14ac:dyDescent="0.2">
      <c r="A659" s="40"/>
      <c r="B659" s="40"/>
      <c r="C659" s="40" t="s">
        <v>600</v>
      </c>
      <c r="D659" s="41"/>
      <c r="E659" s="42"/>
      <c r="F659" s="42"/>
      <c r="G659" s="42"/>
      <c r="H659" s="44"/>
      <c r="I659" s="43"/>
      <c r="J659" s="44"/>
      <c r="K659" s="43"/>
      <c r="L659" s="44">
        <f>SUM(AR652:AR662)+SUM(AS652:AS662)+SUM(AT652:AT662)+SUM(AU652:AU662)+SUM(AV652:AV662)</f>
        <v>33.56</v>
      </c>
    </row>
    <row r="660" spans="1:82" ht="57" x14ac:dyDescent="0.2">
      <c r="A660" s="40"/>
      <c r="B660" s="40" t="s">
        <v>30</v>
      </c>
      <c r="C660" s="40" t="s">
        <v>601</v>
      </c>
      <c r="D660" s="41" t="s">
        <v>602</v>
      </c>
      <c r="E660" s="42">
        <f>Source!BZ464</f>
        <v>89</v>
      </c>
      <c r="F660" s="42"/>
      <c r="G660" s="42">
        <f>Source!AT464</f>
        <v>89</v>
      </c>
      <c r="H660" s="44"/>
      <c r="I660" s="43"/>
      <c r="J660" s="44"/>
      <c r="K660" s="43"/>
      <c r="L660" s="44">
        <f>SUM(AZ652:AZ662)</f>
        <v>29.87</v>
      </c>
    </row>
    <row r="661" spans="1:82" ht="57" x14ac:dyDescent="0.2">
      <c r="A661" s="48"/>
      <c r="B661" s="48" t="s">
        <v>31</v>
      </c>
      <c r="C661" s="48" t="s">
        <v>603</v>
      </c>
      <c r="D661" s="49" t="s">
        <v>602</v>
      </c>
      <c r="E661" s="50">
        <f>Source!CA464</f>
        <v>41</v>
      </c>
      <c r="F661" s="50"/>
      <c r="G661" s="50">
        <f>Source!AU464</f>
        <v>41</v>
      </c>
      <c r="H661" s="51"/>
      <c r="I661" s="52"/>
      <c r="J661" s="51"/>
      <c r="K661" s="52"/>
      <c r="L661" s="51">
        <f>SUM(BA652:BA662)</f>
        <v>13.76</v>
      </c>
    </row>
    <row r="662" spans="1:82" ht="15" x14ac:dyDescent="0.2">
      <c r="C662" s="79" t="s">
        <v>604</v>
      </c>
      <c r="D662" s="79"/>
      <c r="E662" s="79"/>
      <c r="F662" s="79"/>
      <c r="G662" s="79"/>
      <c r="H662" s="79"/>
      <c r="I662" s="80">
        <f>K662/E652</f>
        <v>7719.0000000000009</v>
      </c>
      <c r="J662" s="80"/>
      <c r="K662" s="80">
        <f>L654+L656+L660+L661</f>
        <v>77.190000000000012</v>
      </c>
      <c r="L662" s="80"/>
      <c r="AD662">
        <f>ROUND((Source!AT464/100)*((ROUND(SUMIF(SmtRes!AQ132:'SmtRes'!AQ133,"=1",SmtRes!AD132:'SmtRes'!AD133)*Source!I464, 2)+ROUND(SUMIF(SmtRes!AQ132:'SmtRes'!AQ133,"=1",SmtRes!AC132:'SmtRes'!AC133)*Source!I464, 2))), 2)</f>
        <v>4.16</v>
      </c>
      <c r="AE662">
        <f>ROUND((Source!AU464/100)*((ROUND(SUMIF(SmtRes!AQ132:'SmtRes'!AQ133,"=1",SmtRes!AD132:'SmtRes'!AD133)*Source!I464, 2)+ROUND(SUMIF(SmtRes!AQ132:'SmtRes'!AQ133,"=1",SmtRes!AC132:'SmtRes'!AC133)*Source!I464, 2))), 2)</f>
        <v>1.91</v>
      </c>
      <c r="AN662" s="53">
        <f>L654+L656+L660+L661</f>
        <v>77.190000000000012</v>
      </c>
      <c r="AO662">
        <f>0</f>
        <v>0</v>
      </c>
      <c r="AQ662" t="s">
        <v>605</v>
      </c>
      <c r="AR662" s="53">
        <f>L654</f>
        <v>33.56</v>
      </c>
      <c r="AT662">
        <f>0</f>
        <v>0</v>
      </c>
      <c r="AV662" t="s">
        <v>605</v>
      </c>
      <c r="AW662" s="53">
        <f>L656</f>
        <v>0</v>
      </c>
      <c r="AZ662">
        <f>Source!X464</f>
        <v>29.87</v>
      </c>
      <c r="BA662">
        <f>Source!Y464</f>
        <v>13.76</v>
      </c>
      <c r="CD662">
        <v>1</v>
      </c>
    </row>
    <row r="663" spans="1:82" ht="92.25" x14ac:dyDescent="0.2">
      <c r="A663" s="38" t="s">
        <v>286</v>
      </c>
      <c r="B663" s="40" t="s">
        <v>612</v>
      </c>
      <c r="C663" s="40" t="s">
        <v>709</v>
      </c>
      <c r="D663" s="41" t="str">
        <f>Source!H465</f>
        <v>100 ШТ</v>
      </c>
      <c r="E663" s="42">
        <f>Source!K465</f>
        <v>0.01</v>
      </c>
      <c r="F663" s="42"/>
      <c r="G663" s="42">
        <f>Source!I465</f>
        <v>0.01</v>
      </c>
      <c r="H663" s="44"/>
      <c r="I663" s="43"/>
      <c r="J663" s="44"/>
      <c r="K663" s="43"/>
      <c r="L663" s="44"/>
    </row>
    <row r="664" spans="1:82" x14ac:dyDescent="0.2">
      <c r="C664" s="45" t="str">
        <f>"Объем: "&amp;Source!I465&amp;"=1/"&amp;"100"</f>
        <v>Объем: 0,01=1/100</v>
      </c>
    </row>
    <row r="665" spans="1:82" ht="15" x14ac:dyDescent="0.2">
      <c r="A665" s="39"/>
      <c r="B665" s="42">
        <v>1</v>
      </c>
      <c r="C665" s="39" t="s">
        <v>597</v>
      </c>
      <c r="D665" s="41" t="s">
        <v>507</v>
      </c>
      <c r="E665" s="46"/>
      <c r="F665" s="42"/>
      <c r="G665" s="46">
        <f>Source!U465</f>
        <v>0.13400000000000001</v>
      </c>
      <c r="H665" s="42"/>
      <c r="I665" s="42"/>
      <c r="J665" s="42"/>
      <c r="K665" s="42"/>
      <c r="L665" s="47">
        <f>SUM(L666:L666)-SUMIF(CE666:CE666, 1, L666:L666)</f>
        <v>44.52</v>
      </c>
    </row>
    <row r="666" spans="1:82" ht="28.5" x14ac:dyDescent="0.2">
      <c r="A666" s="40"/>
      <c r="B666" s="40" t="s">
        <v>505</v>
      </c>
      <c r="C666" s="40" t="s">
        <v>506</v>
      </c>
      <c r="D666" s="41" t="s">
        <v>507</v>
      </c>
      <c r="E666" s="42">
        <v>13.4</v>
      </c>
      <c r="F666" s="42"/>
      <c r="G666" s="42">
        <f>SmtRes!CX134</f>
        <v>0.13400000000000001</v>
      </c>
      <c r="H666" s="44"/>
      <c r="I666" s="43"/>
      <c r="J666" s="44">
        <f>SmtRes!CZ134</f>
        <v>467.28</v>
      </c>
      <c r="K666" s="43">
        <f>ROUND(0.711,7)</f>
        <v>0.71099999999999997</v>
      </c>
      <c r="L666" s="44">
        <f>SmtRes!DI134</f>
        <v>44.52</v>
      </c>
    </row>
    <row r="667" spans="1:82" ht="15" x14ac:dyDescent="0.2">
      <c r="A667" s="39"/>
      <c r="B667" s="42">
        <v>4</v>
      </c>
      <c r="C667" s="39" t="s">
        <v>598</v>
      </c>
      <c r="D667" s="41"/>
      <c r="E667" s="46"/>
      <c r="F667" s="42"/>
      <c r="G667" s="46"/>
      <c r="H667" s="42"/>
      <c r="I667" s="42"/>
      <c r="J667" s="42"/>
      <c r="K667" s="42"/>
      <c r="L667" s="47">
        <f>SUM(L668:L668)-SUMIF(CE668:CE668, 1, L668:L668)</f>
        <v>0</v>
      </c>
    </row>
    <row r="668" spans="1:82" ht="14.25" x14ac:dyDescent="0.2">
      <c r="A668" s="40"/>
      <c r="B668" s="40" t="s">
        <v>508</v>
      </c>
      <c r="C668" s="48" t="s">
        <v>510</v>
      </c>
      <c r="D668" s="49" t="s">
        <v>511</v>
      </c>
      <c r="E668" s="50">
        <v>2.0999999999999999E-3</v>
      </c>
      <c r="F668" s="50">
        <f>ROUND(0,7)</f>
        <v>0</v>
      </c>
      <c r="G668" s="50">
        <f>SmtRes!CX135</f>
        <v>0</v>
      </c>
      <c r="H668" s="51"/>
      <c r="I668" s="52"/>
      <c r="J668" s="51">
        <f>SmtRes!CZ135</f>
        <v>48519.39</v>
      </c>
      <c r="K668" s="52"/>
      <c r="L668" s="51">
        <f>SmtRes!DF135</f>
        <v>0</v>
      </c>
    </row>
    <row r="669" spans="1:82" ht="15" x14ac:dyDescent="0.2">
      <c r="A669" s="40"/>
      <c r="B669" s="40"/>
      <c r="C669" s="54" t="s">
        <v>599</v>
      </c>
      <c r="D669" s="41"/>
      <c r="E669" s="42"/>
      <c r="F669" s="42"/>
      <c r="G669" s="42"/>
      <c r="H669" s="44"/>
      <c r="I669" s="43"/>
      <c r="J669" s="44"/>
      <c r="K669" s="43"/>
      <c r="L669" s="44">
        <f>L665+L667</f>
        <v>44.52</v>
      </c>
    </row>
    <row r="670" spans="1:82" ht="14.25" x14ac:dyDescent="0.2">
      <c r="A670" s="40"/>
      <c r="B670" s="40"/>
      <c r="C670" s="40" t="s">
        <v>600</v>
      </c>
      <c r="D670" s="41"/>
      <c r="E670" s="42"/>
      <c r="F670" s="42"/>
      <c r="G670" s="42"/>
      <c r="H670" s="44"/>
      <c r="I670" s="43"/>
      <c r="J670" s="44"/>
      <c r="K670" s="43"/>
      <c r="L670" s="44">
        <f>SUM(AR663:AR673)+SUM(AS663:AS673)+SUM(AT663:AT673)+SUM(AU663:AU673)+SUM(AV663:AV673)</f>
        <v>44.52</v>
      </c>
    </row>
    <row r="671" spans="1:82" ht="57" x14ac:dyDescent="0.2">
      <c r="A671" s="40"/>
      <c r="B671" s="40" t="s">
        <v>30</v>
      </c>
      <c r="C671" s="40" t="s">
        <v>601</v>
      </c>
      <c r="D671" s="41" t="s">
        <v>602</v>
      </c>
      <c r="E671" s="42">
        <f>Source!BZ465</f>
        <v>89</v>
      </c>
      <c r="F671" s="42"/>
      <c r="G671" s="42">
        <f>Source!AT465</f>
        <v>89</v>
      </c>
      <c r="H671" s="44"/>
      <c r="I671" s="43"/>
      <c r="J671" s="44"/>
      <c r="K671" s="43"/>
      <c r="L671" s="44">
        <f>SUM(AZ663:AZ673)</f>
        <v>39.619999999999997</v>
      </c>
    </row>
    <row r="672" spans="1:82" ht="57" x14ac:dyDescent="0.2">
      <c r="A672" s="48"/>
      <c r="B672" s="48" t="s">
        <v>31</v>
      </c>
      <c r="C672" s="48" t="s">
        <v>603</v>
      </c>
      <c r="D672" s="49" t="s">
        <v>602</v>
      </c>
      <c r="E672" s="50">
        <f>Source!CA465</f>
        <v>41</v>
      </c>
      <c r="F672" s="50"/>
      <c r="G672" s="50">
        <f>Source!AU465</f>
        <v>41</v>
      </c>
      <c r="H672" s="51"/>
      <c r="I672" s="52"/>
      <c r="J672" s="51"/>
      <c r="K672" s="52"/>
      <c r="L672" s="51">
        <f>SUM(BA663:BA673)</f>
        <v>18.25</v>
      </c>
    </row>
    <row r="673" spans="1:82" ht="15" x14ac:dyDescent="0.2">
      <c r="C673" s="79" t="s">
        <v>604</v>
      </c>
      <c r="D673" s="79"/>
      <c r="E673" s="79"/>
      <c r="F673" s="79"/>
      <c r="G673" s="79"/>
      <c r="H673" s="79"/>
      <c r="I673" s="80">
        <f>K673/E663</f>
        <v>10239</v>
      </c>
      <c r="J673" s="80"/>
      <c r="K673" s="80">
        <f>L665+L667+L671+L672</f>
        <v>102.39</v>
      </c>
      <c r="L673" s="80"/>
      <c r="AD673">
        <f>ROUND((Source!AT465/100)*((ROUND(SUMIF(SmtRes!AQ134:'SmtRes'!AQ135,"=1",SmtRes!AD134:'SmtRes'!AD135)*Source!I465, 2)+ROUND(SUMIF(SmtRes!AQ134:'SmtRes'!AQ135,"=1",SmtRes!AC134:'SmtRes'!AC135)*Source!I465, 2))), 2)</f>
        <v>4.16</v>
      </c>
      <c r="AE673">
        <f>ROUND((Source!AU465/100)*((ROUND(SUMIF(SmtRes!AQ134:'SmtRes'!AQ135,"=1",SmtRes!AD134:'SmtRes'!AD135)*Source!I465, 2)+ROUND(SUMIF(SmtRes!AQ134:'SmtRes'!AQ135,"=1",SmtRes!AC134:'SmtRes'!AC135)*Source!I465, 2))), 2)</f>
        <v>1.91</v>
      </c>
      <c r="AN673" s="53">
        <f>L665+L667+L671+L672</f>
        <v>102.39</v>
      </c>
      <c r="AO673">
        <f>0</f>
        <v>0</v>
      </c>
      <c r="AQ673" t="s">
        <v>605</v>
      </c>
      <c r="AR673" s="53">
        <f>L665</f>
        <v>44.52</v>
      </c>
      <c r="AT673">
        <f>0</f>
        <v>0</v>
      </c>
      <c r="AV673" t="s">
        <v>605</v>
      </c>
      <c r="AW673" s="53">
        <f>L667</f>
        <v>0</v>
      </c>
      <c r="AZ673">
        <f>Source!X465</f>
        <v>39.619999999999997</v>
      </c>
      <c r="BA673">
        <f>Source!Y465</f>
        <v>18.25</v>
      </c>
      <c r="CD673">
        <v>1</v>
      </c>
    </row>
    <row r="674" spans="1:82" ht="92.25" x14ac:dyDescent="0.2">
      <c r="A674" s="38" t="s">
        <v>287</v>
      </c>
      <c r="B674" s="40" t="s">
        <v>614</v>
      </c>
      <c r="C674" s="40" t="s">
        <v>710</v>
      </c>
      <c r="D674" s="41" t="str">
        <f>Source!H466</f>
        <v>100 ШТ</v>
      </c>
      <c r="E674" s="42">
        <f>Source!K466</f>
        <v>0.01</v>
      </c>
      <c r="F674" s="42"/>
      <c r="G674" s="42">
        <f>Source!I466</f>
        <v>0.01</v>
      </c>
      <c r="H674" s="44"/>
      <c r="I674" s="43"/>
      <c r="J674" s="44"/>
      <c r="K674" s="43"/>
      <c r="L674" s="44"/>
    </row>
    <row r="675" spans="1:82" x14ac:dyDescent="0.2">
      <c r="C675" s="45" t="str">
        <f>"Объем: "&amp;Source!I466&amp;"=1/"&amp;"100"</f>
        <v>Объем: 0,01=1/100</v>
      </c>
    </row>
    <row r="676" spans="1:82" ht="15" x14ac:dyDescent="0.2">
      <c r="A676" s="39"/>
      <c r="B676" s="42">
        <v>1</v>
      </c>
      <c r="C676" s="39" t="s">
        <v>597</v>
      </c>
      <c r="D676" s="41" t="s">
        <v>507</v>
      </c>
      <c r="E676" s="46"/>
      <c r="F676" s="42"/>
      <c r="G676" s="46">
        <f>Source!U466</f>
        <v>0.20499999999999999</v>
      </c>
      <c r="H676" s="42"/>
      <c r="I676" s="42"/>
      <c r="J676" s="42"/>
      <c r="K676" s="42"/>
      <c r="L676" s="47">
        <f>SUM(L677:L677)-SUMIF(CE677:CE677, 1, L677:L677)</f>
        <v>68.11</v>
      </c>
    </row>
    <row r="677" spans="1:82" ht="28.5" x14ac:dyDescent="0.2">
      <c r="A677" s="40"/>
      <c r="B677" s="40" t="s">
        <v>505</v>
      </c>
      <c r="C677" s="40" t="s">
        <v>506</v>
      </c>
      <c r="D677" s="41" t="s">
        <v>507</v>
      </c>
      <c r="E677" s="42">
        <v>20.5</v>
      </c>
      <c r="F677" s="42"/>
      <c r="G677" s="42">
        <f>SmtRes!CX136</f>
        <v>0.20499999999999999</v>
      </c>
      <c r="H677" s="44"/>
      <c r="I677" s="43"/>
      <c r="J677" s="44">
        <f>SmtRes!CZ136</f>
        <v>467.28</v>
      </c>
      <c r="K677" s="43">
        <f>ROUND(0.711,7)</f>
        <v>0.71099999999999997</v>
      </c>
      <c r="L677" s="44">
        <f>SmtRes!DI136</f>
        <v>68.11</v>
      </c>
    </row>
    <row r="678" spans="1:82" ht="15" x14ac:dyDescent="0.2">
      <c r="A678" s="39"/>
      <c r="B678" s="42">
        <v>4</v>
      </c>
      <c r="C678" s="39" t="s">
        <v>598</v>
      </c>
      <c r="D678" s="41"/>
      <c r="E678" s="46"/>
      <c r="F678" s="42"/>
      <c r="G678" s="46"/>
      <c r="H678" s="42"/>
      <c r="I678" s="42"/>
      <c r="J678" s="42"/>
      <c r="K678" s="42"/>
      <c r="L678" s="47">
        <f>SUM(L679:L679)-SUMIF(CE679:CE679, 1, L679:L679)</f>
        <v>0</v>
      </c>
    </row>
    <row r="679" spans="1:82" ht="14.25" x14ac:dyDescent="0.2">
      <c r="A679" s="40"/>
      <c r="B679" s="40" t="s">
        <v>508</v>
      </c>
      <c r="C679" s="48" t="s">
        <v>510</v>
      </c>
      <c r="D679" s="49" t="s">
        <v>511</v>
      </c>
      <c r="E679" s="50">
        <v>3.0699999999999998E-3</v>
      </c>
      <c r="F679" s="50">
        <f>ROUND(0,7)</f>
        <v>0</v>
      </c>
      <c r="G679" s="50">
        <f>SmtRes!CX137</f>
        <v>0</v>
      </c>
      <c r="H679" s="51"/>
      <c r="I679" s="52"/>
      <c r="J679" s="51">
        <f>SmtRes!CZ137</f>
        <v>48519.39</v>
      </c>
      <c r="K679" s="52"/>
      <c r="L679" s="51">
        <f>SmtRes!DF137</f>
        <v>0</v>
      </c>
    </row>
    <row r="680" spans="1:82" ht="15" x14ac:dyDescent="0.2">
      <c r="A680" s="40"/>
      <c r="B680" s="40"/>
      <c r="C680" s="54" t="s">
        <v>599</v>
      </c>
      <c r="D680" s="41"/>
      <c r="E680" s="42"/>
      <c r="F680" s="42"/>
      <c r="G680" s="42"/>
      <c r="H680" s="44"/>
      <c r="I680" s="43"/>
      <c r="J680" s="44"/>
      <c r="K680" s="43"/>
      <c r="L680" s="44">
        <f>L676+L678</f>
        <v>68.11</v>
      </c>
    </row>
    <row r="681" spans="1:82" ht="14.25" x14ac:dyDescent="0.2">
      <c r="A681" s="40"/>
      <c r="B681" s="40"/>
      <c r="C681" s="40" t="s">
        <v>600</v>
      </c>
      <c r="D681" s="41"/>
      <c r="E681" s="42"/>
      <c r="F681" s="42"/>
      <c r="G681" s="42"/>
      <c r="H681" s="44"/>
      <c r="I681" s="43"/>
      <c r="J681" s="44"/>
      <c r="K681" s="43"/>
      <c r="L681" s="44">
        <f>SUM(AR674:AR684)+SUM(AS674:AS684)+SUM(AT674:AT684)+SUM(AU674:AU684)+SUM(AV674:AV684)</f>
        <v>68.11</v>
      </c>
    </row>
    <row r="682" spans="1:82" ht="57" x14ac:dyDescent="0.2">
      <c r="A682" s="40"/>
      <c r="B682" s="40" t="s">
        <v>30</v>
      </c>
      <c r="C682" s="40" t="s">
        <v>601</v>
      </c>
      <c r="D682" s="41" t="s">
        <v>602</v>
      </c>
      <c r="E682" s="42">
        <f>Source!BZ466</f>
        <v>89</v>
      </c>
      <c r="F682" s="42"/>
      <c r="G682" s="42">
        <f>Source!AT466</f>
        <v>89</v>
      </c>
      <c r="H682" s="44"/>
      <c r="I682" s="43"/>
      <c r="J682" s="44"/>
      <c r="K682" s="43"/>
      <c r="L682" s="44">
        <f>SUM(AZ674:AZ684)</f>
        <v>60.62</v>
      </c>
    </row>
    <row r="683" spans="1:82" ht="57" x14ac:dyDescent="0.2">
      <c r="A683" s="48"/>
      <c r="B683" s="48" t="s">
        <v>31</v>
      </c>
      <c r="C683" s="48" t="s">
        <v>603</v>
      </c>
      <c r="D683" s="49" t="s">
        <v>602</v>
      </c>
      <c r="E683" s="50">
        <f>Source!CA466</f>
        <v>41</v>
      </c>
      <c r="F683" s="50"/>
      <c r="G683" s="50">
        <f>Source!AU466</f>
        <v>41</v>
      </c>
      <c r="H683" s="51"/>
      <c r="I683" s="52"/>
      <c r="J683" s="51"/>
      <c r="K683" s="52"/>
      <c r="L683" s="51">
        <f>SUM(BA674:BA684)</f>
        <v>27.93</v>
      </c>
    </row>
    <row r="684" spans="1:82" ht="15" x14ac:dyDescent="0.2">
      <c r="C684" s="79" t="s">
        <v>604</v>
      </c>
      <c r="D684" s="79"/>
      <c r="E684" s="79"/>
      <c r="F684" s="79"/>
      <c r="G684" s="79"/>
      <c r="H684" s="79"/>
      <c r="I684" s="80">
        <f>K684/E674</f>
        <v>15666</v>
      </c>
      <c r="J684" s="80"/>
      <c r="K684" s="80">
        <f>L676+L678+L682+L683</f>
        <v>156.66</v>
      </c>
      <c r="L684" s="80"/>
      <c r="AD684">
        <f>ROUND((Source!AT466/100)*((ROUND(SUMIF(SmtRes!AQ136:'SmtRes'!AQ137,"=1",SmtRes!AD136:'SmtRes'!AD137)*Source!I466, 2)+ROUND(SUMIF(SmtRes!AQ136:'SmtRes'!AQ137,"=1",SmtRes!AC136:'SmtRes'!AC137)*Source!I466, 2))), 2)</f>
        <v>4.16</v>
      </c>
      <c r="AE684">
        <f>ROUND((Source!AU466/100)*((ROUND(SUMIF(SmtRes!AQ136:'SmtRes'!AQ137,"=1",SmtRes!AD136:'SmtRes'!AD137)*Source!I466, 2)+ROUND(SUMIF(SmtRes!AQ136:'SmtRes'!AQ137,"=1",SmtRes!AC136:'SmtRes'!AC137)*Source!I466, 2))), 2)</f>
        <v>1.91</v>
      </c>
      <c r="AN684" s="53">
        <f>L676+L678+L682+L683</f>
        <v>156.66</v>
      </c>
      <c r="AO684">
        <f>0</f>
        <v>0</v>
      </c>
      <c r="AQ684" t="s">
        <v>605</v>
      </c>
      <c r="AR684" s="53">
        <f>L676</f>
        <v>68.11</v>
      </c>
      <c r="AT684">
        <f>0</f>
        <v>0</v>
      </c>
      <c r="AV684" t="s">
        <v>605</v>
      </c>
      <c r="AW684" s="53">
        <f>L678</f>
        <v>0</v>
      </c>
      <c r="AZ684">
        <f>Source!X466</f>
        <v>60.62</v>
      </c>
      <c r="BA684">
        <f>Source!Y466</f>
        <v>27.93</v>
      </c>
      <c r="CD684">
        <v>1</v>
      </c>
    </row>
    <row r="686" spans="1:82" ht="16.5" x14ac:dyDescent="0.2">
      <c r="A686" s="81" t="s">
        <v>711</v>
      </c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</row>
    <row r="687" spans="1:82" ht="132" x14ac:dyDescent="0.2">
      <c r="A687" s="38" t="s">
        <v>289</v>
      </c>
      <c r="B687" s="40" t="s">
        <v>617</v>
      </c>
      <c r="C687" s="40" t="s">
        <v>618</v>
      </c>
      <c r="D687" s="41" t="str">
        <f>Source!H502</f>
        <v>100 деревьев</v>
      </c>
      <c r="E687" s="42">
        <f>Source!K502</f>
        <v>0.01</v>
      </c>
      <c r="F687" s="42"/>
      <c r="G687" s="42">
        <f>Source!I502</f>
        <v>0.01</v>
      </c>
      <c r="H687" s="44"/>
      <c r="I687" s="43"/>
      <c r="J687" s="44"/>
      <c r="K687" s="43"/>
      <c r="L687" s="44"/>
    </row>
    <row r="688" spans="1:82" ht="38.25" x14ac:dyDescent="0.2">
      <c r="B688" s="55" t="str">
        <f>Source!EO502</f>
        <v>Поправка: Прил. 1.12, п.3.213.</v>
      </c>
      <c r="C688" s="55" t="str">
        <f>Source!CN502</f>
        <v>Поправка: Прил. 1.12, п.3.213.  Наименование: Разделка древесины без заготовки дров</v>
      </c>
    </row>
    <row r="689" spans="1:82" x14ac:dyDescent="0.2">
      <c r="C689" s="45" t="str">
        <f>"Объем: "&amp;Source!I502&amp;"=1/"&amp;"100"</f>
        <v>Объем: 0,01=1/100</v>
      </c>
    </row>
    <row r="690" spans="1:82" ht="15" x14ac:dyDescent="0.2">
      <c r="A690" s="39"/>
      <c r="B690" s="42">
        <v>1</v>
      </c>
      <c r="C690" s="39" t="s">
        <v>597</v>
      </c>
      <c r="D690" s="41" t="s">
        <v>507</v>
      </c>
      <c r="E690" s="46"/>
      <c r="F690" s="42"/>
      <c r="G690" s="46">
        <f>Source!U502</f>
        <v>0.17280000000000001</v>
      </c>
      <c r="H690" s="42"/>
      <c r="I690" s="42"/>
      <c r="J690" s="42"/>
      <c r="K690" s="42"/>
      <c r="L690" s="47">
        <f>SUM(L691:L691)-SUMIF(CE691:CE691, 1, L691:L691)</f>
        <v>46.08</v>
      </c>
    </row>
    <row r="691" spans="1:82" ht="28.5" x14ac:dyDescent="0.2">
      <c r="A691" s="40"/>
      <c r="B691" s="40" t="s">
        <v>512</v>
      </c>
      <c r="C691" s="40" t="s">
        <v>513</v>
      </c>
      <c r="D691" s="41" t="s">
        <v>507</v>
      </c>
      <c r="E691" s="42">
        <v>21.6</v>
      </c>
      <c r="F691" s="42">
        <f>ROUND(0.8,7)</f>
        <v>0.8</v>
      </c>
      <c r="G691" s="42">
        <f>SmtRes!CX138</f>
        <v>0.17280000000000001</v>
      </c>
      <c r="H691" s="44"/>
      <c r="I691" s="43"/>
      <c r="J691" s="44">
        <f>SmtRes!CZ138</f>
        <v>417.34</v>
      </c>
      <c r="K691" s="43">
        <f>ROUND(0.639,7)</f>
        <v>0.63900000000000001</v>
      </c>
      <c r="L691" s="44">
        <f>SmtRes!DI138</f>
        <v>46.08</v>
      </c>
    </row>
    <row r="692" spans="1:82" ht="15" x14ac:dyDescent="0.2">
      <c r="A692" s="39"/>
      <c r="B692" s="42">
        <v>4</v>
      </c>
      <c r="C692" s="39" t="s">
        <v>598</v>
      </c>
      <c r="D692" s="41"/>
      <c r="E692" s="46"/>
      <c r="F692" s="42"/>
      <c r="G692" s="46"/>
      <c r="H692" s="42"/>
      <c r="I692" s="42"/>
      <c r="J692" s="42"/>
      <c r="K692" s="42"/>
      <c r="L692" s="47">
        <f>SUM(L693:L693)-SUMIF(CE693:CE693, 1, L693:L693)</f>
        <v>0</v>
      </c>
    </row>
    <row r="693" spans="1:82" ht="14.25" x14ac:dyDescent="0.2">
      <c r="A693" s="40"/>
      <c r="B693" s="40" t="s">
        <v>508</v>
      </c>
      <c r="C693" s="48" t="s">
        <v>510</v>
      </c>
      <c r="D693" s="49" t="s">
        <v>511</v>
      </c>
      <c r="E693" s="50">
        <v>3.2399999999999998E-3</v>
      </c>
      <c r="F693" s="50">
        <f>ROUND(0,7)</f>
        <v>0</v>
      </c>
      <c r="G693" s="50">
        <f>SmtRes!CX139</f>
        <v>0</v>
      </c>
      <c r="H693" s="51"/>
      <c r="I693" s="52"/>
      <c r="J693" s="51">
        <f>SmtRes!CZ139</f>
        <v>48519.39</v>
      </c>
      <c r="K693" s="52"/>
      <c r="L693" s="51">
        <f>SmtRes!DF139</f>
        <v>0</v>
      </c>
    </row>
    <row r="694" spans="1:82" ht="15" x14ac:dyDescent="0.2">
      <c r="A694" s="40"/>
      <c r="B694" s="40"/>
      <c r="C694" s="54" t="s">
        <v>599</v>
      </c>
      <c r="D694" s="41"/>
      <c r="E694" s="42"/>
      <c r="F694" s="42"/>
      <c r="G694" s="42"/>
      <c r="H694" s="44"/>
      <c r="I694" s="43"/>
      <c r="J694" s="44"/>
      <c r="K694" s="43"/>
      <c r="L694" s="44">
        <f>L690+L692</f>
        <v>46.08</v>
      </c>
    </row>
    <row r="695" spans="1:82" ht="14.25" x14ac:dyDescent="0.2">
      <c r="A695" s="40"/>
      <c r="B695" s="40"/>
      <c r="C695" s="40" t="s">
        <v>600</v>
      </c>
      <c r="D695" s="41"/>
      <c r="E695" s="42"/>
      <c r="F695" s="42"/>
      <c r="G695" s="42"/>
      <c r="H695" s="44"/>
      <c r="I695" s="43"/>
      <c r="J695" s="44"/>
      <c r="K695" s="43"/>
      <c r="L695" s="44">
        <f>SUM(AR687:AR698)+SUM(AS687:AS698)+SUM(AT687:AT698)+SUM(AU687:AU698)+SUM(AV687:AV698)</f>
        <v>46.08</v>
      </c>
    </row>
    <row r="696" spans="1:82" ht="57" x14ac:dyDescent="0.2">
      <c r="A696" s="40"/>
      <c r="B696" s="40" t="s">
        <v>30</v>
      </c>
      <c r="C696" s="40" t="s">
        <v>601</v>
      </c>
      <c r="D696" s="41" t="s">
        <v>602</v>
      </c>
      <c r="E696" s="42">
        <f>Source!BZ502</f>
        <v>89</v>
      </c>
      <c r="F696" s="42"/>
      <c r="G696" s="42">
        <f>Source!AT502</f>
        <v>89</v>
      </c>
      <c r="H696" s="44"/>
      <c r="I696" s="43"/>
      <c r="J696" s="44"/>
      <c r="K696" s="43"/>
      <c r="L696" s="44">
        <f>SUM(AZ687:AZ698)</f>
        <v>41.01</v>
      </c>
    </row>
    <row r="697" spans="1:82" ht="57" x14ac:dyDescent="0.2">
      <c r="A697" s="48"/>
      <c r="B697" s="48" t="s">
        <v>31</v>
      </c>
      <c r="C697" s="48" t="s">
        <v>603</v>
      </c>
      <c r="D697" s="49" t="s">
        <v>602</v>
      </c>
      <c r="E697" s="50">
        <f>Source!CA502</f>
        <v>41</v>
      </c>
      <c r="F697" s="50"/>
      <c r="G697" s="50">
        <f>Source!AU502</f>
        <v>41</v>
      </c>
      <c r="H697" s="51"/>
      <c r="I697" s="52"/>
      <c r="J697" s="51"/>
      <c r="K697" s="52"/>
      <c r="L697" s="51">
        <f>SUM(BA687:BA698)</f>
        <v>18.89</v>
      </c>
    </row>
    <row r="698" spans="1:82" ht="15" x14ac:dyDescent="0.2">
      <c r="C698" s="79" t="s">
        <v>604</v>
      </c>
      <c r="D698" s="79"/>
      <c r="E698" s="79"/>
      <c r="F698" s="79"/>
      <c r="G698" s="79"/>
      <c r="H698" s="79"/>
      <c r="I698" s="80">
        <f>K698/E687</f>
        <v>10598</v>
      </c>
      <c r="J698" s="80"/>
      <c r="K698" s="80">
        <f>L690+L692+L696+L697</f>
        <v>105.98</v>
      </c>
      <c r="L698" s="80"/>
      <c r="AD698">
        <f>ROUND((Source!AT502/100)*((ROUND(SUMIF(SmtRes!AQ138:'SmtRes'!AQ139,"=1",SmtRes!AD138:'SmtRes'!AD139)*Source!I502, 2)+ROUND(SUMIF(SmtRes!AQ138:'SmtRes'!AQ139,"=1",SmtRes!AC138:'SmtRes'!AC139)*Source!I502, 2))), 2)</f>
        <v>3.71</v>
      </c>
      <c r="AE698">
        <f>ROUND((Source!AU502/100)*((ROUND(SUMIF(SmtRes!AQ138:'SmtRes'!AQ139,"=1",SmtRes!AD138:'SmtRes'!AD139)*Source!I502, 2)+ROUND(SUMIF(SmtRes!AQ138:'SmtRes'!AQ139,"=1",SmtRes!AC138:'SmtRes'!AC139)*Source!I502, 2))), 2)</f>
        <v>1.71</v>
      </c>
      <c r="AN698" s="53">
        <f>L690+L692+L696+L697</f>
        <v>105.98</v>
      </c>
      <c r="AO698">
        <f>0</f>
        <v>0</v>
      </c>
      <c r="AQ698" t="s">
        <v>605</v>
      </c>
      <c r="AR698" s="53">
        <f>L690</f>
        <v>46.08</v>
      </c>
      <c r="AT698">
        <f>0</f>
        <v>0</v>
      </c>
      <c r="AV698" t="s">
        <v>605</v>
      </c>
      <c r="AW698" s="53">
        <f>L692</f>
        <v>0</v>
      </c>
      <c r="AZ698">
        <f>Source!X502</f>
        <v>41.01</v>
      </c>
      <c r="BA698">
        <f>Source!Y502</f>
        <v>18.89</v>
      </c>
      <c r="CD698">
        <v>1</v>
      </c>
    </row>
    <row r="699" spans="1:82" ht="132" x14ac:dyDescent="0.2">
      <c r="A699" s="38" t="s">
        <v>290</v>
      </c>
      <c r="B699" s="40" t="s">
        <v>619</v>
      </c>
      <c r="C699" s="40" t="s">
        <v>620</v>
      </c>
      <c r="D699" s="41" t="str">
        <f>Source!H503</f>
        <v>100 деревьев</v>
      </c>
      <c r="E699" s="42">
        <f>Source!K503</f>
        <v>0.01</v>
      </c>
      <c r="F699" s="42"/>
      <c r="G699" s="42">
        <f>Source!I503</f>
        <v>0.01</v>
      </c>
      <c r="H699" s="44"/>
      <c r="I699" s="43"/>
      <c r="J699" s="44"/>
      <c r="K699" s="43"/>
      <c r="L699" s="44"/>
    </row>
    <row r="700" spans="1:82" ht="38.25" x14ac:dyDescent="0.2">
      <c r="B700" s="55" t="str">
        <f>Source!EO503</f>
        <v>Поправка: Прил. 1.12, п.3.213.</v>
      </c>
      <c r="C700" s="55" t="str">
        <f>Source!CN503</f>
        <v>Поправка: Прил. 1.12, п.3.213.  Наименование: Разделка древесины без заготовки дров</v>
      </c>
    </row>
    <row r="701" spans="1:82" x14ac:dyDescent="0.2">
      <c r="C701" s="45" t="str">
        <f>"Объем: "&amp;Source!I503&amp;"=1/"&amp;"100"</f>
        <v>Объем: 0,01=1/100</v>
      </c>
    </row>
    <row r="702" spans="1:82" ht="15" x14ac:dyDescent="0.2">
      <c r="A702" s="39"/>
      <c r="B702" s="42">
        <v>1</v>
      </c>
      <c r="C702" s="39" t="s">
        <v>597</v>
      </c>
      <c r="D702" s="41" t="s">
        <v>507</v>
      </c>
      <c r="E702" s="46"/>
      <c r="F702" s="42"/>
      <c r="G702" s="46">
        <f>Source!U503</f>
        <v>0.23039999999999999</v>
      </c>
      <c r="H702" s="42"/>
      <c r="I702" s="42"/>
      <c r="J702" s="42"/>
      <c r="K702" s="42"/>
      <c r="L702" s="47">
        <f>SUM(L703:L703)-SUMIF(CE703:CE703, 1, L703:L703)</f>
        <v>61.44</v>
      </c>
    </row>
    <row r="703" spans="1:82" ht="28.5" x14ac:dyDescent="0.2">
      <c r="A703" s="40"/>
      <c r="B703" s="40" t="s">
        <v>512</v>
      </c>
      <c r="C703" s="40" t="s">
        <v>513</v>
      </c>
      <c r="D703" s="41" t="s">
        <v>507</v>
      </c>
      <c r="E703" s="42">
        <v>28.8</v>
      </c>
      <c r="F703" s="42">
        <f>ROUND(0.8,7)</f>
        <v>0.8</v>
      </c>
      <c r="G703" s="42">
        <f>SmtRes!CX140</f>
        <v>0.23039999999999999</v>
      </c>
      <c r="H703" s="44"/>
      <c r="I703" s="43"/>
      <c r="J703" s="44">
        <f>SmtRes!CZ140</f>
        <v>417.34</v>
      </c>
      <c r="K703" s="43">
        <f>ROUND(0.639,7)</f>
        <v>0.63900000000000001</v>
      </c>
      <c r="L703" s="44">
        <f>SmtRes!DI140</f>
        <v>61.44</v>
      </c>
    </row>
    <row r="704" spans="1:82" ht="15" x14ac:dyDescent="0.2">
      <c r="A704" s="39"/>
      <c r="B704" s="42">
        <v>4</v>
      </c>
      <c r="C704" s="39" t="s">
        <v>598</v>
      </c>
      <c r="D704" s="41"/>
      <c r="E704" s="46"/>
      <c r="F704" s="42"/>
      <c r="G704" s="46"/>
      <c r="H704" s="42"/>
      <c r="I704" s="42"/>
      <c r="J704" s="42"/>
      <c r="K704" s="42"/>
      <c r="L704" s="47">
        <f>SUM(L705:L705)-SUMIF(CE705:CE705, 1, L705:L705)</f>
        <v>0</v>
      </c>
    </row>
    <row r="705" spans="1:82" ht="14.25" x14ac:dyDescent="0.2">
      <c r="A705" s="40"/>
      <c r="B705" s="40" t="s">
        <v>508</v>
      </c>
      <c r="C705" s="48" t="s">
        <v>510</v>
      </c>
      <c r="D705" s="49" t="s">
        <v>511</v>
      </c>
      <c r="E705" s="50">
        <v>4.3200000000000001E-3</v>
      </c>
      <c r="F705" s="50">
        <f>ROUND(0,7)</f>
        <v>0</v>
      </c>
      <c r="G705" s="50">
        <f>SmtRes!CX141</f>
        <v>0</v>
      </c>
      <c r="H705" s="51"/>
      <c r="I705" s="52"/>
      <c r="J705" s="51">
        <f>SmtRes!CZ141</f>
        <v>48519.39</v>
      </c>
      <c r="K705" s="52"/>
      <c r="L705" s="51">
        <f>SmtRes!DF141</f>
        <v>0</v>
      </c>
    </row>
    <row r="706" spans="1:82" ht="15" x14ac:dyDescent="0.2">
      <c r="A706" s="40"/>
      <c r="B706" s="40"/>
      <c r="C706" s="54" t="s">
        <v>599</v>
      </c>
      <c r="D706" s="41"/>
      <c r="E706" s="42"/>
      <c r="F706" s="42"/>
      <c r="G706" s="42"/>
      <c r="H706" s="44"/>
      <c r="I706" s="43"/>
      <c r="J706" s="44"/>
      <c r="K706" s="43"/>
      <c r="L706" s="44">
        <f>L702+L704</f>
        <v>61.44</v>
      </c>
    </row>
    <row r="707" spans="1:82" ht="14.25" x14ac:dyDescent="0.2">
      <c r="A707" s="40"/>
      <c r="B707" s="40"/>
      <c r="C707" s="40" t="s">
        <v>600</v>
      </c>
      <c r="D707" s="41"/>
      <c r="E707" s="42"/>
      <c r="F707" s="42"/>
      <c r="G707" s="42"/>
      <c r="H707" s="44"/>
      <c r="I707" s="43"/>
      <c r="J707" s="44"/>
      <c r="K707" s="43"/>
      <c r="L707" s="44">
        <f>SUM(AR699:AR710)+SUM(AS699:AS710)+SUM(AT699:AT710)+SUM(AU699:AU710)+SUM(AV699:AV710)</f>
        <v>61.44</v>
      </c>
    </row>
    <row r="708" spans="1:82" ht="57" x14ac:dyDescent="0.2">
      <c r="A708" s="40"/>
      <c r="B708" s="40" t="s">
        <v>30</v>
      </c>
      <c r="C708" s="40" t="s">
        <v>601</v>
      </c>
      <c r="D708" s="41" t="s">
        <v>602</v>
      </c>
      <c r="E708" s="42">
        <f>Source!BZ503</f>
        <v>89</v>
      </c>
      <c r="F708" s="42"/>
      <c r="G708" s="42">
        <f>Source!AT503</f>
        <v>89</v>
      </c>
      <c r="H708" s="44"/>
      <c r="I708" s="43"/>
      <c r="J708" s="44"/>
      <c r="K708" s="43"/>
      <c r="L708" s="44">
        <f>SUM(AZ699:AZ710)</f>
        <v>54.68</v>
      </c>
    </row>
    <row r="709" spans="1:82" ht="57" x14ac:dyDescent="0.2">
      <c r="A709" s="48"/>
      <c r="B709" s="48" t="s">
        <v>31</v>
      </c>
      <c r="C709" s="48" t="s">
        <v>603</v>
      </c>
      <c r="D709" s="49" t="s">
        <v>602</v>
      </c>
      <c r="E709" s="50">
        <f>Source!CA503</f>
        <v>41</v>
      </c>
      <c r="F709" s="50"/>
      <c r="G709" s="50">
        <f>Source!AU503</f>
        <v>41</v>
      </c>
      <c r="H709" s="51"/>
      <c r="I709" s="52"/>
      <c r="J709" s="51"/>
      <c r="K709" s="52"/>
      <c r="L709" s="51">
        <f>SUM(BA699:BA710)</f>
        <v>25.19</v>
      </c>
    </row>
    <row r="710" spans="1:82" ht="15" x14ac:dyDescent="0.2">
      <c r="C710" s="79" t="s">
        <v>604</v>
      </c>
      <c r="D710" s="79"/>
      <c r="E710" s="79"/>
      <c r="F710" s="79"/>
      <c r="G710" s="79"/>
      <c r="H710" s="79"/>
      <c r="I710" s="80">
        <f>K710/E699</f>
        <v>14131</v>
      </c>
      <c r="J710" s="80"/>
      <c r="K710" s="80">
        <f>L702+L704+L708+L709</f>
        <v>141.31</v>
      </c>
      <c r="L710" s="80"/>
      <c r="AD710">
        <f>ROUND((Source!AT503/100)*((ROUND(SUMIF(SmtRes!AQ140:'SmtRes'!AQ141,"=1",SmtRes!AD140:'SmtRes'!AD141)*Source!I503, 2)+ROUND(SUMIF(SmtRes!AQ140:'SmtRes'!AQ141,"=1",SmtRes!AC140:'SmtRes'!AC141)*Source!I503, 2))), 2)</f>
        <v>3.71</v>
      </c>
      <c r="AE710">
        <f>ROUND((Source!AU503/100)*((ROUND(SUMIF(SmtRes!AQ140:'SmtRes'!AQ141,"=1",SmtRes!AD140:'SmtRes'!AD141)*Source!I503, 2)+ROUND(SUMIF(SmtRes!AQ140:'SmtRes'!AQ141,"=1",SmtRes!AC140:'SmtRes'!AC141)*Source!I503, 2))), 2)</f>
        <v>1.71</v>
      </c>
      <c r="AN710" s="53">
        <f>L702+L704+L708+L709</f>
        <v>141.31</v>
      </c>
      <c r="AO710">
        <f>0</f>
        <v>0</v>
      </c>
      <c r="AQ710" t="s">
        <v>605</v>
      </c>
      <c r="AR710" s="53">
        <f>L702</f>
        <v>61.44</v>
      </c>
      <c r="AT710">
        <f>0</f>
        <v>0</v>
      </c>
      <c r="AV710" t="s">
        <v>605</v>
      </c>
      <c r="AW710" s="53">
        <f>L704</f>
        <v>0</v>
      </c>
      <c r="AZ710">
        <f>Source!X503</f>
        <v>54.68</v>
      </c>
      <c r="BA710">
        <f>Source!Y503</f>
        <v>25.19</v>
      </c>
      <c r="CD710">
        <v>1</v>
      </c>
    </row>
    <row r="711" spans="1:82" ht="132" x14ac:dyDescent="0.2">
      <c r="A711" s="38" t="s">
        <v>291</v>
      </c>
      <c r="B711" s="40" t="s">
        <v>621</v>
      </c>
      <c r="C711" s="40" t="s">
        <v>622</v>
      </c>
      <c r="D711" s="41" t="str">
        <f>Source!H504</f>
        <v>100 деревьев</v>
      </c>
      <c r="E711" s="42">
        <f>Source!K504</f>
        <v>0.01</v>
      </c>
      <c r="F711" s="42"/>
      <c r="G711" s="42">
        <f>Source!I504</f>
        <v>0.01</v>
      </c>
      <c r="H711" s="44"/>
      <c r="I711" s="43"/>
      <c r="J711" s="44"/>
      <c r="K711" s="43"/>
      <c r="L711" s="44"/>
    </row>
    <row r="712" spans="1:82" ht="38.25" x14ac:dyDescent="0.2">
      <c r="B712" s="55" t="str">
        <f>Source!EO504</f>
        <v>Поправка: Прил. 1.12, п.3.213.</v>
      </c>
      <c r="C712" s="55" t="str">
        <f>Source!CN504</f>
        <v>Поправка: Прил. 1.12, п.3.213.  Наименование: Разделка древесины без заготовки дров</v>
      </c>
    </row>
    <row r="713" spans="1:82" x14ac:dyDescent="0.2">
      <c r="C713" s="45" t="str">
        <f>"Объем: "&amp;Source!I504&amp;"=1/"&amp;"100"</f>
        <v>Объем: 0,01=1/100</v>
      </c>
    </row>
    <row r="714" spans="1:82" ht="15" x14ac:dyDescent="0.2">
      <c r="A714" s="39"/>
      <c r="B714" s="42">
        <v>1</v>
      </c>
      <c r="C714" s="39" t="s">
        <v>597</v>
      </c>
      <c r="D714" s="41" t="s">
        <v>507</v>
      </c>
      <c r="E714" s="46"/>
      <c r="F714" s="42"/>
      <c r="G714" s="46">
        <f>Source!U504</f>
        <v>0.30880000000000002</v>
      </c>
      <c r="H714" s="42"/>
      <c r="I714" s="42"/>
      <c r="J714" s="42"/>
      <c r="K714" s="42"/>
      <c r="L714" s="47">
        <f>SUM(L715:L715)-SUMIF(CE715:CE715, 1, L715:L715)</f>
        <v>82.35</v>
      </c>
    </row>
    <row r="715" spans="1:82" ht="28.5" x14ac:dyDescent="0.2">
      <c r="A715" s="40"/>
      <c r="B715" s="40" t="s">
        <v>512</v>
      </c>
      <c r="C715" s="40" t="s">
        <v>513</v>
      </c>
      <c r="D715" s="41" t="s">
        <v>507</v>
      </c>
      <c r="E715" s="42">
        <v>38.6</v>
      </c>
      <c r="F715" s="42">
        <f>ROUND(0.8,7)</f>
        <v>0.8</v>
      </c>
      <c r="G715" s="42">
        <f>SmtRes!CX142</f>
        <v>0.30880000000000002</v>
      </c>
      <c r="H715" s="44"/>
      <c r="I715" s="43"/>
      <c r="J715" s="44">
        <f>SmtRes!CZ142</f>
        <v>417.34</v>
      </c>
      <c r="K715" s="43">
        <f>ROUND(0.639,7)</f>
        <v>0.63900000000000001</v>
      </c>
      <c r="L715" s="44">
        <f>SmtRes!DI142</f>
        <v>82.35</v>
      </c>
    </row>
    <row r="716" spans="1:82" ht="15" x14ac:dyDescent="0.2">
      <c r="A716" s="39"/>
      <c r="B716" s="42">
        <v>4</v>
      </c>
      <c r="C716" s="39" t="s">
        <v>598</v>
      </c>
      <c r="D716" s="41"/>
      <c r="E716" s="46"/>
      <c r="F716" s="42"/>
      <c r="G716" s="46"/>
      <c r="H716" s="42"/>
      <c r="I716" s="42"/>
      <c r="J716" s="42"/>
      <c r="K716" s="42"/>
      <c r="L716" s="47">
        <f>SUM(L717:L717)-SUMIF(CE717:CE717, 1, L717:L717)</f>
        <v>0</v>
      </c>
    </row>
    <row r="717" spans="1:82" ht="14.25" x14ac:dyDescent="0.2">
      <c r="A717" s="40"/>
      <c r="B717" s="40" t="s">
        <v>508</v>
      </c>
      <c r="C717" s="48" t="s">
        <v>510</v>
      </c>
      <c r="D717" s="49" t="s">
        <v>511</v>
      </c>
      <c r="E717" s="50">
        <v>5.79E-3</v>
      </c>
      <c r="F717" s="50">
        <f>ROUND(0,7)</f>
        <v>0</v>
      </c>
      <c r="G717" s="50">
        <f>SmtRes!CX143</f>
        <v>0</v>
      </c>
      <c r="H717" s="51"/>
      <c r="I717" s="52"/>
      <c r="J717" s="51">
        <f>SmtRes!CZ143</f>
        <v>48519.39</v>
      </c>
      <c r="K717" s="52"/>
      <c r="L717" s="51">
        <f>SmtRes!DF143</f>
        <v>0</v>
      </c>
    </row>
    <row r="718" spans="1:82" ht="15" x14ac:dyDescent="0.2">
      <c r="A718" s="40"/>
      <c r="B718" s="40"/>
      <c r="C718" s="54" t="s">
        <v>599</v>
      </c>
      <c r="D718" s="41"/>
      <c r="E718" s="42"/>
      <c r="F718" s="42"/>
      <c r="G718" s="42"/>
      <c r="H718" s="44"/>
      <c r="I718" s="43"/>
      <c r="J718" s="44"/>
      <c r="K718" s="43"/>
      <c r="L718" s="44">
        <f>L714+L716</f>
        <v>82.35</v>
      </c>
    </row>
    <row r="719" spans="1:82" ht="14.25" x14ac:dyDescent="0.2">
      <c r="A719" s="40"/>
      <c r="B719" s="40"/>
      <c r="C719" s="40" t="s">
        <v>600</v>
      </c>
      <c r="D719" s="41"/>
      <c r="E719" s="42"/>
      <c r="F719" s="42"/>
      <c r="G719" s="42"/>
      <c r="H719" s="44"/>
      <c r="I719" s="43"/>
      <c r="J719" s="44"/>
      <c r="K719" s="43"/>
      <c r="L719" s="44">
        <f>SUM(AR711:AR722)+SUM(AS711:AS722)+SUM(AT711:AT722)+SUM(AU711:AU722)+SUM(AV711:AV722)</f>
        <v>82.35</v>
      </c>
    </row>
    <row r="720" spans="1:82" ht="57" x14ac:dyDescent="0.2">
      <c r="A720" s="40"/>
      <c r="B720" s="40" t="s">
        <v>30</v>
      </c>
      <c r="C720" s="40" t="s">
        <v>601</v>
      </c>
      <c r="D720" s="41" t="s">
        <v>602</v>
      </c>
      <c r="E720" s="42">
        <f>Source!BZ504</f>
        <v>89</v>
      </c>
      <c r="F720" s="42"/>
      <c r="G720" s="42">
        <f>Source!AT504</f>
        <v>89</v>
      </c>
      <c r="H720" s="44"/>
      <c r="I720" s="43"/>
      <c r="J720" s="44"/>
      <c r="K720" s="43"/>
      <c r="L720" s="44">
        <f>SUM(AZ711:AZ722)</f>
        <v>73.290000000000006</v>
      </c>
    </row>
    <row r="721" spans="1:82" ht="57" x14ac:dyDescent="0.2">
      <c r="A721" s="48"/>
      <c r="B721" s="48" t="s">
        <v>31</v>
      </c>
      <c r="C721" s="48" t="s">
        <v>603</v>
      </c>
      <c r="D721" s="49" t="s">
        <v>602</v>
      </c>
      <c r="E721" s="50">
        <f>Source!CA504</f>
        <v>41</v>
      </c>
      <c r="F721" s="50"/>
      <c r="G721" s="50">
        <f>Source!AU504</f>
        <v>41</v>
      </c>
      <c r="H721" s="51"/>
      <c r="I721" s="52"/>
      <c r="J721" s="51"/>
      <c r="K721" s="52"/>
      <c r="L721" s="51">
        <f>SUM(BA711:BA722)</f>
        <v>33.76</v>
      </c>
    </row>
    <row r="722" spans="1:82" ht="15" x14ac:dyDescent="0.2">
      <c r="C722" s="79" t="s">
        <v>604</v>
      </c>
      <c r="D722" s="79"/>
      <c r="E722" s="79"/>
      <c r="F722" s="79"/>
      <c r="G722" s="79"/>
      <c r="H722" s="79"/>
      <c r="I722" s="80">
        <f>K722/E711</f>
        <v>18939.999999999996</v>
      </c>
      <c r="J722" s="80"/>
      <c r="K722" s="80">
        <f>L714+L716+L720+L721</f>
        <v>189.39999999999998</v>
      </c>
      <c r="L722" s="80"/>
      <c r="AD722">
        <f>ROUND((Source!AT504/100)*((ROUND(SUMIF(SmtRes!AQ142:'SmtRes'!AQ143,"=1",SmtRes!AD142:'SmtRes'!AD143)*Source!I504, 2)+ROUND(SUMIF(SmtRes!AQ142:'SmtRes'!AQ143,"=1",SmtRes!AC142:'SmtRes'!AC143)*Source!I504, 2))), 2)</f>
        <v>3.71</v>
      </c>
      <c r="AE722">
        <f>ROUND((Source!AU504/100)*((ROUND(SUMIF(SmtRes!AQ142:'SmtRes'!AQ143,"=1",SmtRes!AD142:'SmtRes'!AD143)*Source!I504, 2)+ROUND(SUMIF(SmtRes!AQ142:'SmtRes'!AQ143,"=1",SmtRes!AC142:'SmtRes'!AC143)*Source!I504, 2))), 2)</f>
        <v>1.71</v>
      </c>
      <c r="AN722" s="53">
        <f>L714+L716+L720+L721</f>
        <v>189.39999999999998</v>
      </c>
      <c r="AO722">
        <f>0</f>
        <v>0</v>
      </c>
      <c r="AQ722" t="s">
        <v>605</v>
      </c>
      <c r="AR722" s="53">
        <f>L714</f>
        <v>82.35</v>
      </c>
      <c r="AT722">
        <f>0</f>
        <v>0</v>
      </c>
      <c r="AV722" t="s">
        <v>605</v>
      </c>
      <c r="AW722" s="53">
        <f>L716</f>
        <v>0</v>
      </c>
      <c r="AZ722">
        <f>Source!X504</f>
        <v>73.290000000000006</v>
      </c>
      <c r="BA722">
        <f>Source!Y504</f>
        <v>33.76</v>
      </c>
      <c r="CD722">
        <v>1</v>
      </c>
    </row>
    <row r="723" spans="1:82" ht="132" x14ac:dyDescent="0.2">
      <c r="A723" s="38" t="s">
        <v>292</v>
      </c>
      <c r="B723" s="40" t="s">
        <v>623</v>
      </c>
      <c r="C723" s="40" t="s">
        <v>624</v>
      </c>
      <c r="D723" s="41" t="str">
        <f>Source!H505</f>
        <v>100 деревьев</v>
      </c>
      <c r="E723" s="42">
        <f>Source!K505</f>
        <v>0.01</v>
      </c>
      <c r="F723" s="42"/>
      <c r="G723" s="42">
        <f>Source!I505</f>
        <v>0.01</v>
      </c>
      <c r="H723" s="44"/>
      <c r="I723" s="43"/>
      <c r="J723" s="44"/>
      <c r="K723" s="43"/>
      <c r="L723" s="44"/>
    </row>
    <row r="724" spans="1:82" ht="38.25" x14ac:dyDescent="0.2">
      <c r="B724" s="55" t="str">
        <f>Source!EO505</f>
        <v>Поправка: Прил. 1.12, п.3.213.</v>
      </c>
      <c r="C724" s="55" t="str">
        <f>Source!CN505</f>
        <v>Поправка: Прил. 1.12, п.3.213.  Наименование: Разделка древесины без заготовки дров</v>
      </c>
    </row>
    <row r="725" spans="1:82" x14ac:dyDescent="0.2">
      <c r="C725" s="45" t="str">
        <f>"Объем: "&amp;Source!I505&amp;"=1/"&amp;"100"</f>
        <v>Объем: 0,01=1/100</v>
      </c>
    </row>
    <row r="726" spans="1:82" ht="15" x14ac:dyDescent="0.2">
      <c r="A726" s="39"/>
      <c r="B726" s="42">
        <v>1</v>
      </c>
      <c r="C726" s="39" t="s">
        <v>597</v>
      </c>
      <c r="D726" s="41" t="s">
        <v>507</v>
      </c>
      <c r="E726" s="46"/>
      <c r="F726" s="42"/>
      <c r="G726" s="46">
        <f>Source!U505</f>
        <v>0.38800000000000001</v>
      </c>
      <c r="H726" s="42"/>
      <c r="I726" s="42"/>
      <c r="J726" s="42"/>
      <c r="K726" s="42"/>
      <c r="L726" s="47">
        <f>SUM(L727:L727)-SUMIF(CE727:CE727, 1, L727:L727)</f>
        <v>103.47</v>
      </c>
    </row>
    <row r="727" spans="1:82" ht="28.5" x14ac:dyDescent="0.2">
      <c r="A727" s="40"/>
      <c r="B727" s="40" t="s">
        <v>512</v>
      </c>
      <c r="C727" s="40" t="s">
        <v>513</v>
      </c>
      <c r="D727" s="41" t="s">
        <v>507</v>
      </c>
      <c r="E727" s="42">
        <v>48.5</v>
      </c>
      <c r="F727" s="42">
        <f>ROUND(0.8,7)</f>
        <v>0.8</v>
      </c>
      <c r="G727" s="42">
        <f>SmtRes!CX144</f>
        <v>0.38800000000000001</v>
      </c>
      <c r="H727" s="44"/>
      <c r="I727" s="43"/>
      <c r="J727" s="44">
        <f>SmtRes!CZ144</f>
        <v>417.34</v>
      </c>
      <c r="K727" s="43">
        <f>ROUND(0.639,7)</f>
        <v>0.63900000000000001</v>
      </c>
      <c r="L727" s="44">
        <f>SmtRes!DI144</f>
        <v>103.47</v>
      </c>
    </row>
    <row r="728" spans="1:82" ht="15" x14ac:dyDescent="0.2">
      <c r="A728" s="39"/>
      <c r="B728" s="42">
        <v>4</v>
      </c>
      <c r="C728" s="39" t="s">
        <v>598</v>
      </c>
      <c r="D728" s="41"/>
      <c r="E728" s="46"/>
      <c r="F728" s="42"/>
      <c r="G728" s="46"/>
      <c r="H728" s="42"/>
      <c r="I728" s="42"/>
      <c r="J728" s="42"/>
      <c r="K728" s="42"/>
      <c r="L728" s="47">
        <f>SUM(L729:L729)-SUMIF(CE729:CE729, 1, L729:L729)</f>
        <v>0</v>
      </c>
    </row>
    <row r="729" spans="1:82" ht="14.25" x14ac:dyDescent="0.2">
      <c r="A729" s="40"/>
      <c r="B729" s="40" t="s">
        <v>508</v>
      </c>
      <c r="C729" s="48" t="s">
        <v>510</v>
      </c>
      <c r="D729" s="49" t="s">
        <v>511</v>
      </c>
      <c r="E729" s="50">
        <v>7.28E-3</v>
      </c>
      <c r="F729" s="50">
        <f>ROUND(0,7)</f>
        <v>0</v>
      </c>
      <c r="G729" s="50">
        <f>SmtRes!CX145</f>
        <v>0</v>
      </c>
      <c r="H729" s="51"/>
      <c r="I729" s="52"/>
      <c r="J729" s="51">
        <f>SmtRes!CZ145</f>
        <v>48519.39</v>
      </c>
      <c r="K729" s="52"/>
      <c r="L729" s="51">
        <f>SmtRes!DF145</f>
        <v>0</v>
      </c>
    </row>
    <row r="730" spans="1:82" ht="15" x14ac:dyDescent="0.2">
      <c r="A730" s="40"/>
      <c r="B730" s="40"/>
      <c r="C730" s="54" t="s">
        <v>599</v>
      </c>
      <c r="D730" s="41"/>
      <c r="E730" s="42"/>
      <c r="F730" s="42"/>
      <c r="G730" s="42"/>
      <c r="H730" s="44"/>
      <c r="I730" s="43"/>
      <c r="J730" s="44"/>
      <c r="K730" s="43"/>
      <c r="L730" s="44">
        <f>L726+L728</f>
        <v>103.47</v>
      </c>
    </row>
    <row r="731" spans="1:82" ht="14.25" x14ac:dyDescent="0.2">
      <c r="A731" s="40"/>
      <c r="B731" s="40"/>
      <c r="C731" s="40" t="s">
        <v>600</v>
      </c>
      <c r="D731" s="41"/>
      <c r="E731" s="42"/>
      <c r="F731" s="42"/>
      <c r="G731" s="42"/>
      <c r="H731" s="44"/>
      <c r="I731" s="43"/>
      <c r="J731" s="44"/>
      <c r="K731" s="43"/>
      <c r="L731" s="44">
        <f>SUM(AR723:AR734)+SUM(AS723:AS734)+SUM(AT723:AT734)+SUM(AU723:AU734)+SUM(AV723:AV734)</f>
        <v>103.47</v>
      </c>
    </row>
    <row r="732" spans="1:82" ht="57" x14ac:dyDescent="0.2">
      <c r="A732" s="40"/>
      <c r="B732" s="40" t="s">
        <v>30</v>
      </c>
      <c r="C732" s="40" t="s">
        <v>601</v>
      </c>
      <c r="D732" s="41" t="s">
        <v>602</v>
      </c>
      <c r="E732" s="42">
        <f>Source!BZ505</f>
        <v>89</v>
      </c>
      <c r="F732" s="42"/>
      <c r="G732" s="42">
        <f>Source!AT505</f>
        <v>89</v>
      </c>
      <c r="H732" s="44"/>
      <c r="I732" s="43"/>
      <c r="J732" s="44"/>
      <c r="K732" s="43"/>
      <c r="L732" s="44">
        <f>SUM(AZ723:AZ734)</f>
        <v>92.09</v>
      </c>
    </row>
    <row r="733" spans="1:82" ht="57" x14ac:dyDescent="0.2">
      <c r="A733" s="48"/>
      <c r="B733" s="48" t="s">
        <v>31</v>
      </c>
      <c r="C733" s="48" t="s">
        <v>603</v>
      </c>
      <c r="D733" s="49" t="s">
        <v>602</v>
      </c>
      <c r="E733" s="50">
        <f>Source!CA505</f>
        <v>41</v>
      </c>
      <c r="F733" s="50"/>
      <c r="G733" s="50">
        <f>Source!AU505</f>
        <v>41</v>
      </c>
      <c r="H733" s="51"/>
      <c r="I733" s="52"/>
      <c r="J733" s="51"/>
      <c r="K733" s="52"/>
      <c r="L733" s="51">
        <f>SUM(BA723:BA734)</f>
        <v>42.42</v>
      </c>
    </row>
    <row r="734" spans="1:82" ht="15" x14ac:dyDescent="0.2">
      <c r="C734" s="79" t="s">
        <v>604</v>
      </c>
      <c r="D734" s="79"/>
      <c r="E734" s="79"/>
      <c r="F734" s="79"/>
      <c r="G734" s="79"/>
      <c r="H734" s="79"/>
      <c r="I734" s="80">
        <f>K734/E723</f>
        <v>23798</v>
      </c>
      <c r="J734" s="80"/>
      <c r="K734" s="80">
        <f>L726+L728+L732+L733</f>
        <v>237.98000000000002</v>
      </c>
      <c r="L734" s="80"/>
      <c r="AD734">
        <f>ROUND((Source!AT505/100)*((ROUND(SUMIF(SmtRes!AQ144:'SmtRes'!AQ145,"=1",SmtRes!AD144:'SmtRes'!AD145)*Source!I505, 2)+ROUND(SUMIF(SmtRes!AQ144:'SmtRes'!AQ145,"=1",SmtRes!AC144:'SmtRes'!AC145)*Source!I505, 2))), 2)</f>
        <v>3.71</v>
      </c>
      <c r="AE734">
        <f>ROUND((Source!AU505/100)*((ROUND(SUMIF(SmtRes!AQ144:'SmtRes'!AQ145,"=1",SmtRes!AD144:'SmtRes'!AD145)*Source!I505, 2)+ROUND(SUMIF(SmtRes!AQ144:'SmtRes'!AQ145,"=1",SmtRes!AC144:'SmtRes'!AC145)*Source!I505, 2))), 2)</f>
        <v>1.71</v>
      </c>
      <c r="AN734" s="53">
        <f>L726+L728+L732+L733</f>
        <v>237.98000000000002</v>
      </c>
      <c r="AO734">
        <f>0</f>
        <v>0</v>
      </c>
      <c r="AQ734" t="s">
        <v>605</v>
      </c>
      <c r="AR734" s="53">
        <f>L726</f>
        <v>103.47</v>
      </c>
      <c r="AT734">
        <f>0</f>
        <v>0</v>
      </c>
      <c r="AV734" t="s">
        <v>605</v>
      </c>
      <c r="AW734" s="53">
        <f>L728</f>
        <v>0</v>
      </c>
      <c r="AZ734">
        <f>Source!X505</f>
        <v>92.09</v>
      </c>
      <c r="BA734">
        <f>Source!Y505</f>
        <v>42.42</v>
      </c>
      <c r="CD734">
        <v>1</v>
      </c>
    </row>
    <row r="735" spans="1:82" ht="132" x14ac:dyDescent="0.2">
      <c r="A735" s="38" t="s">
        <v>293</v>
      </c>
      <c r="B735" s="40" t="s">
        <v>625</v>
      </c>
      <c r="C735" s="40" t="s">
        <v>626</v>
      </c>
      <c r="D735" s="41" t="str">
        <f>Source!H506</f>
        <v>100 деревьев</v>
      </c>
      <c r="E735" s="42">
        <f>Source!K506</f>
        <v>0.01</v>
      </c>
      <c r="F735" s="42"/>
      <c r="G735" s="42">
        <f>Source!I506</f>
        <v>0.01</v>
      </c>
      <c r="H735" s="44"/>
      <c r="I735" s="43"/>
      <c r="J735" s="44"/>
      <c r="K735" s="43"/>
      <c r="L735" s="44"/>
    </row>
    <row r="736" spans="1:82" ht="38.25" x14ac:dyDescent="0.2">
      <c r="B736" s="55" t="str">
        <f>Source!EO506</f>
        <v>Поправка: Прил. 1.12, п.3.213.</v>
      </c>
      <c r="C736" s="55" t="str">
        <f>Source!CN506</f>
        <v>Поправка: Прил. 1.12, п.3.213.  Наименование: Разделка древесины без заготовки дров</v>
      </c>
    </row>
    <row r="737" spans="1:82" x14ac:dyDescent="0.2">
      <c r="C737" s="45" t="str">
        <f>"Объем: "&amp;Source!I506&amp;"=1/"&amp;"100"</f>
        <v>Объем: 0,01=1/100</v>
      </c>
    </row>
    <row r="738" spans="1:82" ht="15" x14ac:dyDescent="0.2">
      <c r="A738" s="39"/>
      <c r="B738" s="42">
        <v>1</v>
      </c>
      <c r="C738" s="39" t="s">
        <v>597</v>
      </c>
      <c r="D738" s="41" t="s">
        <v>507</v>
      </c>
      <c r="E738" s="46"/>
      <c r="F738" s="42"/>
      <c r="G738" s="46">
        <f>Source!U506</f>
        <v>0.64400000000000002</v>
      </c>
      <c r="H738" s="42"/>
      <c r="I738" s="42"/>
      <c r="J738" s="42"/>
      <c r="K738" s="42"/>
      <c r="L738" s="47">
        <f>SUM(L739:L739)-SUMIF(CE739:CE739, 1, L739:L739)</f>
        <v>174.68</v>
      </c>
    </row>
    <row r="739" spans="1:82" ht="28.5" x14ac:dyDescent="0.2">
      <c r="A739" s="40"/>
      <c r="B739" s="40" t="s">
        <v>515</v>
      </c>
      <c r="C739" s="40" t="s">
        <v>516</v>
      </c>
      <c r="D739" s="41" t="s">
        <v>507</v>
      </c>
      <c r="E739" s="42">
        <v>80.5</v>
      </c>
      <c r="F739" s="42">
        <f>ROUND(0.8,7)</f>
        <v>0.8</v>
      </c>
      <c r="G739" s="42">
        <f>SmtRes!CX146</f>
        <v>0.64400000000000002</v>
      </c>
      <c r="H739" s="44"/>
      <c r="I739" s="43"/>
      <c r="J739" s="44">
        <f>SmtRes!CZ146</f>
        <v>424.47</v>
      </c>
      <c r="K739" s="43">
        <f>ROUND(0.639,7)</f>
        <v>0.63900000000000001</v>
      </c>
      <c r="L739" s="44">
        <f>SmtRes!DI146</f>
        <v>174.68</v>
      </c>
    </row>
    <row r="740" spans="1:82" ht="15" x14ac:dyDescent="0.2">
      <c r="A740" s="39"/>
      <c r="B740" s="42">
        <v>4</v>
      </c>
      <c r="C740" s="39" t="s">
        <v>598</v>
      </c>
      <c r="D740" s="41"/>
      <c r="E740" s="46"/>
      <c r="F740" s="42"/>
      <c r="G740" s="46"/>
      <c r="H740" s="42"/>
      <c r="I740" s="42"/>
      <c r="J740" s="42"/>
      <c r="K740" s="42"/>
      <c r="L740" s="47">
        <f>SUM(L741:L741)-SUMIF(CE741:CE741, 1, L741:L741)</f>
        <v>0</v>
      </c>
    </row>
    <row r="741" spans="1:82" ht="14.25" x14ac:dyDescent="0.2">
      <c r="A741" s="40"/>
      <c r="B741" s="40" t="s">
        <v>508</v>
      </c>
      <c r="C741" s="48" t="s">
        <v>510</v>
      </c>
      <c r="D741" s="49" t="s">
        <v>511</v>
      </c>
      <c r="E741" s="50">
        <v>1.2070000000000001E-2</v>
      </c>
      <c r="F741" s="50">
        <f>ROUND(0,7)</f>
        <v>0</v>
      </c>
      <c r="G741" s="50">
        <f>SmtRes!CX147</f>
        <v>0</v>
      </c>
      <c r="H741" s="51"/>
      <c r="I741" s="52"/>
      <c r="J741" s="51">
        <f>SmtRes!CZ147</f>
        <v>48519.39</v>
      </c>
      <c r="K741" s="52"/>
      <c r="L741" s="51">
        <f>SmtRes!DF147</f>
        <v>0</v>
      </c>
    </row>
    <row r="742" spans="1:82" ht="15" x14ac:dyDescent="0.2">
      <c r="A742" s="40"/>
      <c r="B742" s="40"/>
      <c r="C742" s="54" t="s">
        <v>599</v>
      </c>
      <c r="D742" s="41"/>
      <c r="E742" s="42"/>
      <c r="F742" s="42"/>
      <c r="G742" s="42"/>
      <c r="H742" s="44"/>
      <c r="I742" s="43"/>
      <c r="J742" s="44"/>
      <c r="K742" s="43"/>
      <c r="L742" s="44">
        <f>L738+L740</f>
        <v>174.68</v>
      </c>
    </row>
    <row r="743" spans="1:82" ht="14.25" x14ac:dyDescent="0.2">
      <c r="A743" s="40"/>
      <c r="B743" s="40"/>
      <c r="C743" s="40" t="s">
        <v>600</v>
      </c>
      <c r="D743" s="41"/>
      <c r="E743" s="42"/>
      <c r="F743" s="42"/>
      <c r="G743" s="42"/>
      <c r="H743" s="44"/>
      <c r="I743" s="43"/>
      <c r="J743" s="44"/>
      <c r="K743" s="43"/>
      <c r="L743" s="44">
        <f>SUM(AR735:AR746)+SUM(AS735:AS746)+SUM(AT735:AT746)+SUM(AU735:AU746)+SUM(AV735:AV746)</f>
        <v>174.68</v>
      </c>
    </row>
    <row r="744" spans="1:82" ht="57" x14ac:dyDescent="0.2">
      <c r="A744" s="40"/>
      <c r="B744" s="40" t="s">
        <v>30</v>
      </c>
      <c r="C744" s="40" t="s">
        <v>601</v>
      </c>
      <c r="D744" s="41" t="s">
        <v>602</v>
      </c>
      <c r="E744" s="42">
        <f>Source!BZ506</f>
        <v>89</v>
      </c>
      <c r="F744" s="42"/>
      <c r="G744" s="42">
        <f>Source!AT506</f>
        <v>89</v>
      </c>
      <c r="H744" s="44"/>
      <c r="I744" s="43"/>
      <c r="J744" s="44"/>
      <c r="K744" s="43"/>
      <c r="L744" s="44">
        <f>SUM(AZ735:AZ746)</f>
        <v>155.47</v>
      </c>
    </row>
    <row r="745" spans="1:82" ht="57" x14ac:dyDescent="0.2">
      <c r="A745" s="48"/>
      <c r="B745" s="48" t="s">
        <v>31</v>
      </c>
      <c r="C745" s="48" t="s">
        <v>603</v>
      </c>
      <c r="D745" s="49" t="s">
        <v>602</v>
      </c>
      <c r="E745" s="50">
        <f>Source!CA506</f>
        <v>41</v>
      </c>
      <c r="F745" s="50"/>
      <c r="G745" s="50">
        <f>Source!AU506</f>
        <v>41</v>
      </c>
      <c r="H745" s="51"/>
      <c r="I745" s="52"/>
      <c r="J745" s="51"/>
      <c r="K745" s="52"/>
      <c r="L745" s="51">
        <f>SUM(BA735:BA746)</f>
        <v>71.62</v>
      </c>
    </row>
    <row r="746" spans="1:82" ht="15" x14ac:dyDescent="0.2">
      <c r="C746" s="79" t="s">
        <v>604</v>
      </c>
      <c r="D746" s="79"/>
      <c r="E746" s="79"/>
      <c r="F746" s="79"/>
      <c r="G746" s="79"/>
      <c r="H746" s="79"/>
      <c r="I746" s="80">
        <f>K746/E735</f>
        <v>40177</v>
      </c>
      <c r="J746" s="80"/>
      <c r="K746" s="80">
        <f>L738+L740+L744+L745</f>
        <v>401.77</v>
      </c>
      <c r="L746" s="80"/>
      <c r="AD746">
        <f>ROUND((Source!AT506/100)*((ROUND(SUMIF(SmtRes!AQ146:'SmtRes'!AQ147,"=1",SmtRes!AD146:'SmtRes'!AD147)*Source!I506, 2)+ROUND(SUMIF(SmtRes!AQ146:'SmtRes'!AQ147,"=1",SmtRes!AC146:'SmtRes'!AC147)*Source!I506, 2))), 2)</f>
        <v>3.77</v>
      </c>
      <c r="AE746">
        <f>ROUND((Source!AU506/100)*((ROUND(SUMIF(SmtRes!AQ146:'SmtRes'!AQ147,"=1",SmtRes!AD146:'SmtRes'!AD147)*Source!I506, 2)+ROUND(SUMIF(SmtRes!AQ146:'SmtRes'!AQ147,"=1",SmtRes!AC146:'SmtRes'!AC147)*Source!I506, 2))), 2)</f>
        <v>1.74</v>
      </c>
      <c r="AN746" s="53">
        <f>L738+L740+L744+L745</f>
        <v>401.77</v>
      </c>
      <c r="AO746">
        <f>0</f>
        <v>0</v>
      </c>
      <c r="AQ746" t="s">
        <v>605</v>
      </c>
      <c r="AR746" s="53">
        <f>L738</f>
        <v>174.68</v>
      </c>
      <c r="AT746">
        <f>0</f>
        <v>0</v>
      </c>
      <c r="AV746" t="s">
        <v>605</v>
      </c>
      <c r="AW746" s="53">
        <f>L740</f>
        <v>0</v>
      </c>
      <c r="AZ746">
        <f>Source!X506</f>
        <v>155.47</v>
      </c>
      <c r="BA746">
        <f>Source!Y506</f>
        <v>71.62</v>
      </c>
      <c r="CD746">
        <v>1</v>
      </c>
    </row>
    <row r="748" spans="1:82" ht="16.5" x14ac:dyDescent="0.2">
      <c r="A748" s="81" t="s">
        <v>712</v>
      </c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</row>
    <row r="749" spans="1:82" ht="120.75" x14ac:dyDescent="0.2">
      <c r="A749" s="38" t="s">
        <v>295</v>
      </c>
      <c r="B749" s="40" t="s">
        <v>628</v>
      </c>
      <c r="C749" s="40" t="s">
        <v>713</v>
      </c>
      <c r="D749" s="41" t="str">
        <f>Source!H572</f>
        <v>100 ШТ</v>
      </c>
      <c r="E749" s="42">
        <f>Source!K572</f>
        <v>0.01</v>
      </c>
      <c r="F749" s="42"/>
      <c r="G749" s="42">
        <f>Source!I572</f>
        <v>0.01</v>
      </c>
      <c r="H749" s="44"/>
      <c r="I749" s="43"/>
      <c r="J749" s="44"/>
      <c r="K749" s="43"/>
      <c r="L749" s="44"/>
    </row>
    <row r="750" spans="1:82" x14ac:dyDescent="0.2">
      <c r="C750" s="45" t="str">
        <f>"Объем: "&amp;Source!I572&amp;"=1/"&amp;"100"</f>
        <v>Объем: 0,01=1/100</v>
      </c>
    </row>
    <row r="751" spans="1:82" ht="15" x14ac:dyDescent="0.2">
      <c r="A751" s="39"/>
      <c r="B751" s="42">
        <v>1</v>
      </c>
      <c r="C751" s="39" t="s">
        <v>597</v>
      </c>
      <c r="D751" s="41" t="s">
        <v>507</v>
      </c>
      <c r="E751" s="46"/>
      <c r="F751" s="42"/>
      <c r="G751" s="46">
        <f>Source!U572</f>
        <v>0.14799999999999999</v>
      </c>
      <c r="H751" s="42"/>
      <c r="I751" s="42"/>
      <c r="J751" s="42"/>
      <c r="K751" s="42"/>
      <c r="L751" s="47">
        <f>SUM(L752:L752)-SUMIF(CE752:CE752, 1, L752:L752)</f>
        <v>40.68</v>
      </c>
    </row>
    <row r="752" spans="1:82" ht="28.5" x14ac:dyDescent="0.2">
      <c r="A752" s="40"/>
      <c r="B752" s="40" t="s">
        <v>517</v>
      </c>
      <c r="C752" s="40" t="s">
        <v>518</v>
      </c>
      <c r="D752" s="41" t="s">
        <v>507</v>
      </c>
      <c r="E752" s="42">
        <v>14.8</v>
      </c>
      <c r="F752" s="42"/>
      <c r="G752" s="42">
        <f>SmtRes!CX148</f>
        <v>0.14799999999999999</v>
      </c>
      <c r="H752" s="44"/>
      <c r="I752" s="43"/>
      <c r="J752" s="44">
        <f>SmtRes!CZ148</f>
        <v>388.8</v>
      </c>
      <c r="K752" s="43">
        <f>ROUND(0.707,7)</f>
        <v>0.70699999999999996</v>
      </c>
      <c r="L752" s="44">
        <f>SmtRes!DI148</f>
        <v>40.68</v>
      </c>
    </row>
    <row r="753" spans="1:83" ht="15" x14ac:dyDescent="0.2">
      <c r="A753" s="39"/>
      <c r="B753" s="42">
        <v>2</v>
      </c>
      <c r="C753" s="39" t="s">
        <v>630</v>
      </c>
      <c r="D753" s="41"/>
      <c r="E753" s="46"/>
      <c r="F753" s="42"/>
      <c r="G753" s="46"/>
      <c r="H753" s="42"/>
      <c r="I753" s="42"/>
      <c r="J753" s="42"/>
      <c r="K753" s="42"/>
      <c r="L753" s="47">
        <f>SUM(L754:L756)-SUMIF(CE754:CE756, 1, L754:L756)</f>
        <v>67.610000000000014</v>
      </c>
    </row>
    <row r="754" spans="1:83" ht="15" x14ac:dyDescent="0.2">
      <c r="A754" s="39"/>
      <c r="B754" s="42"/>
      <c r="C754" s="39" t="s">
        <v>632</v>
      </c>
      <c r="D754" s="41" t="s">
        <v>507</v>
      </c>
      <c r="E754" s="46"/>
      <c r="F754" s="42"/>
      <c r="G754" s="46">
        <f>Source!V572</f>
        <v>6.0024300000000003E-2</v>
      </c>
      <c r="H754" s="42"/>
      <c r="I754" s="42"/>
      <c r="J754" s="42"/>
      <c r="K754" s="42"/>
      <c r="L754" s="47">
        <f>SUMIF(CE755:CE756, 1, L755:L756)</f>
        <v>32.97</v>
      </c>
      <c r="CE754">
        <v>1</v>
      </c>
    </row>
    <row r="755" spans="1:83" ht="14.25" x14ac:dyDescent="0.2">
      <c r="A755" s="40"/>
      <c r="B755" s="40" t="s">
        <v>521</v>
      </c>
      <c r="C755" s="40" t="s">
        <v>523</v>
      </c>
      <c r="D755" s="41" t="s">
        <v>524</v>
      </c>
      <c r="E755" s="42">
        <v>8.49</v>
      </c>
      <c r="F755" s="42">
        <f>ROUND(0.707,7)</f>
        <v>0.70699999999999996</v>
      </c>
      <c r="G755" s="42">
        <f>SmtRes!CX150</f>
        <v>6.0024300000000003E-2</v>
      </c>
      <c r="H755" s="44">
        <f>SmtRes!CZ150</f>
        <v>828.16</v>
      </c>
      <c r="I755" s="43">
        <f>SmtRes!AJ150</f>
        <v>1.36</v>
      </c>
      <c r="J755" s="44">
        <f>ROUND(H755*I755, 2)</f>
        <v>1126.3</v>
      </c>
      <c r="K755" s="43"/>
      <c r="L755" s="44">
        <f>SmtRes!DG150</f>
        <v>67.61</v>
      </c>
    </row>
    <row r="756" spans="1:83" ht="28.5" x14ac:dyDescent="0.2">
      <c r="A756" s="40"/>
      <c r="B756" s="40" t="s">
        <v>525</v>
      </c>
      <c r="C756" s="48" t="s">
        <v>631</v>
      </c>
      <c r="D756" s="49" t="s">
        <v>507</v>
      </c>
      <c r="E756" s="50">
        <f>SmtRes!DO150*SmtRes!AT150</f>
        <v>8.49</v>
      </c>
      <c r="F756" s="50">
        <f>ROUND(0.707,7)</f>
        <v>0.70699999999999996</v>
      </c>
      <c r="G756" s="50">
        <f>SmtRes!DO150*SmtRes!CX150</f>
        <v>6.0024300000000003E-2</v>
      </c>
      <c r="H756" s="51"/>
      <c r="I756" s="52"/>
      <c r="J756" s="51">
        <f>ROUND(SmtRes!AG150/SmtRes!DO150, 2)</f>
        <v>549.32000000000005</v>
      </c>
      <c r="K756" s="52"/>
      <c r="L756" s="51">
        <f>SmtRes!DH150</f>
        <v>32.97</v>
      </c>
      <c r="CE756">
        <v>1</v>
      </c>
    </row>
    <row r="757" spans="1:83" ht="15" x14ac:dyDescent="0.2">
      <c r="A757" s="40"/>
      <c r="B757" s="40"/>
      <c r="C757" s="54" t="s">
        <v>599</v>
      </c>
      <c r="D757" s="41"/>
      <c r="E757" s="42"/>
      <c r="F757" s="42"/>
      <c r="G757" s="42"/>
      <c r="H757" s="44"/>
      <c r="I757" s="43"/>
      <c r="J757" s="44"/>
      <c r="K757" s="43"/>
      <c r="L757" s="44">
        <f>L751+L753+L754</f>
        <v>141.26000000000002</v>
      </c>
    </row>
    <row r="758" spans="1:83" ht="14.25" x14ac:dyDescent="0.2">
      <c r="A758" s="40"/>
      <c r="B758" s="40"/>
      <c r="C758" s="40" t="s">
        <v>600</v>
      </c>
      <c r="D758" s="41"/>
      <c r="E758" s="42"/>
      <c r="F758" s="42"/>
      <c r="G758" s="42"/>
      <c r="H758" s="44"/>
      <c r="I758" s="43"/>
      <c r="J758" s="44"/>
      <c r="K758" s="43"/>
      <c r="L758" s="44">
        <f>SUM(AR749:AR761)+SUM(AS749:AS761)+SUM(AT749:AT761)+SUM(AU749:AU761)+SUM(AV749:AV761)</f>
        <v>73.650000000000006</v>
      </c>
    </row>
    <row r="759" spans="1:83" ht="57" x14ac:dyDescent="0.2">
      <c r="A759" s="40"/>
      <c r="B759" s="40" t="s">
        <v>30</v>
      </c>
      <c r="C759" s="40" t="s">
        <v>601</v>
      </c>
      <c r="D759" s="41" t="s">
        <v>602</v>
      </c>
      <c r="E759" s="42">
        <f>Source!BZ572</f>
        <v>89</v>
      </c>
      <c r="F759" s="42"/>
      <c r="G759" s="42">
        <f>Source!AT572</f>
        <v>89</v>
      </c>
      <c r="H759" s="44"/>
      <c r="I759" s="43"/>
      <c r="J759" s="44"/>
      <c r="K759" s="43"/>
      <c r="L759" s="44">
        <f>SUM(AZ749:AZ761)</f>
        <v>65.55</v>
      </c>
    </row>
    <row r="760" spans="1:83" ht="57" x14ac:dyDescent="0.2">
      <c r="A760" s="48"/>
      <c r="B760" s="48" t="s">
        <v>31</v>
      </c>
      <c r="C760" s="48" t="s">
        <v>603</v>
      </c>
      <c r="D760" s="49" t="s">
        <v>602</v>
      </c>
      <c r="E760" s="50">
        <f>Source!CA572</f>
        <v>41</v>
      </c>
      <c r="F760" s="50"/>
      <c r="G760" s="50">
        <f>Source!AU572</f>
        <v>41</v>
      </c>
      <c r="H760" s="51"/>
      <c r="I760" s="52"/>
      <c r="J760" s="51"/>
      <c r="K760" s="52"/>
      <c r="L760" s="51">
        <f>SUM(BA749:BA761)</f>
        <v>30.2</v>
      </c>
    </row>
    <row r="761" spans="1:83" ht="15" x14ac:dyDescent="0.2">
      <c r="C761" s="79" t="s">
        <v>604</v>
      </c>
      <c r="D761" s="79"/>
      <c r="E761" s="79"/>
      <c r="F761" s="79"/>
      <c r="G761" s="79"/>
      <c r="H761" s="79"/>
      <c r="I761" s="80">
        <f>K761/E749</f>
        <v>23701</v>
      </c>
      <c r="J761" s="80"/>
      <c r="K761" s="80">
        <f>L751+L753+L759+L760+L754</f>
        <v>237.01000000000002</v>
      </c>
      <c r="L761" s="80"/>
      <c r="AD761">
        <f>ROUND((Source!AT572/100)*((ROUND(SUMIF(SmtRes!AQ148:'SmtRes'!AQ150,"=1",SmtRes!AD148:'SmtRes'!AD150)*Source!I572, 2)+ROUND(SUMIF(SmtRes!AQ148:'SmtRes'!AQ150,"=1",SmtRes!AC148:'SmtRes'!AC150)*Source!I572, 2))), 2)</f>
        <v>8.35</v>
      </c>
      <c r="AE761">
        <f>ROUND((Source!AU572/100)*((ROUND(SUMIF(SmtRes!AQ148:'SmtRes'!AQ150,"=1",SmtRes!AD148:'SmtRes'!AD150)*Source!I572, 2)+ROUND(SUMIF(SmtRes!AQ148:'SmtRes'!AQ150,"=1",SmtRes!AC148:'SmtRes'!AC150)*Source!I572, 2))), 2)</f>
        <v>3.85</v>
      </c>
      <c r="AN761" s="53">
        <f>L751+L753+L759+L760+L754</f>
        <v>237.01000000000002</v>
      </c>
      <c r="AO761" s="53">
        <f>L753</f>
        <v>67.610000000000014</v>
      </c>
      <c r="AQ761" t="s">
        <v>605</v>
      </c>
      <c r="AR761" s="53">
        <f>L751</f>
        <v>40.68</v>
      </c>
      <c r="AT761" s="53">
        <f>L754</f>
        <v>32.97</v>
      </c>
      <c r="AV761" t="s">
        <v>605</v>
      </c>
      <c r="AW761">
        <f>0</f>
        <v>0</v>
      </c>
      <c r="AZ761">
        <f>Source!X572</f>
        <v>65.55</v>
      </c>
      <c r="BA761">
        <f>Source!Y572</f>
        <v>30.2</v>
      </c>
      <c r="CD761">
        <v>1</v>
      </c>
    </row>
    <row r="762" spans="1:83" ht="120.75" x14ac:dyDescent="0.2">
      <c r="A762" s="38" t="s">
        <v>296</v>
      </c>
      <c r="B762" s="40" t="s">
        <v>633</v>
      </c>
      <c r="C762" s="40" t="s">
        <v>714</v>
      </c>
      <c r="D762" s="41" t="str">
        <f>Source!H573</f>
        <v>100 ШТ</v>
      </c>
      <c r="E762" s="42">
        <f>Source!K573</f>
        <v>0.01</v>
      </c>
      <c r="F762" s="42"/>
      <c r="G762" s="42">
        <f>Source!I573</f>
        <v>0.01</v>
      </c>
      <c r="H762" s="44"/>
      <c r="I762" s="43"/>
      <c r="J762" s="44"/>
      <c r="K762" s="43"/>
      <c r="L762" s="44"/>
    </row>
    <row r="763" spans="1:83" x14ac:dyDescent="0.2">
      <c r="C763" s="45" t="str">
        <f>"Объем: "&amp;Source!I573&amp;"=1/"&amp;"100"</f>
        <v>Объем: 0,01=1/100</v>
      </c>
    </row>
    <row r="764" spans="1:83" ht="15" x14ac:dyDescent="0.2">
      <c r="A764" s="39"/>
      <c r="B764" s="42">
        <v>1</v>
      </c>
      <c r="C764" s="39" t="s">
        <v>597</v>
      </c>
      <c r="D764" s="41" t="s">
        <v>507</v>
      </c>
      <c r="E764" s="46"/>
      <c r="F764" s="42"/>
      <c r="G764" s="46">
        <f>Source!U573</f>
        <v>0.25800000000000001</v>
      </c>
      <c r="H764" s="42"/>
      <c r="I764" s="42"/>
      <c r="J764" s="42"/>
      <c r="K764" s="42"/>
      <c r="L764" s="47">
        <f>SUM(L765:L765)-SUMIF(CE765:CE765, 1, L765:L765)</f>
        <v>70.92</v>
      </c>
    </row>
    <row r="765" spans="1:83" ht="28.5" x14ac:dyDescent="0.2">
      <c r="A765" s="40"/>
      <c r="B765" s="40" t="s">
        <v>517</v>
      </c>
      <c r="C765" s="40" t="s">
        <v>518</v>
      </c>
      <c r="D765" s="41" t="s">
        <v>507</v>
      </c>
      <c r="E765" s="42">
        <v>25.8</v>
      </c>
      <c r="F765" s="42"/>
      <c r="G765" s="42">
        <f>SmtRes!CX151</f>
        <v>0.25800000000000001</v>
      </c>
      <c r="H765" s="44"/>
      <c r="I765" s="43"/>
      <c r="J765" s="44">
        <f>SmtRes!CZ151</f>
        <v>388.8</v>
      </c>
      <c r="K765" s="43">
        <f>ROUND(0.707,7)</f>
        <v>0.70699999999999996</v>
      </c>
      <c r="L765" s="44">
        <f>SmtRes!DI151</f>
        <v>70.92</v>
      </c>
    </row>
    <row r="766" spans="1:83" ht="15" x14ac:dyDescent="0.2">
      <c r="A766" s="39"/>
      <c r="B766" s="42">
        <v>2</v>
      </c>
      <c r="C766" s="39" t="s">
        <v>630</v>
      </c>
      <c r="D766" s="41"/>
      <c r="E766" s="46"/>
      <c r="F766" s="42"/>
      <c r="G766" s="46"/>
      <c r="H766" s="42"/>
      <c r="I766" s="42"/>
      <c r="J766" s="42"/>
      <c r="K766" s="42"/>
      <c r="L766" s="47">
        <f>SUM(L767:L769)-SUMIF(CE767:CE769, 1, L767:L769)</f>
        <v>117.84999999999998</v>
      </c>
    </row>
    <row r="767" spans="1:83" ht="15" x14ac:dyDescent="0.2">
      <c r="A767" s="39"/>
      <c r="B767" s="42"/>
      <c r="C767" s="39" t="s">
        <v>632</v>
      </c>
      <c r="D767" s="41" t="s">
        <v>507</v>
      </c>
      <c r="E767" s="46"/>
      <c r="F767" s="42"/>
      <c r="G767" s="46">
        <f>Source!V573</f>
        <v>0.10463600000000001</v>
      </c>
      <c r="H767" s="42"/>
      <c r="I767" s="42"/>
      <c r="J767" s="42"/>
      <c r="K767" s="42"/>
      <c r="L767" s="47">
        <f>SUMIF(CE768:CE769, 1, L768:L769)</f>
        <v>57.48</v>
      </c>
      <c r="CE767">
        <v>1</v>
      </c>
    </row>
    <row r="768" spans="1:83" ht="14.25" x14ac:dyDescent="0.2">
      <c r="A768" s="40"/>
      <c r="B768" s="40" t="s">
        <v>521</v>
      </c>
      <c r="C768" s="40" t="s">
        <v>523</v>
      </c>
      <c r="D768" s="41" t="s">
        <v>524</v>
      </c>
      <c r="E768" s="42">
        <v>14.8</v>
      </c>
      <c r="F768" s="42">
        <f>ROUND(0.707,7)</f>
        <v>0.70699999999999996</v>
      </c>
      <c r="G768" s="42">
        <f>SmtRes!CX153</f>
        <v>0.10463600000000001</v>
      </c>
      <c r="H768" s="44">
        <f>SmtRes!CZ153</f>
        <v>828.16</v>
      </c>
      <c r="I768" s="43">
        <f>SmtRes!AJ153</f>
        <v>1.36</v>
      </c>
      <c r="J768" s="44">
        <f>ROUND(H768*I768, 2)</f>
        <v>1126.3</v>
      </c>
      <c r="K768" s="43"/>
      <c r="L768" s="44">
        <f>SmtRes!DG153</f>
        <v>117.85</v>
      </c>
    </row>
    <row r="769" spans="1:83" ht="28.5" x14ac:dyDescent="0.2">
      <c r="A769" s="40"/>
      <c r="B769" s="40" t="s">
        <v>525</v>
      </c>
      <c r="C769" s="48" t="s">
        <v>631</v>
      </c>
      <c r="D769" s="49" t="s">
        <v>507</v>
      </c>
      <c r="E769" s="50">
        <f>SmtRes!DO153*SmtRes!AT153</f>
        <v>14.8</v>
      </c>
      <c r="F769" s="50">
        <f>ROUND(0.707,7)</f>
        <v>0.70699999999999996</v>
      </c>
      <c r="G769" s="50">
        <f>SmtRes!DO153*SmtRes!CX153</f>
        <v>0.10463600000000001</v>
      </c>
      <c r="H769" s="51"/>
      <c r="I769" s="52"/>
      <c r="J769" s="51">
        <f>ROUND(SmtRes!AG153/SmtRes!DO153, 2)</f>
        <v>549.32000000000005</v>
      </c>
      <c r="K769" s="52"/>
      <c r="L769" s="51">
        <f>SmtRes!DH153</f>
        <v>57.48</v>
      </c>
      <c r="CE769">
        <v>1</v>
      </c>
    </row>
    <row r="770" spans="1:83" ht="15" x14ac:dyDescent="0.2">
      <c r="A770" s="40"/>
      <c r="B770" s="40"/>
      <c r="C770" s="54" t="s">
        <v>599</v>
      </c>
      <c r="D770" s="41"/>
      <c r="E770" s="42"/>
      <c r="F770" s="42"/>
      <c r="G770" s="42"/>
      <c r="H770" s="44"/>
      <c r="I770" s="43"/>
      <c r="J770" s="44"/>
      <c r="K770" s="43"/>
      <c r="L770" s="44">
        <f>L764+L766+L767</f>
        <v>246.24999999999997</v>
      </c>
    </row>
    <row r="771" spans="1:83" ht="14.25" x14ac:dyDescent="0.2">
      <c r="A771" s="40"/>
      <c r="B771" s="40"/>
      <c r="C771" s="40" t="s">
        <v>600</v>
      </c>
      <c r="D771" s="41"/>
      <c r="E771" s="42"/>
      <c r="F771" s="42"/>
      <c r="G771" s="42"/>
      <c r="H771" s="44"/>
      <c r="I771" s="43"/>
      <c r="J771" s="44"/>
      <c r="K771" s="43"/>
      <c r="L771" s="44">
        <f>SUM(AR762:AR774)+SUM(AS762:AS774)+SUM(AT762:AT774)+SUM(AU762:AU774)+SUM(AV762:AV774)</f>
        <v>128.4</v>
      </c>
    </row>
    <row r="772" spans="1:83" ht="57" x14ac:dyDescent="0.2">
      <c r="A772" s="40"/>
      <c r="B772" s="40" t="s">
        <v>30</v>
      </c>
      <c r="C772" s="40" t="s">
        <v>601</v>
      </c>
      <c r="D772" s="41" t="s">
        <v>602</v>
      </c>
      <c r="E772" s="42">
        <f>Source!BZ573</f>
        <v>89</v>
      </c>
      <c r="F772" s="42"/>
      <c r="G772" s="42">
        <f>Source!AT573</f>
        <v>89</v>
      </c>
      <c r="H772" s="44"/>
      <c r="I772" s="43"/>
      <c r="J772" s="44"/>
      <c r="K772" s="43"/>
      <c r="L772" s="44">
        <f>SUM(AZ762:AZ774)</f>
        <v>114.28</v>
      </c>
    </row>
    <row r="773" spans="1:83" ht="57" x14ac:dyDescent="0.2">
      <c r="A773" s="48"/>
      <c r="B773" s="48" t="s">
        <v>31</v>
      </c>
      <c r="C773" s="48" t="s">
        <v>603</v>
      </c>
      <c r="D773" s="49" t="s">
        <v>602</v>
      </c>
      <c r="E773" s="50">
        <f>Source!CA573</f>
        <v>41</v>
      </c>
      <c r="F773" s="50"/>
      <c r="G773" s="50">
        <f>Source!AU573</f>
        <v>41</v>
      </c>
      <c r="H773" s="51"/>
      <c r="I773" s="52"/>
      <c r="J773" s="51"/>
      <c r="K773" s="52"/>
      <c r="L773" s="51">
        <f>SUM(BA762:BA774)</f>
        <v>52.64</v>
      </c>
    </row>
    <row r="774" spans="1:83" ht="15" x14ac:dyDescent="0.2">
      <c r="C774" s="79" t="s">
        <v>604</v>
      </c>
      <c r="D774" s="79"/>
      <c r="E774" s="79"/>
      <c r="F774" s="79"/>
      <c r="G774" s="79"/>
      <c r="H774" s="79"/>
      <c r="I774" s="80">
        <f>K774/E762</f>
        <v>41316.999999999993</v>
      </c>
      <c r="J774" s="80"/>
      <c r="K774" s="80">
        <f>L764+L766+L772+L773+L767</f>
        <v>413.16999999999996</v>
      </c>
      <c r="L774" s="80"/>
      <c r="AD774">
        <f>ROUND((Source!AT573/100)*((ROUND(SUMIF(SmtRes!AQ151:'SmtRes'!AQ153,"=1",SmtRes!AD151:'SmtRes'!AD153)*Source!I573, 2)+ROUND(SUMIF(SmtRes!AQ151:'SmtRes'!AQ153,"=1",SmtRes!AC151:'SmtRes'!AC153)*Source!I573, 2))), 2)</f>
        <v>8.35</v>
      </c>
      <c r="AE774">
        <f>ROUND((Source!AU573/100)*((ROUND(SUMIF(SmtRes!AQ151:'SmtRes'!AQ153,"=1",SmtRes!AD151:'SmtRes'!AD153)*Source!I573, 2)+ROUND(SUMIF(SmtRes!AQ151:'SmtRes'!AQ153,"=1",SmtRes!AC151:'SmtRes'!AC153)*Source!I573, 2))), 2)</f>
        <v>3.85</v>
      </c>
      <c r="AN774" s="53">
        <f>L764+L766+L772+L773+L767</f>
        <v>413.16999999999996</v>
      </c>
      <c r="AO774" s="53">
        <f>L766</f>
        <v>117.84999999999998</v>
      </c>
      <c r="AQ774" t="s">
        <v>605</v>
      </c>
      <c r="AR774" s="53">
        <f>L764</f>
        <v>70.92</v>
      </c>
      <c r="AT774" s="53">
        <f>L767</f>
        <v>57.48</v>
      </c>
      <c r="AV774" t="s">
        <v>605</v>
      </c>
      <c r="AW774">
        <f>0</f>
        <v>0</v>
      </c>
      <c r="AZ774">
        <f>Source!X573</f>
        <v>114.28</v>
      </c>
      <c r="BA774">
        <f>Source!Y573</f>
        <v>52.64</v>
      </c>
      <c r="CD774">
        <v>1</v>
      </c>
    </row>
    <row r="775" spans="1:83" ht="120.75" x14ac:dyDescent="0.2">
      <c r="A775" s="38" t="s">
        <v>297</v>
      </c>
      <c r="B775" s="40" t="s">
        <v>635</v>
      </c>
      <c r="C775" s="40" t="s">
        <v>715</v>
      </c>
      <c r="D775" s="41" t="str">
        <f>Source!H574</f>
        <v>100 ШТ</v>
      </c>
      <c r="E775" s="42">
        <f>Source!K574</f>
        <v>0.01</v>
      </c>
      <c r="F775" s="42"/>
      <c r="G775" s="42">
        <f>Source!I574</f>
        <v>0.01</v>
      </c>
      <c r="H775" s="44"/>
      <c r="I775" s="43"/>
      <c r="J775" s="44"/>
      <c r="K775" s="43"/>
      <c r="L775" s="44"/>
    </row>
    <row r="776" spans="1:83" x14ac:dyDescent="0.2">
      <c r="C776" s="45" t="str">
        <f>"Объем: "&amp;Source!I574&amp;"=1/"&amp;"100"</f>
        <v>Объем: 0,01=1/100</v>
      </c>
    </row>
    <row r="777" spans="1:83" ht="15" x14ac:dyDescent="0.2">
      <c r="A777" s="39"/>
      <c r="B777" s="42">
        <v>1</v>
      </c>
      <c r="C777" s="39" t="s">
        <v>597</v>
      </c>
      <c r="D777" s="41" t="s">
        <v>507</v>
      </c>
      <c r="E777" s="46"/>
      <c r="F777" s="42"/>
      <c r="G777" s="46">
        <f>Source!U574</f>
        <v>0.41899999999999998</v>
      </c>
      <c r="H777" s="42"/>
      <c r="I777" s="42"/>
      <c r="J777" s="42"/>
      <c r="K777" s="42"/>
      <c r="L777" s="47">
        <f>SUM(L778:L778)-SUMIF(CE778:CE778, 1, L778:L778)</f>
        <v>115.18</v>
      </c>
    </row>
    <row r="778" spans="1:83" ht="28.5" x14ac:dyDescent="0.2">
      <c r="A778" s="40"/>
      <c r="B778" s="40" t="s">
        <v>517</v>
      </c>
      <c r="C778" s="40" t="s">
        <v>518</v>
      </c>
      <c r="D778" s="41" t="s">
        <v>507</v>
      </c>
      <c r="E778" s="42">
        <v>41.9</v>
      </c>
      <c r="F778" s="42"/>
      <c r="G778" s="42">
        <f>SmtRes!CX154</f>
        <v>0.41899999999999998</v>
      </c>
      <c r="H778" s="44"/>
      <c r="I778" s="43"/>
      <c r="J778" s="44">
        <f>SmtRes!CZ154</f>
        <v>388.8</v>
      </c>
      <c r="K778" s="43">
        <f>ROUND(0.707,7)</f>
        <v>0.70699999999999996</v>
      </c>
      <c r="L778" s="44">
        <f>SmtRes!DI154</f>
        <v>115.18</v>
      </c>
    </row>
    <row r="779" spans="1:83" ht="15" x14ac:dyDescent="0.2">
      <c r="A779" s="39"/>
      <c r="B779" s="42">
        <v>2</v>
      </c>
      <c r="C779" s="39" t="s">
        <v>630</v>
      </c>
      <c r="D779" s="41"/>
      <c r="E779" s="46"/>
      <c r="F779" s="42"/>
      <c r="G779" s="46"/>
      <c r="H779" s="42"/>
      <c r="I779" s="42"/>
      <c r="J779" s="42"/>
      <c r="K779" s="42"/>
      <c r="L779" s="47">
        <f>SUM(L780:L782)-SUMIF(CE780:CE782, 1, L780:L782)</f>
        <v>191.10999999999999</v>
      </c>
    </row>
    <row r="780" spans="1:83" ht="15" x14ac:dyDescent="0.2">
      <c r="A780" s="39"/>
      <c r="B780" s="42"/>
      <c r="C780" s="39" t="s">
        <v>632</v>
      </c>
      <c r="D780" s="41" t="s">
        <v>507</v>
      </c>
      <c r="E780" s="46"/>
      <c r="F780" s="42"/>
      <c r="G780" s="46">
        <f>Source!V574</f>
        <v>0.16968</v>
      </c>
      <c r="H780" s="42"/>
      <c r="I780" s="42"/>
      <c r="J780" s="42"/>
      <c r="K780" s="42"/>
      <c r="L780" s="47">
        <f>SUMIF(CE781:CE782, 1, L781:L782)</f>
        <v>93.21</v>
      </c>
      <c r="CE780">
        <v>1</v>
      </c>
    </row>
    <row r="781" spans="1:83" ht="14.25" x14ac:dyDescent="0.2">
      <c r="A781" s="40"/>
      <c r="B781" s="40" t="s">
        <v>521</v>
      </c>
      <c r="C781" s="40" t="s">
        <v>523</v>
      </c>
      <c r="D781" s="41" t="s">
        <v>524</v>
      </c>
      <c r="E781" s="42">
        <v>24</v>
      </c>
      <c r="F781" s="42">
        <f>ROUND(0.707,7)</f>
        <v>0.70699999999999996</v>
      </c>
      <c r="G781" s="42">
        <f>SmtRes!CX156</f>
        <v>0.16968</v>
      </c>
      <c r="H781" s="44">
        <f>SmtRes!CZ156</f>
        <v>828.16</v>
      </c>
      <c r="I781" s="43">
        <f>SmtRes!AJ156</f>
        <v>1.36</v>
      </c>
      <c r="J781" s="44">
        <f>ROUND(H781*I781, 2)</f>
        <v>1126.3</v>
      </c>
      <c r="K781" s="43"/>
      <c r="L781" s="44">
        <f>SmtRes!DG156</f>
        <v>191.11</v>
      </c>
    </row>
    <row r="782" spans="1:83" ht="28.5" x14ac:dyDescent="0.2">
      <c r="A782" s="40"/>
      <c r="B782" s="40" t="s">
        <v>525</v>
      </c>
      <c r="C782" s="48" t="s">
        <v>631</v>
      </c>
      <c r="D782" s="49" t="s">
        <v>507</v>
      </c>
      <c r="E782" s="50">
        <f>SmtRes!DO156*SmtRes!AT156</f>
        <v>24</v>
      </c>
      <c r="F782" s="50">
        <f>ROUND(0.707,7)</f>
        <v>0.70699999999999996</v>
      </c>
      <c r="G782" s="50">
        <f>SmtRes!DO156*SmtRes!CX156</f>
        <v>0.16968</v>
      </c>
      <c r="H782" s="51"/>
      <c r="I782" s="52"/>
      <c r="J782" s="51">
        <f>ROUND(SmtRes!AG156/SmtRes!DO156, 2)</f>
        <v>549.32000000000005</v>
      </c>
      <c r="K782" s="52"/>
      <c r="L782" s="51">
        <f>SmtRes!DH156</f>
        <v>93.21</v>
      </c>
      <c r="CE782">
        <v>1</v>
      </c>
    </row>
    <row r="783" spans="1:83" ht="15" x14ac:dyDescent="0.2">
      <c r="A783" s="40"/>
      <c r="B783" s="40"/>
      <c r="C783" s="54" t="s">
        <v>599</v>
      </c>
      <c r="D783" s="41"/>
      <c r="E783" s="42"/>
      <c r="F783" s="42"/>
      <c r="G783" s="42"/>
      <c r="H783" s="44"/>
      <c r="I783" s="43"/>
      <c r="J783" s="44"/>
      <c r="K783" s="43"/>
      <c r="L783" s="44">
        <f>L777+L779+L780</f>
        <v>399.49999999999994</v>
      </c>
    </row>
    <row r="784" spans="1:83" ht="14.25" x14ac:dyDescent="0.2">
      <c r="A784" s="40"/>
      <c r="B784" s="40"/>
      <c r="C784" s="40" t="s">
        <v>600</v>
      </c>
      <c r="D784" s="41"/>
      <c r="E784" s="42"/>
      <c r="F784" s="42"/>
      <c r="G784" s="42"/>
      <c r="H784" s="44"/>
      <c r="I784" s="43"/>
      <c r="J784" s="44"/>
      <c r="K784" s="43"/>
      <c r="L784" s="44">
        <f>SUM(AR775:AR787)+SUM(AS775:AS787)+SUM(AT775:AT787)+SUM(AU775:AU787)+SUM(AV775:AV787)</f>
        <v>208.39</v>
      </c>
    </row>
    <row r="785" spans="1:83" ht="57" x14ac:dyDescent="0.2">
      <c r="A785" s="40"/>
      <c r="B785" s="40" t="s">
        <v>30</v>
      </c>
      <c r="C785" s="40" t="s">
        <v>601</v>
      </c>
      <c r="D785" s="41" t="s">
        <v>602</v>
      </c>
      <c r="E785" s="42">
        <f>Source!BZ574</f>
        <v>89</v>
      </c>
      <c r="F785" s="42"/>
      <c r="G785" s="42">
        <f>Source!AT574</f>
        <v>89</v>
      </c>
      <c r="H785" s="44"/>
      <c r="I785" s="43"/>
      <c r="J785" s="44"/>
      <c r="K785" s="43"/>
      <c r="L785" s="44">
        <f>SUM(AZ775:AZ787)</f>
        <v>185.47</v>
      </c>
    </row>
    <row r="786" spans="1:83" ht="57" x14ac:dyDescent="0.2">
      <c r="A786" s="48"/>
      <c r="B786" s="48" t="s">
        <v>31</v>
      </c>
      <c r="C786" s="48" t="s">
        <v>603</v>
      </c>
      <c r="D786" s="49" t="s">
        <v>602</v>
      </c>
      <c r="E786" s="50">
        <f>Source!CA574</f>
        <v>41</v>
      </c>
      <c r="F786" s="50"/>
      <c r="G786" s="50">
        <f>Source!AU574</f>
        <v>41</v>
      </c>
      <c r="H786" s="51"/>
      <c r="I786" s="52"/>
      <c r="J786" s="51"/>
      <c r="K786" s="52"/>
      <c r="L786" s="51">
        <f>SUM(BA775:BA787)</f>
        <v>85.44</v>
      </c>
    </row>
    <row r="787" spans="1:83" ht="15" x14ac:dyDescent="0.2">
      <c r="C787" s="79" t="s">
        <v>604</v>
      </c>
      <c r="D787" s="79"/>
      <c r="E787" s="79"/>
      <c r="F787" s="79"/>
      <c r="G787" s="79"/>
      <c r="H787" s="79"/>
      <c r="I787" s="80">
        <f>K787/E775</f>
        <v>67041</v>
      </c>
      <c r="J787" s="80"/>
      <c r="K787" s="80">
        <f>L777+L779+L785+L786+L780</f>
        <v>670.41000000000008</v>
      </c>
      <c r="L787" s="80"/>
      <c r="AD787">
        <f>ROUND((Source!AT574/100)*((ROUND(SUMIF(SmtRes!AQ154:'SmtRes'!AQ156,"=1",SmtRes!AD154:'SmtRes'!AD156)*Source!I574, 2)+ROUND(SUMIF(SmtRes!AQ154:'SmtRes'!AQ156,"=1",SmtRes!AC154:'SmtRes'!AC156)*Source!I574, 2))), 2)</f>
        <v>8.35</v>
      </c>
      <c r="AE787">
        <f>ROUND((Source!AU574/100)*((ROUND(SUMIF(SmtRes!AQ154:'SmtRes'!AQ156,"=1",SmtRes!AD154:'SmtRes'!AD156)*Source!I574, 2)+ROUND(SUMIF(SmtRes!AQ154:'SmtRes'!AQ156,"=1",SmtRes!AC154:'SmtRes'!AC156)*Source!I574, 2))), 2)</f>
        <v>3.85</v>
      </c>
      <c r="AN787" s="53">
        <f>L777+L779+L785+L786+L780</f>
        <v>670.41000000000008</v>
      </c>
      <c r="AO787" s="53">
        <f>L779</f>
        <v>191.10999999999999</v>
      </c>
      <c r="AQ787" t="s">
        <v>605</v>
      </c>
      <c r="AR787" s="53">
        <f>L777</f>
        <v>115.18</v>
      </c>
      <c r="AT787" s="53">
        <f>L780</f>
        <v>93.21</v>
      </c>
      <c r="AV787" t="s">
        <v>605</v>
      </c>
      <c r="AW787">
        <f>0</f>
        <v>0</v>
      </c>
      <c r="AZ787">
        <f>Source!X574</f>
        <v>185.47</v>
      </c>
      <c r="BA787">
        <f>Source!Y574</f>
        <v>85.44</v>
      </c>
      <c r="CD787">
        <v>1</v>
      </c>
    </row>
    <row r="788" spans="1:83" ht="120.75" x14ac:dyDescent="0.2">
      <c r="A788" s="38" t="s">
        <v>298</v>
      </c>
      <c r="B788" s="40" t="s">
        <v>637</v>
      </c>
      <c r="C788" s="40" t="s">
        <v>716</v>
      </c>
      <c r="D788" s="41" t="str">
        <f>Source!H575</f>
        <v>100 ШТ</v>
      </c>
      <c r="E788" s="42">
        <f>Source!K575</f>
        <v>0.01</v>
      </c>
      <c r="F788" s="42"/>
      <c r="G788" s="42">
        <f>Source!I575</f>
        <v>0.01</v>
      </c>
      <c r="H788" s="44"/>
      <c r="I788" s="43"/>
      <c r="J788" s="44"/>
      <c r="K788" s="43"/>
      <c r="L788" s="44"/>
    </row>
    <row r="789" spans="1:83" x14ac:dyDescent="0.2">
      <c r="C789" s="45" t="str">
        <f>"Объем: "&amp;Source!I575&amp;"=1/"&amp;"100"</f>
        <v>Объем: 0,01=1/100</v>
      </c>
    </row>
    <row r="790" spans="1:83" ht="15" x14ac:dyDescent="0.2">
      <c r="A790" s="39"/>
      <c r="B790" s="42">
        <v>1</v>
      </c>
      <c r="C790" s="39" t="s">
        <v>597</v>
      </c>
      <c r="D790" s="41" t="s">
        <v>507</v>
      </c>
      <c r="E790" s="46"/>
      <c r="F790" s="42"/>
      <c r="G790" s="46">
        <f>Source!U575</f>
        <v>6.4600000000000005E-2</v>
      </c>
      <c r="H790" s="42"/>
      <c r="I790" s="42"/>
      <c r="J790" s="42"/>
      <c r="K790" s="42"/>
      <c r="L790" s="47">
        <f>SUM(L791:L791)-SUMIF(CE791:CE791, 1, L791:L791)</f>
        <v>17.760000000000002</v>
      </c>
    </row>
    <row r="791" spans="1:83" ht="28.5" x14ac:dyDescent="0.2">
      <c r="A791" s="40"/>
      <c r="B791" s="40" t="s">
        <v>517</v>
      </c>
      <c r="C791" s="40" t="s">
        <v>518</v>
      </c>
      <c r="D791" s="41" t="s">
        <v>507</v>
      </c>
      <c r="E791" s="42">
        <v>6.46</v>
      </c>
      <c r="F791" s="42"/>
      <c r="G791" s="42">
        <f>SmtRes!CX157</f>
        <v>6.4600000000000005E-2</v>
      </c>
      <c r="H791" s="44"/>
      <c r="I791" s="43"/>
      <c r="J791" s="44">
        <f>SmtRes!CZ157</f>
        <v>388.8</v>
      </c>
      <c r="K791" s="43">
        <f>ROUND(0.707,7)</f>
        <v>0.70699999999999996</v>
      </c>
      <c r="L791" s="44">
        <f>SmtRes!DI157</f>
        <v>17.760000000000002</v>
      </c>
    </row>
    <row r="792" spans="1:83" ht="15" x14ac:dyDescent="0.2">
      <c r="A792" s="39"/>
      <c r="B792" s="42">
        <v>2</v>
      </c>
      <c r="C792" s="39" t="s">
        <v>630</v>
      </c>
      <c r="D792" s="41"/>
      <c r="E792" s="46"/>
      <c r="F792" s="42"/>
      <c r="G792" s="46"/>
      <c r="H792" s="42"/>
      <c r="I792" s="42"/>
      <c r="J792" s="42"/>
      <c r="K792" s="42"/>
      <c r="L792" s="47">
        <f>SUM(L793:L795)-SUMIF(CE793:CE795, 1, L793:L795)</f>
        <v>22.88</v>
      </c>
    </row>
    <row r="793" spans="1:83" ht="15" x14ac:dyDescent="0.2">
      <c r="A793" s="39"/>
      <c r="B793" s="42"/>
      <c r="C793" s="39" t="s">
        <v>632</v>
      </c>
      <c r="D793" s="41" t="s">
        <v>507</v>
      </c>
      <c r="E793" s="46"/>
      <c r="F793" s="42"/>
      <c r="G793" s="46">
        <f>Source!V575</f>
        <v>2.6088299999999998E-2</v>
      </c>
      <c r="H793" s="42"/>
      <c r="I793" s="42"/>
      <c r="J793" s="42"/>
      <c r="K793" s="42"/>
      <c r="L793" s="47">
        <f>SUMIF(CE794:CE795, 1, L794:L795)</f>
        <v>14.33</v>
      </c>
      <c r="CE793">
        <v>1</v>
      </c>
    </row>
    <row r="794" spans="1:83" ht="28.5" x14ac:dyDescent="0.2">
      <c r="A794" s="40"/>
      <c r="B794" s="40" t="s">
        <v>526</v>
      </c>
      <c r="C794" s="40" t="s">
        <v>528</v>
      </c>
      <c r="D794" s="41" t="s">
        <v>524</v>
      </c>
      <c r="E794" s="42">
        <v>3.69</v>
      </c>
      <c r="F794" s="42">
        <f>ROUND(0.707,7)</f>
        <v>0.70699999999999996</v>
      </c>
      <c r="G794" s="42">
        <f>SmtRes!CX159</f>
        <v>2.6088299999999998E-2</v>
      </c>
      <c r="H794" s="44">
        <f>SmtRes!CZ159</f>
        <v>724.75</v>
      </c>
      <c r="I794" s="43">
        <f>SmtRes!AJ159</f>
        <v>1.21</v>
      </c>
      <c r="J794" s="44">
        <f>ROUND(H794*I794, 2)</f>
        <v>876.95</v>
      </c>
      <c r="K794" s="43"/>
      <c r="L794" s="44">
        <f>SmtRes!DG159</f>
        <v>22.88</v>
      </c>
    </row>
    <row r="795" spans="1:83" ht="28.5" x14ac:dyDescent="0.2">
      <c r="A795" s="40"/>
      <c r="B795" s="40" t="s">
        <v>525</v>
      </c>
      <c r="C795" s="48" t="s">
        <v>631</v>
      </c>
      <c r="D795" s="49" t="s">
        <v>507</v>
      </c>
      <c r="E795" s="50">
        <f>SmtRes!DO159*SmtRes!AT159</f>
        <v>3.69</v>
      </c>
      <c r="F795" s="50">
        <f>ROUND(0.707,7)</f>
        <v>0.70699999999999996</v>
      </c>
      <c r="G795" s="50">
        <f>SmtRes!DO159*SmtRes!CX159</f>
        <v>2.6088299999999998E-2</v>
      </c>
      <c r="H795" s="51"/>
      <c r="I795" s="52"/>
      <c r="J795" s="51">
        <f>ROUND(SmtRes!AG159/SmtRes!DO159, 2)</f>
        <v>549.32000000000005</v>
      </c>
      <c r="K795" s="52"/>
      <c r="L795" s="51">
        <f>SmtRes!DH159</f>
        <v>14.33</v>
      </c>
      <c r="CE795">
        <v>1</v>
      </c>
    </row>
    <row r="796" spans="1:83" ht="15" x14ac:dyDescent="0.2">
      <c r="A796" s="40"/>
      <c r="B796" s="40"/>
      <c r="C796" s="54" t="s">
        <v>599</v>
      </c>
      <c r="D796" s="41"/>
      <c r="E796" s="42"/>
      <c r="F796" s="42"/>
      <c r="G796" s="42"/>
      <c r="H796" s="44"/>
      <c r="I796" s="43"/>
      <c r="J796" s="44"/>
      <c r="K796" s="43"/>
      <c r="L796" s="44">
        <f>L790+L792+L793</f>
        <v>54.97</v>
      </c>
    </row>
    <row r="797" spans="1:83" ht="14.25" x14ac:dyDescent="0.2">
      <c r="A797" s="40"/>
      <c r="B797" s="40"/>
      <c r="C797" s="40" t="s">
        <v>600</v>
      </c>
      <c r="D797" s="41"/>
      <c r="E797" s="42"/>
      <c r="F797" s="42"/>
      <c r="G797" s="42"/>
      <c r="H797" s="44"/>
      <c r="I797" s="43"/>
      <c r="J797" s="44"/>
      <c r="K797" s="43"/>
      <c r="L797" s="44">
        <f>SUM(AR788:AR800)+SUM(AS788:AS800)+SUM(AT788:AT800)+SUM(AU788:AU800)+SUM(AV788:AV800)</f>
        <v>32.090000000000003</v>
      </c>
    </row>
    <row r="798" spans="1:83" ht="57" x14ac:dyDescent="0.2">
      <c r="A798" s="40"/>
      <c r="B798" s="40" t="s">
        <v>30</v>
      </c>
      <c r="C798" s="40" t="s">
        <v>601</v>
      </c>
      <c r="D798" s="41" t="s">
        <v>602</v>
      </c>
      <c r="E798" s="42">
        <f>Source!BZ575</f>
        <v>89</v>
      </c>
      <c r="F798" s="42"/>
      <c r="G798" s="42">
        <f>Source!AT575</f>
        <v>89</v>
      </c>
      <c r="H798" s="44"/>
      <c r="I798" s="43"/>
      <c r="J798" s="44"/>
      <c r="K798" s="43"/>
      <c r="L798" s="44">
        <f>SUM(AZ788:AZ800)</f>
        <v>28.56</v>
      </c>
    </row>
    <row r="799" spans="1:83" ht="57" x14ac:dyDescent="0.2">
      <c r="A799" s="48"/>
      <c r="B799" s="48" t="s">
        <v>31</v>
      </c>
      <c r="C799" s="48" t="s">
        <v>603</v>
      </c>
      <c r="D799" s="49" t="s">
        <v>602</v>
      </c>
      <c r="E799" s="50">
        <f>Source!CA575</f>
        <v>41</v>
      </c>
      <c r="F799" s="50"/>
      <c r="G799" s="50">
        <f>Source!AU575</f>
        <v>41</v>
      </c>
      <c r="H799" s="51"/>
      <c r="I799" s="52"/>
      <c r="J799" s="51"/>
      <c r="K799" s="52"/>
      <c r="L799" s="51">
        <f>SUM(BA788:BA800)</f>
        <v>13.16</v>
      </c>
    </row>
    <row r="800" spans="1:83" ht="15" x14ac:dyDescent="0.2">
      <c r="C800" s="79" t="s">
        <v>604</v>
      </c>
      <c r="D800" s="79"/>
      <c r="E800" s="79"/>
      <c r="F800" s="79"/>
      <c r="G800" s="79"/>
      <c r="H800" s="79"/>
      <c r="I800" s="80">
        <f>K800/E788</f>
        <v>9669</v>
      </c>
      <c r="J800" s="80"/>
      <c r="K800" s="80">
        <f>L790+L792+L798+L799+L793</f>
        <v>96.69</v>
      </c>
      <c r="L800" s="80"/>
      <c r="AD800">
        <f>ROUND((Source!AT575/100)*((ROUND(SUMIF(SmtRes!AQ157:'SmtRes'!AQ159,"=1",SmtRes!AD157:'SmtRes'!AD159)*Source!I575, 2)+ROUND(SUMIF(SmtRes!AQ157:'SmtRes'!AQ159,"=1",SmtRes!AC157:'SmtRes'!AC159)*Source!I575, 2))), 2)</f>
        <v>8.35</v>
      </c>
      <c r="AE800">
        <f>ROUND((Source!AU575/100)*((ROUND(SUMIF(SmtRes!AQ157:'SmtRes'!AQ159,"=1",SmtRes!AD157:'SmtRes'!AD159)*Source!I575, 2)+ROUND(SUMIF(SmtRes!AQ157:'SmtRes'!AQ159,"=1",SmtRes!AC157:'SmtRes'!AC159)*Source!I575, 2))), 2)</f>
        <v>3.85</v>
      </c>
      <c r="AN800" s="53">
        <f>L790+L792+L798+L799+L793</f>
        <v>96.69</v>
      </c>
      <c r="AO800" s="53">
        <f>L792</f>
        <v>22.88</v>
      </c>
      <c r="AQ800" t="s">
        <v>605</v>
      </c>
      <c r="AR800" s="53">
        <f>L790</f>
        <v>17.760000000000002</v>
      </c>
      <c r="AT800" s="53">
        <f>L793</f>
        <v>14.33</v>
      </c>
      <c r="AV800" t="s">
        <v>605</v>
      </c>
      <c r="AW800">
        <f>0</f>
        <v>0</v>
      </c>
      <c r="AZ800">
        <f>Source!X575</f>
        <v>28.56</v>
      </c>
      <c r="BA800">
        <f>Source!Y575</f>
        <v>13.16</v>
      </c>
      <c r="CD800">
        <v>1</v>
      </c>
    </row>
    <row r="801" spans="1:83" ht="120.75" x14ac:dyDescent="0.2">
      <c r="A801" s="38" t="s">
        <v>299</v>
      </c>
      <c r="B801" s="40" t="s">
        <v>639</v>
      </c>
      <c r="C801" s="40" t="s">
        <v>717</v>
      </c>
      <c r="D801" s="41" t="str">
        <f>Source!H576</f>
        <v>100 ШТ</v>
      </c>
      <c r="E801" s="42">
        <f>Source!K576</f>
        <v>0.01</v>
      </c>
      <c r="F801" s="42"/>
      <c r="G801" s="42">
        <f>Source!I576</f>
        <v>0.01</v>
      </c>
      <c r="H801" s="44"/>
      <c r="I801" s="43"/>
      <c r="J801" s="44"/>
      <c r="K801" s="43"/>
      <c r="L801" s="44"/>
    </row>
    <row r="802" spans="1:83" x14ac:dyDescent="0.2">
      <c r="C802" s="45" t="str">
        <f>"Объем: "&amp;Source!I576&amp;"=1/"&amp;"100"</f>
        <v>Объем: 0,01=1/100</v>
      </c>
    </row>
    <row r="803" spans="1:83" ht="15" x14ac:dyDescent="0.2">
      <c r="A803" s="39"/>
      <c r="B803" s="42">
        <v>1</v>
      </c>
      <c r="C803" s="39" t="s">
        <v>597</v>
      </c>
      <c r="D803" s="41" t="s">
        <v>507</v>
      </c>
      <c r="E803" s="46"/>
      <c r="F803" s="42"/>
      <c r="G803" s="46">
        <f>Source!U576</f>
        <v>0.113</v>
      </c>
      <c r="H803" s="42"/>
      <c r="I803" s="42"/>
      <c r="J803" s="42"/>
      <c r="K803" s="42"/>
      <c r="L803" s="47">
        <f>SUM(L804:L804)-SUMIF(CE804:CE804, 1, L804:L804)</f>
        <v>31.06</v>
      </c>
    </row>
    <row r="804" spans="1:83" ht="28.5" x14ac:dyDescent="0.2">
      <c r="A804" s="40"/>
      <c r="B804" s="40" t="s">
        <v>517</v>
      </c>
      <c r="C804" s="40" t="s">
        <v>518</v>
      </c>
      <c r="D804" s="41" t="s">
        <v>507</v>
      </c>
      <c r="E804" s="42">
        <v>11.3</v>
      </c>
      <c r="F804" s="42"/>
      <c r="G804" s="42">
        <f>SmtRes!CX160</f>
        <v>0.113</v>
      </c>
      <c r="H804" s="44"/>
      <c r="I804" s="43"/>
      <c r="J804" s="44">
        <f>SmtRes!CZ160</f>
        <v>388.8</v>
      </c>
      <c r="K804" s="43">
        <f>ROUND(0.707,7)</f>
        <v>0.70699999999999996</v>
      </c>
      <c r="L804" s="44">
        <f>SmtRes!DI160</f>
        <v>31.06</v>
      </c>
    </row>
    <row r="805" spans="1:83" ht="15" x14ac:dyDescent="0.2">
      <c r="A805" s="39"/>
      <c r="B805" s="42">
        <v>2</v>
      </c>
      <c r="C805" s="39" t="s">
        <v>630</v>
      </c>
      <c r="D805" s="41"/>
      <c r="E805" s="46"/>
      <c r="F805" s="42"/>
      <c r="G805" s="46"/>
      <c r="H805" s="42"/>
      <c r="I805" s="42"/>
      <c r="J805" s="42"/>
      <c r="K805" s="42"/>
      <c r="L805" s="47">
        <f>SUM(L806:L808)-SUMIF(CE806:CE808, 1, L806:L808)</f>
        <v>39.93</v>
      </c>
    </row>
    <row r="806" spans="1:83" ht="15" x14ac:dyDescent="0.2">
      <c r="A806" s="39"/>
      <c r="B806" s="42"/>
      <c r="C806" s="39" t="s">
        <v>632</v>
      </c>
      <c r="D806" s="41" t="s">
        <v>507</v>
      </c>
      <c r="E806" s="46"/>
      <c r="F806" s="42"/>
      <c r="G806" s="46">
        <f>Source!V576</f>
        <v>4.5530800000000003E-2</v>
      </c>
      <c r="H806" s="42"/>
      <c r="I806" s="42"/>
      <c r="J806" s="42"/>
      <c r="K806" s="42"/>
      <c r="L806" s="47">
        <f>SUMIF(CE807:CE808, 1, L807:L808)</f>
        <v>25.01</v>
      </c>
      <c r="CE806">
        <v>1</v>
      </c>
    </row>
    <row r="807" spans="1:83" ht="28.5" x14ac:dyDescent="0.2">
      <c r="A807" s="40"/>
      <c r="B807" s="40" t="s">
        <v>526</v>
      </c>
      <c r="C807" s="40" t="s">
        <v>528</v>
      </c>
      <c r="D807" s="41" t="s">
        <v>524</v>
      </c>
      <c r="E807" s="42">
        <v>6.44</v>
      </c>
      <c r="F807" s="42">
        <f>ROUND(0.707,7)</f>
        <v>0.70699999999999996</v>
      </c>
      <c r="G807" s="42">
        <f>SmtRes!CX162</f>
        <v>4.5530800000000003E-2</v>
      </c>
      <c r="H807" s="44">
        <f>SmtRes!CZ162</f>
        <v>724.75</v>
      </c>
      <c r="I807" s="43">
        <f>SmtRes!AJ162</f>
        <v>1.21</v>
      </c>
      <c r="J807" s="44">
        <f>ROUND(H807*I807, 2)</f>
        <v>876.95</v>
      </c>
      <c r="K807" s="43"/>
      <c r="L807" s="44">
        <f>SmtRes!DG162</f>
        <v>39.93</v>
      </c>
    </row>
    <row r="808" spans="1:83" ht="28.5" x14ac:dyDescent="0.2">
      <c r="A808" s="40"/>
      <c r="B808" s="40" t="s">
        <v>525</v>
      </c>
      <c r="C808" s="48" t="s">
        <v>631</v>
      </c>
      <c r="D808" s="49" t="s">
        <v>507</v>
      </c>
      <c r="E808" s="50">
        <f>SmtRes!DO162*SmtRes!AT162</f>
        <v>6.44</v>
      </c>
      <c r="F808" s="50">
        <f>ROUND(0.707,7)</f>
        <v>0.70699999999999996</v>
      </c>
      <c r="G808" s="50">
        <f>SmtRes!DO162*SmtRes!CX162</f>
        <v>4.5530800000000003E-2</v>
      </c>
      <c r="H808" s="51"/>
      <c r="I808" s="52"/>
      <c r="J808" s="51">
        <f>ROUND(SmtRes!AG162/SmtRes!DO162, 2)</f>
        <v>549.32000000000005</v>
      </c>
      <c r="K808" s="52"/>
      <c r="L808" s="51">
        <f>SmtRes!DH162</f>
        <v>25.01</v>
      </c>
      <c r="CE808">
        <v>1</v>
      </c>
    </row>
    <row r="809" spans="1:83" ht="15" x14ac:dyDescent="0.2">
      <c r="A809" s="40"/>
      <c r="B809" s="40"/>
      <c r="C809" s="54" t="s">
        <v>599</v>
      </c>
      <c r="D809" s="41"/>
      <c r="E809" s="42"/>
      <c r="F809" s="42"/>
      <c r="G809" s="42"/>
      <c r="H809" s="44"/>
      <c r="I809" s="43"/>
      <c r="J809" s="44"/>
      <c r="K809" s="43"/>
      <c r="L809" s="44">
        <f>L803+L805+L806</f>
        <v>96</v>
      </c>
    </row>
    <row r="810" spans="1:83" ht="14.25" x14ac:dyDescent="0.2">
      <c r="A810" s="40"/>
      <c r="B810" s="40"/>
      <c r="C810" s="40" t="s">
        <v>600</v>
      </c>
      <c r="D810" s="41"/>
      <c r="E810" s="42"/>
      <c r="F810" s="42"/>
      <c r="G810" s="42"/>
      <c r="H810" s="44"/>
      <c r="I810" s="43"/>
      <c r="J810" s="44"/>
      <c r="K810" s="43"/>
      <c r="L810" s="44">
        <f>SUM(AR801:AR813)+SUM(AS801:AS813)+SUM(AT801:AT813)+SUM(AU801:AU813)+SUM(AV801:AV813)</f>
        <v>56.07</v>
      </c>
    </row>
    <row r="811" spans="1:83" ht="57" x14ac:dyDescent="0.2">
      <c r="A811" s="40"/>
      <c r="B811" s="40" t="s">
        <v>30</v>
      </c>
      <c r="C811" s="40" t="s">
        <v>601</v>
      </c>
      <c r="D811" s="41" t="s">
        <v>602</v>
      </c>
      <c r="E811" s="42">
        <f>Source!BZ576</f>
        <v>89</v>
      </c>
      <c r="F811" s="42"/>
      <c r="G811" s="42">
        <f>Source!AT576</f>
        <v>89</v>
      </c>
      <c r="H811" s="44"/>
      <c r="I811" s="43"/>
      <c r="J811" s="44"/>
      <c r="K811" s="43"/>
      <c r="L811" s="44">
        <f>SUM(AZ801:AZ813)</f>
        <v>49.9</v>
      </c>
    </row>
    <row r="812" spans="1:83" ht="57" x14ac:dyDescent="0.2">
      <c r="A812" s="48"/>
      <c r="B812" s="48" t="s">
        <v>31</v>
      </c>
      <c r="C812" s="48" t="s">
        <v>603</v>
      </c>
      <c r="D812" s="49" t="s">
        <v>602</v>
      </c>
      <c r="E812" s="50">
        <f>Source!CA576</f>
        <v>41</v>
      </c>
      <c r="F812" s="50"/>
      <c r="G812" s="50">
        <f>Source!AU576</f>
        <v>41</v>
      </c>
      <c r="H812" s="51"/>
      <c r="I812" s="52"/>
      <c r="J812" s="51"/>
      <c r="K812" s="52"/>
      <c r="L812" s="51">
        <f>SUM(BA801:BA813)</f>
        <v>22.99</v>
      </c>
    </row>
    <row r="813" spans="1:83" ht="15" x14ac:dyDescent="0.2">
      <c r="C813" s="79" t="s">
        <v>604</v>
      </c>
      <c r="D813" s="79"/>
      <c r="E813" s="79"/>
      <c r="F813" s="79"/>
      <c r="G813" s="79"/>
      <c r="H813" s="79"/>
      <c r="I813" s="80">
        <f>K813/E801</f>
        <v>16889</v>
      </c>
      <c r="J813" s="80"/>
      <c r="K813" s="80">
        <f>L803+L805+L811+L812+L806</f>
        <v>168.89</v>
      </c>
      <c r="L813" s="80"/>
      <c r="AD813">
        <f>ROUND((Source!AT576/100)*((ROUND(SUMIF(SmtRes!AQ160:'SmtRes'!AQ162,"=1",SmtRes!AD160:'SmtRes'!AD162)*Source!I576, 2)+ROUND(SUMIF(SmtRes!AQ160:'SmtRes'!AQ162,"=1",SmtRes!AC160:'SmtRes'!AC162)*Source!I576, 2))), 2)</f>
        <v>8.35</v>
      </c>
      <c r="AE813">
        <f>ROUND((Source!AU576/100)*((ROUND(SUMIF(SmtRes!AQ160:'SmtRes'!AQ162,"=1",SmtRes!AD160:'SmtRes'!AD162)*Source!I576, 2)+ROUND(SUMIF(SmtRes!AQ160:'SmtRes'!AQ162,"=1",SmtRes!AC160:'SmtRes'!AC162)*Source!I576, 2))), 2)</f>
        <v>3.85</v>
      </c>
      <c r="AN813" s="53">
        <f>L803+L805+L811+L812+L806</f>
        <v>168.89</v>
      </c>
      <c r="AO813" s="53">
        <f>L805</f>
        <v>39.93</v>
      </c>
      <c r="AQ813" t="s">
        <v>605</v>
      </c>
      <c r="AR813" s="53">
        <f>L803</f>
        <v>31.06</v>
      </c>
      <c r="AT813" s="53">
        <f>L806</f>
        <v>25.01</v>
      </c>
      <c r="AV813" t="s">
        <v>605</v>
      </c>
      <c r="AW813">
        <f>0</f>
        <v>0</v>
      </c>
      <c r="AZ813">
        <f>Source!X576</f>
        <v>49.9</v>
      </c>
      <c r="BA813">
        <f>Source!Y576</f>
        <v>22.99</v>
      </c>
      <c r="CD813">
        <v>1</v>
      </c>
    </row>
    <row r="814" spans="1:83" ht="120.75" x14ac:dyDescent="0.2">
      <c r="A814" s="38" t="s">
        <v>300</v>
      </c>
      <c r="B814" s="40" t="s">
        <v>641</v>
      </c>
      <c r="C814" s="40" t="s">
        <v>718</v>
      </c>
      <c r="D814" s="41" t="str">
        <f>Source!H577</f>
        <v>100 ШТ</v>
      </c>
      <c r="E814" s="42">
        <f>Source!K577</f>
        <v>0.01</v>
      </c>
      <c r="F814" s="42"/>
      <c r="G814" s="42">
        <f>Source!I577</f>
        <v>0.01</v>
      </c>
      <c r="H814" s="44"/>
      <c r="I814" s="43"/>
      <c r="J814" s="44"/>
      <c r="K814" s="43"/>
      <c r="L814" s="44"/>
    </row>
    <row r="815" spans="1:83" x14ac:dyDescent="0.2">
      <c r="C815" s="45" t="str">
        <f>"Объем: "&amp;Source!I577&amp;"=1/"&amp;"100"</f>
        <v>Объем: 0,01=1/100</v>
      </c>
    </row>
    <row r="816" spans="1:83" ht="15" x14ac:dyDescent="0.2">
      <c r="A816" s="39"/>
      <c r="B816" s="42">
        <v>1</v>
      </c>
      <c r="C816" s="39" t="s">
        <v>597</v>
      </c>
      <c r="D816" s="41" t="s">
        <v>507</v>
      </c>
      <c r="E816" s="46"/>
      <c r="F816" s="42"/>
      <c r="G816" s="46">
        <f>Source!U577</f>
        <v>0.183</v>
      </c>
      <c r="H816" s="42"/>
      <c r="I816" s="42"/>
      <c r="J816" s="42"/>
      <c r="K816" s="42"/>
      <c r="L816" s="47">
        <f>SUM(L817:L817)-SUMIF(CE817:CE817, 1, L817:L817)</f>
        <v>50.3</v>
      </c>
    </row>
    <row r="817" spans="1:83" ht="28.5" x14ac:dyDescent="0.2">
      <c r="A817" s="40"/>
      <c r="B817" s="40" t="s">
        <v>517</v>
      </c>
      <c r="C817" s="40" t="s">
        <v>518</v>
      </c>
      <c r="D817" s="41" t="s">
        <v>507</v>
      </c>
      <c r="E817" s="42">
        <v>18.3</v>
      </c>
      <c r="F817" s="42"/>
      <c r="G817" s="42">
        <f>SmtRes!CX163</f>
        <v>0.183</v>
      </c>
      <c r="H817" s="44"/>
      <c r="I817" s="43"/>
      <c r="J817" s="44">
        <f>SmtRes!CZ163</f>
        <v>388.8</v>
      </c>
      <c r="K817" s="43">
        <f>ROUND(0.707,7)</f>
        <v>0.70699999999999996</v>
      </c>
      <c r="L817" s="44">
        <f>SmtRes!DI163</f>
        <v>50.3</v>
      </c>
    </row>
    <row r="818" spans="1:83" ht="15" x14ac:dyDescent="0.2">
      <c r="A818" s="39"/>
      <c r="B818" s="42">
        <v>2</v>
      </c>
      <c r="C818" s="39" t="s">
        <v>630</v>
      </c>
      <c r="D818" s="41"/>
      <c r="E818" s="46"/>
      <c r="F818" s="42"/>
      <c r="G818" s="46"/>
      <c r="H818" s="42"/>
      <c r="I818" s="42"/>
      <c r="J818" s="42"/>
      <c r="K818" s="42"/>
      <c r="L818" s="47">
        <f>SUM(L819:L821)-SUMIF(CE819:CE821, 1, L819:L821)</f>
        <v>65.099999999999994</v>
      </c>
    </row>
    <row r="819" spans="1:83" ht="15" x14ac:dyDescent="0.2">
      <c r="A819" s="39"/>
      <c r="B819" s="42"/>
      <c r="C819" s="39" t="s">
        <v>632</v>
      </c>
      <c r="D819" s="41" t="s">
        <v>507</v>
      </c>
      <c r="E819" s="46"/>
      <c r="F819" s="42"/>
      <c r="G819" s="46">
        <f>Source!V577</f>
        <v>7.4234999999999995E-2</v>
      </c>
      <c r="H819" s="42"/>
      <c r="I819" s="42"/>
      <c r="J819" s="42"/>
      <c r="K819" s="42"/>
      <c r="L819" s="47">
        <f>SUMIF(CE820:CE821, 1, L820:L821)</f>
        <v>40.78</v>
      </c>
      <c r="CE819">
        <v>1</v>
      </c>
    </row>
    <row r="820" spans="1:83" ht="28.5" x14ac:dyDescent="0.2">
      <c r="A820" s="40"/>
      <c r="B820" s="40" t="s">
        <v>526</v>
      </c>
      <c r="C820" s="40" t="s">
        <v>528</v>
      </c>
      <c r="D820" s="41" t="s">
        <v>524</v>
      </c>
      <c r="E820" s="42">
        <v>10.5</v>
      </c>
      <c r="F820" s="42">
        <f>ROUND(0.707,7)</f>
        <v>0.70699999999999996</v>
      </c>
      <c r="G820" s="42">
        <f>SmtRes!CX165</f>
        <v>7.4234999999999995E-2</v>
      </c>
      <c r="H820" s="44">
        <f>SmtRes!CZ165</f>
        <v>724.75</v>
      </c>
      <c r="I820" s="43">
        <f>SmtRes!AJ165</f>
        <v>1.21</v>
      </c>
      <c r="J820" s="44">
        <f>ROUND(H820*I820, 2)</f>
        <v>876.95</v>
      </c>
      <c r="K820" s="43"/>
      <c r="L820" s="44">
        <f>SmtRes!DG165</f>
        <v>65.099999999999994</v>
      </c>
    </row>
    <row r="821" spans="1:83" ht="28.5" x14ac:dyDescent="0.2">
      <c r="A821" s="40"/>
      <c r="B821" s="40" t="s">
        <v>525</v>
      </c>
      <c r="C821" s="48" t="s">
        <v>631</v>
      </c>
      <c r="D821" s="49" t="s">
        <v>507</v>
      </c>
      <c r="E821" s="50">
        <f>SmtRes!DO165*SmtRes!AT165</f>
        <v>10.5</v>
      </c>
      <c r="F821" s="50">
        <f>ROUND(0.707,7)</f>
        <v>0.70699999999999996</v>
      </c>
      <c r="G821" s="50">
        <f>SmtRes!DO165*SmtRes!CX165</f>
        <v>7.4234999999999995E-2</v>
      </c>
      <c r="H821" s="51"/>
      <c r="I821" s="52"/>
      <c r="J821" s="51">
        <f>ROUND(SmtRes!AG165/SmtRes!DO165, 2)</f>
        <v>549.32000000000005</v>
      </c>
      <c r="K821" s="52"/>
      <c r="L821" s="51">
        <f>SmtRes!DH165</f>
        <v>40.78</v>
      </c>
      <c r="CE821">
        <v>1</v>
      </c>
    </row>
    <row r="822" spans="1:83" ht="15" x14ac:dyDescent="0.2">
      <c r="A822" s="40"/>
      <c r="B822" s="40"/>
      <c r="C822" s="54" t="s">
        <v>599</v>
      </c>
      <c r="D822" s="41"/>
      <c r="E822" s="42"/>
      <c r="F822" s="42"/>
      <c r="G822" s="42"/>
      <c r="H822" s="44"/>
      <c r="I822" s="43"/>
      <c r="J822" s="44"/>
      <c r="K822" s="43"/>
      <c r="L822" s="44">
        <f>L816+L818+L819</f>
        <v>156.18</v>
      </c>
    </row>
    <row r="823" spans="1:83" ht="14.25" x14ac:dyDescent="0.2">
      <c r="A823" s="40"/>
      <c r="B823" s="40"/>
      <c r="C823" s="40" t="s">
        <v>600</v>
      </c>
      <c r="D823" s="41"/>
      <c r="E823" s="42"/>
      <c r="F823" s="42"/>
      <c r="G823" s="42"/>
      <c r="H823" s="44"/>
      <c r="I823" s="43"/>
      <c r="J823" s="44"/>
      <c r="K823" s="43"/>
      <c r="L823" s="44">
        <f>SUM(AR814:AR826)+SUM(AS814:AS826)+SUM(AT814:AT826)+SUM(AU814:AU826)+SUM(AV814:AV826)</f>
        <v>91.08</v>
      </c>
    </row>
    <row r="824" spans="1:83" ht="57" x14ac:dyDescent="0.2">
      <c r="A824" s="40"/>
      <c r="B824" s="40" t="s">
        <v>30</v>
      </c>
      <c r="C824" s="40" t="s">
        <v>601</v>
      </c>
      <c r="D824" s="41" t="s">
        <v>602</v>
      </c>
      <c r="E824" s="42">
        <f>Source!BZ577</f>
        <v>89</v>
      </c>
      <c r="F824" s="42"/>
      <c r="G824" s="42">
        <f>Source!AT577</f>
        <v>89</v>
      </c>
      <c r="H824" s="44"/>
      <c r="I824" s="43"/>
      <c r="J824" s="44"/>
      <c r="K824" s="43"/>
      <c r="L824" s="44">
        <f>SUM(AZ814:AZ826)</f>
        <v>81.06</v>
      </c>
    </row>
    <row r="825" spans="1:83" ht="57" x14ac:dyDescent="0.2">
      <c r="A825" s="48"/>
      <c r="B825" s="48" t="s">
        <v>31</v>
      </c>
      <c r="C825" s="48" t="s">
        <v>603</v>
      </c>
      <c r="D825" s="49" t="s">
        <v>602</v>
      </c>
      <c r="E825" s="50">
        <f>Source!CA577</f>
        <v>41</v>
      </c>
      <c r="F825" s="50"/>
      <c r="G825" s="50">
        <f>Source!AU577</f>
        <v>41</v>
      </c>
      <c r="H825" s="51"/>
      <c r="I825" s="52"/>
      <c r="J825" s="51"/>
      <c r="K825" s="52"/>
      <c r="L825" s="51">
        <f>SUM(BA814:BA826)</f>
        <v>37.340000000000003</v>
      </c>
    </row>
    <row r="826" spans="1:83" ht="15" x14ac:dyDescent="0.2">
      <c r="C826" s="79" t="s">
        <v>604</v>
      </c>
      <c r="D826" s="79"/>
      <c r="E826" s="79"/>
      <c r="F826" s="79"/>
      <c r="G826" s="79"/>
      <c r="H826" s="79"/>
      <c r="I826" s="80">
        <f>K826/E814</f>
        <v>27457.999999999996</v>
      </c>
      <c r="J826" s="80"/>
      <c r="K826" s="80">
        <f>L816+L818+L824+L825+L819</f>
        <v>274.58</v>
      </c>
      <c r="L826" s="80"/>
      <c r="AD826">
        <f>ROUND((Source!AT577/100)*((ROUND(SUMIF(SmtRes!AQ163:'SmtRes'!AQ165,"=1",SmtRes!AD163:'SmtRes'!AD165)*Source!I577, 2)+ROUND(SUMIF(SmtRes!AQ163:'SmtRes'!AQ165,"=1",SmtRes!AC163:'SmtRes'!AC165)*Source!I577, 2))), 2)</f>
        <v>8.35</v>
      </c>
      <c r="AE826">
        <f>ROUND((Source!AU577/100)*((ROUND(SUMIF(SmtRes!AQ163:'SmtRes'!AQ165,"=1",SmtRes!AD163:'SmtRes'!AD165)*Source!I577, 2)+ROUND(SUMIF(SmtRes!AQ163:'SmtRes'!AQ165,"=1",SmtRes!AC163:'SmtRes'!AC165)*Source!I577, 2))), 2)</f>
        <v>3.85</v>
      </c>
      <c r="AN826" s="53">
        <f>L816+L818+L824+L825+L819</f>
        <v>274.58</v>
      </c>
      <c r="AO826" s="53">
        <f>L818</f>
        <v>65.099999999999994</v>
      </c>
      <c r="AQ826" t="s">
        <v>605</v>
      </c>
      <c r="AR826" s="53">
        <f>L816</f>
        <v>50.3</v>
      </c>
      <c r="AT826" s="53">
        <f>L819</f>
        <v>40.78</v>
      </c>
      <c r="AV826" t="s">
        <v>605</v>
      </c>
      <c r="AW826">
        <f>0</f>
        <v>0</v>
      </c>
      <c r="AZ826">
        <f>Source!X577</f>
        <v>81.06</v>
      </c>
      <c r="BA826">
        <f>Source!Y577</f>
        <v>37.340000000000003</v>
      </c>
      <c r="CD826">
        <v>1</v>
      </c>
    </row>
    <row r="828" spans="1:83" ht="16.5" x14ac:dyDescent="0.2">
      <c r="A828" s="81" t="s">
        <v>719</v>
      </c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</row>
    <row r="829" spans="1:83" ht="146.25" x14ac:dyDescent="0.2">
      <c r="A829" s="38" t="s">
        <v>302</v>
      </c>
      <c r="B829" s="40" t="s">
        <v>628</v>
      </c>
      <c r="C829" s="40" t="s">
        <v>644</v>
      </c>
      <c r="D829" s="41" t="str">
        <f>Source!H613</f>
        <v>100 ШТ</v>
      </c>
      <c r="E829" s="42">
        <f>Source!K613</f>
        <v>0.01</v>
      </c>
      <c r="F829" s="42"/>
      <c r="G829" s="42">
        <f>Source!I613</f>
        <v>0.01</v>
      </c>
      <c r="H829" s="44"/>
      <c r="I829" s="43"/>
      <c r="J829" s="44"/>
      <c r="K829" s="43"/>
      <c r="L829" s="44"/>
    </row>
    <row r="830" spans="1:83" ht="38.25" x14ac:dyDescent="0.2">
      <c r="B830" s="55" t="str">
        <f>Source!EO613</f>
        <v>Поправка: Прил. 1.12, п.3.212.</v>
      </c>
      <c r="C830" s="55" t="str">
        <f>Source!CN613</f>
        <v>Поправка: Прил. 1.12, п.3.212.  Наименование: Трелевка хлыстов по раскорчеванной просеке</v>
      </c>
    </row>
    <row r="831" spans="1:83" x14ac:dyDescent="0.2">
      <c r="C831" s="45" t="str">
        <f>"Объем: "&amp;Source!I613&amp;"=1/"&amp;"100"</f>
        <v>Объем: 0,01=1/100</v>
      </c>
    </row>
    <row r="832" spans="1:83" ht="15" x14ac:dyDescent="0.2">
      <c r="A832" s="39"/>
      <c r="B832" s="42">
        <v>1</v>
      </c>
      <c r="C832" s="39" t="s">
        <v>597</v>
      </c>
      <c r="D832" s="41" t="s">
        <v>507</v>
      </c>
      <c r="E832" s="46"/>
      <c r="F832" s="42"/>
      <c r="G832" s="46">
        <f>Source!U613</f>
        <v>0.11840000000000001</v>
      </c>
      <c r="H832" s="42"/>
      <c r="I832" s="42"/>
      <c r="J832" s="42"/>
      <c r="K832" s="42"/>
      <c r="L832" s="47">
        <f>SUM(L833:L833)-SUMIF(CE833:CE833, 1, L833:L833)</f>
        <v>32.549999999999997</v>
      </c>
    </row>
    <row r="833" spans="1:83" ht="28.5" x14ac:dyDescent="0.2">
      <c r="A833" s="40"/>
      <c r="B833" s="40" t="s">
        <v>517</v>
      </c>
      <c r="C833" s="40" t="s">
        <v>518</v>
      </c>
      <c r="D833" s="41" t="s">
        <v>507</v>
      </c>
      <c r="E833" s="42">
        <v>14.8</v>
      </c>
      <c r="F833" s="42">
        <f>ROUND(0.8,7)</f>
        <v>0.8</v>
      </c>
      <c r="G833" s="42">
        <f>SmtRes!CX166</f>
        <v>0.11840000000000001</v>
      </c>
      <c r="H833" s="44"/>
      <c r="I833" s="43"/>
      <c r="J833" s="44">
        <f>SmtRes!CZ166</f>
        <v>388.8</v>
      </c>
      <c r="K833" s="43">
        <f>ROUND(0.707,7)</f>
        <v>0.70699999999999996</v>
      </c>
      <c r="L833" s="44">
        <f>SmtRes!DI166</f>
        <v>32.549999999999997</v>
      </c>
    </row>
    <row r="834" spans="1:83" ht="15" x14ac:dyDescent="0.2">
      <c r="A834" s="39"/>
      <c r="B834" s="42">
        <v>2</v>
      </c>
      <c r="C834" s="39" t="s">
        <v>630</v>
      </c>
      <c r="D834" s="41"/>
      <c r="E834" s="46"/>
      <c r="F834" s="42"/>
      <c r="G834" s="46"/>
      <c r="H834" s="42"/>
      <c r="I834" s="42"/>
      <c r="J834" s="42"/>
      <c r="K834" s="42"/>
      <c r="L834" s="47">
        <f>SUM(L835:L837)-SUMIF(CE835:CE837, 1, L835:L837)</f>
        <v>54.079999999999991</v>
      </c>
    </row>
    <row r="835" spans="1:83" ht="15" x14ac:dyDescent="0.2">
      <c r="A835" s="39"/>
      <c r="B835" s="42"/>
      <c r="C835" s="39" t="s">
        <v>632</v>
      </c>
      <c r="D835" s="41" t="s">
        <v>507</v>
      </c>
      <c r="E835" s="46"/>
      <c r="F835" s="42"/>
      <c r="G835" s="46">
        <f>Source!V613</f>
        <v>4.8019399999999997E-2</v>
      </c>
      <c r="H835" s="42"/>
      <c r="I835" s="42"/>
      <c r="J835" s="42"/>
      <c r="K835" s="42"/>
      <c r="L835" s="47">
        <f>SUMIF(CE836:CE837, 1, L836:L837)</f>
        <v>26.38</v>
      </c>
      <c r="CE835">
        <v>1</v>
      </c>
    </row>
    <row r="836" spans="1:83" ht="14.25" x14ac:dyDescent="0.2">
      <c r="A836" s="40"/>
      <c r="B836" s="40" t="s">
        <v>521</v>
      </c>
      <c r="C836" s="40" t="s">
        <v>523</v>
      </c>
      <c r="D836" s="41" t="s">
        <v>524</v>
      </c>
      <c r="E836" s="42">
        <v>8.49</v>
      </c>
      <c r="F836" s="42">
        <f>ROUND((0.8)*0.707,7)</f>
        <v>0.56559999999999999</v>
      </c>
      <c r="G836" s="42">
        <f>SmtRes!CX168</f>
        <v>4.8019399999999997E-2</v>
      </c>
      <c r="H836" s="44">
        <f>SmtRes!CZ168</f>
        <v>828.16</v>
      </c>
      <c r="I836" s="43">
        <f>SmtRes!AJ168</f>
        <v>1.36</v>
      </c>
      <c r="J836" s="44">
        <f>ROUND(H836*I836, 2)</f>
        <v>1126.3</v>
      </c>
      <c r="K836" s="43"/>
      <c r="L836" s="44">
        <f>SmtRes!DG168</f>
        <v>54.08</v>
      </c>
    </row>
    <row r="837" spans="1:83" ht="28.5" x14ac:dyDescent="0.2">
      <c r="A837" s="40"/>
      <c r="B837" s="40" t="s">
        <v>525</v>
      </c>
      <c r="C837" s="48" t="s">
        <v>631</v>
      </c>
      <c r="D837" s="49" t="s">
        <v>507</v>
      </c>
      <c r="E837" s="50">
        <f>SmtRes!DO168*SmtRes!AT168</f>
        <v>8.49</v>
      </c>
      <c r="F837" s="50">
        <f>ROUND((0.8)*0.707,7)</f>
        <v>0.56559999999999999</v>
      </c>
      <c r="G837" s="50">
        <f>SmtRes!DO168*SmtRes!CX168</f>
        <v>4.8019399999999997E-2</v>
      </c>
      <c r="H837" s="51"/>
      <c r="I837" s="52"/>
      <c r="J837" s="51">
        <f>ROUND(SmtRes!AG168/SmtRes!DO168, 2)</f>
        <v>549.32000000000005</v>
      </c>
      <c r="K837" s="52"/>
      <c r="L837" s="51">
        <f>SmtRes!DH168</f>
        <v>26.38</v>
      </c>
      <c r="CE837">
        <v>1</v>
      </c>
    </row>
    <row r="838" spans="1:83" ht="15" x14ac:dyDescent="0.2">
      <c r="A838" s="40"/>
      <c r="B838" s="40"/>
      <c r="C838" s="54" t="s">
        <v>599</v>
      </c>
      <c r="D838" s="41"/>
      <c r="E838" s="42"/>
      <c r="F838" s="42"/>
      <c r="G838" s="42"/>
      <c r="H838" s="44"/>
      <c r="I838" s="43"/>
      <c r="J838" s="44"/>
      <c r="K838" s="43"/>
      <c r="L838" s="44">
        <f>L832+L834+L835</f>
        <v>113.00999999999999</v>
      </c>
    </row>
    <row r="839" spans="1:83" ht="14.25" x14ac:dyDescent="0.2">
      <c r="A839" s="40"/>
      <c r="B839" s="40"/>
      <c r="C839" s="40" t="s">
        <v>600</v>
      </c>
      <c r="D839" s="41"/>
      <c r="E839" s="42"/>
      <c r="F839" s="42"/>
      <c r="G839" s="42"/>
      <c r="H839" s="44"/>
      <c r="I839" s="43"/>
      <c r="J839" s="44"/>
      <c r="K839" s="43"/>
      <c r="L839" s="44">
        <f>SUM(AR829:AR842)+SUM(AS829:AS842)+SUM(AT829:AT842)+SUM(AU829:AU842)+SUM(AV829:AV842)</f>
        <v>58.929999999999993</v>
      </c>
    </row>
    <row r="840" spans="1:83" ht="57" x14ac:dyDescent="0.2">
      <c r="A840" s="40"/>
      <c r="B840" s="40" t="s">
        <v>30</v>
      </c>
      <c r="C840" s="40" t="s">
        <v>601</v>
      </c>
      <c r="D840" s="41" t="s">
        <v>602</v>
      </c>
      <c r="E840" s="42">
        <f>Source!BZ613</f>
        <v>89</v>
      </c>
      <c r="F840" s="42"/>
      <c r="G840" s="42">
        <f>Source!AT613</f>
        <v>89</v>
      </c>
      <c r="H840" s="44"/>
      <c r="I840" s="43"/>
      <c r="J840" s="44"/>
      <c r="K840" s="43"/>
      <c r="L840" s="44">
        <f>SUM(AZ829:AZ842)</f>
        <v>52.45</v>
      </c>
    </row>
    <row r="841" spans="1:83" ht="57" x14ac:dyDescent="0.2">
      <c r="A841" s="48"/>
      <c r="B841" s="48" t="s">
        <v>31</v>
      </c>
      <c r="C841" s="48" t="s">
        <v>603</v>
      </c>
      <c r="D841" s="49" t="s">
        <v>602</v>
      </c>
      <c r="E841" s="50">
        <f>Source!CA613</f>
        <v>41</v>
      </c>
      <c r="F841" s="50"/>
      <c r="G841" s="50">
        <f>Source!AU613</f>
        <v>41</v>
      </c>
      <c r="H841" s="51"/>
      <c r="I841" s="52"/>
      <c r="J841" s="51"/>
      <c r="K841" s="52"/>
      <c r="L841" s="51">
        <f>SUM(BA829:BA842)</f>
        <v>24.16</v>
      </c>
    </row>
    <row r="842" spans="1:83" ht="15" x14ac:dyDescent="0.2">
      <c r="C842" s="79" t="s">
        <v>604</v>
      </c>
      <c r="D842" s="79"/>
      <c r="E842" s="79"/>
      <c r="F842" s="79"/>
      <c r="G842" s="79"/>
      <c r="H842" s="79"/>
      <c r="I842" s="80">
        <f>K842/E829</f>
        <v>18961.999999999996</v>
      </c>
      <c r="J842" s="80"/>
      <c r="K842" s="80">
        <f>L832+L834+L840+L841+L835</f>
        <v>189.61999999999998</v>
      </c>
      <c r="L842" s="80"/>
      <c r="AD842">
        <f>ROUND((Source!AT613/100)*((ROUND(SUMIF(SmtRes!AQ166:'SmtRes'!AQ168,"=1",SmtRes!AD166:'SmtRes'!AD168)*Source!I613, 2)+ROUND(SUMIF(SmtRes!AQ166:'SmtRes'!AQ168,"=1",SmtRes!AC166:'SmtRes'!AC168)*Source!I613, 2))), 2)</f>
        <v>8.35</v>
      </c>
      <c r="AE842">
        <f>ROUND((Source!AU613/100)*((ROUND(SUMIF(SmtRes!AQ166:'SmtRes'!AQ168,"=1",SmtRes!AD166:'SmtRes'!AD168)*Source!I613, 2)+ROUND(SUMIF(SmtRes!AQ166:'SmtRes'!AQ168,"=1",SmtRes!AC166:'SmtRes'!AC168)*Source!I613, 2))), 2)</f>
        <v>3.85</v>
      </c>
      <c r="AN842" s="53">
        <f>L832+L834+L840+L841+L835</f>
        <v>189.61999999999998</v>
      </c>
      <c r="AO842" s="53">
        <f>L834</f>
        <v>54.079999999999991</v>
      </c>
      <c r="AQ842" t="s">
        <v>605</v>
      </c>
      <c r="AR842" s="53">
        <f>L832</f>
        <v>32.549999999999997</v>
      </c>
      <c r="AT842" s="53">
        <f>L835</f>
        <v>26.38</v>
      </c>
      <c r="AV842" t="s">
        <v>605</v>
      </c>
      <c r="AW842">
        <f>0</f>
        <v>0</v>
      </c>
      <c r="AZ842">
        <f>Source!X613</f>
        <v>52.45</v>
      </c>
      <c r="BA842">
        <f>Source!Y613</f>
        <v>24.16</v>
      </c>
      <c r="CD842">
        <v>1</v>
      </c>
    </row>
    <row r="843" spans="1:83" ht="146.25" x14ac:dyDescent="0.2">
      <c r="A843" s="38" t="s">
        <v>303</v>
      </c>
      <c r="B843" s="40" t="s">
        <v>633</v>
      </c>
      <c r="C843" s="40" t="s">
        <v>645</v>
      </c>
      <c r="D843" s="41" t="str">
        <f>Source!H614</f>
        <v>100 ШТ</v>
      </c>
      <c r="E843" s="42">
        <f>Source!K614</f>
        <v>0.01</v>
      </c>
      <c r="F843" s="42"/>
      <c r="G843" s="42">
        <f>Source!I614</f>
        <v>0.01</v>
      </c>
      <c r="H843" s="44"/>
      <c r="I843" s="43"/>
      <c r="J843" s="44"/>
      <c r="K843" s="43"/>
      <c r="L843" s="44"/>
    </row>
    <row r="844" spans="1:83" ht="38.25" x14ac:dyDescent="0.2">
      <c r="B844" s="55" t="str">
        <f>Source!EO614</f>
        <v>Поправка: Прил. 1.12, п.3.212.</v>
      </c>
      <c r="C844" s="55" t="str">
        <f>Source!CN614</f>
        <v>Поправка: Прил. 1.12, п.3.212.  Наименование: Трелевка хлыстов по раскорчеванной просеке</v>
      </c>
    </row>
    <row r="845" spans="1:83" x14ac:dyDescent="0.2">
      <c r="C845" s="45" t="str">
        <f>"Объем: "&amp;Source!I614&amp;"=1/"&amp;"100"</f>
        <v>Объем: 0,01=1/100</v>
      </c>
    </row>
    <row r="846" spans="1:83" ht="15" x14ac:dyDescent="0.2">
      <c r="A846" s="39"/>
      <c r="B846" s="42">
        <v>1</v>
      </c>
      <c r="C846" s="39" t="s">
        <v>597</v>
      </c>
      <c r="D846" s="41" t="s">
        <v>507</v>
      </c>
      <c r="E846" s="46"/>
      <c r="F846" s="42"/>
      <c r="G846" s="46">
        <f>Source!U614</f>
        <v>0.2064</v>
      </c>
      <c r="H846" s="42"/>
      <c r="I846" s="42"/>
      <c r="J846" s="42"/>
      <c r="K846" s="42"/>
      <c r="L846" s="47">
        <f>SUM(L847:L847)-SUMIF(CE847:CE847, 1, L847:L847)</f>
        <v>56.74</v>
      </c>
    </row>
    <row r="847" spans="1:83" ht="28.5" x14ac:dyDescent="0.2">
      <c r="A847" s="40"/>
      <c r="B847" s="40" t="s">
        <v>517</v>
      </c>
      <c r="C847" s="40" t="s">
        <v>518</v>
      </c>
      <c r="D847" s="41" t="s">
        <v>507</v>
      </c>
      <c r="E847" s="42">
        <v>25.8</v>
      </c>
      <c r="F847" s="42">
        <f>ROUND(0.8,7)</f>
        <v>0.8</v>
      </c>
      <c r="G847" s="42">
        <f>SmtRes!CX169</f>
        <v>0.2064</v>
      </c>
      <c r="H847" s="44"/>
      <c r="I847" s="43"/>
      <c r="J847" s="44">
        <f>SmtRes!CZ169</f>
        <v>388.8</v>
      </c>
      <c r="K847" s="43">
        <f>ROUND(0.707,7)</f>
        <v>0.70699999999999996</v>
      </c>
      <c r="L847" s="44">
        <f>SmtRes!DI169</f>
        <v>56.74</v>
      </c>
    </row>
    <row r="848" spans="1:83" ht="15" x14ac:dyDescent="0.2">
      <c r="A848" s="39"/>
      <c r="B848" s="42">
        <v>2</v>
      </c>
      <c r="C848" s="39" t="s">
        <v>630</v>
      </c>
      <c r="D848" s="41"/>
      <c r="E848" s="46"/>
      <c r="F848" s="42"/>
      <c r="G848" s="46"/>
      <c r="H848" s="42"/>
      <c r="I848" s="42"/>
      <c r="J848" s="42"/>
      <c r="K848" s="42"/>
      <c r="L848" s="47">
        <f>SUM(L849:L851)-SUMIF(CE849:CE851, 1, L849:L851)</f>
        <v>94.279999999999987</v>
      </c>
    </row>
    <row r="849" spans="1:83" ht="15" x14ac:dyDescent="0.2">
      <c r="A849" s="39"/>
      <c r="B849" s="42"/>
      <c r="C849" s="39" t="s">
        <v>632</v>
      </c>
      <c r="D849" s="41" t="s">
        <v>507</v>
      </c>
      <c r="E849" s="46"/>
      <c r="F849" s="42"/>
      <c r="G849" s="46">
        <f>Source!V614</f>
        <v>8.37088E-2</v>
      </c>
      <c r="H849" s="42"/>
      <c r="I849" s="42"/>
      <c r="J849" s="42"/>
      <c r="K849" s="42"/>
      <c r="L849" s="47">
        <f>SUMIF(CE850:CE851, 1, L850:L851)</f>
        <v>45.98</v>
      </c>
      <c r="CE849">
        <v>1</v>
      </c>
    </row>
    <row r="850" spans="1:83" ht="14.25" x14ac:dyDescent="0.2">
      <c r="A850" s="40"/>
      <c r="B850" s="40" t="s">
        <v>521</v>
      </c>
      <c r="C850" s="40" t="s">
        <v>523</v>
      </c>
      <c r="D850" s="41" t="s">
        <v>524</v>
      </c>
      <c r="E850" s="42">
        <v>14.8</v>
      </c>
      <c r="F850" s="42">
        <f>ROUND((0.8)*0.707,7)</f>
        <v>0.56559999999999999</v>
      </c>
      <c r="G850" s="42">
        <f>SmtRes!CX171</f>
        <v>8.37088E-2</v>
      </c>
      <c r="H850" s="44">
        <f>SmtRes!CZ171</f>
        <v>828.16</v>
      </c>
      <c r="I850" s="43">
        <f>SmtRes!AJ171</f>
        <v>1.36</v>
      </c>
      <c r="J850" s="44">
        <f>ROUND(H850*I850, 2)</f>
        <v>1126.3</v>
      </c>
      <c r="K850" s="43"/>
      <c r="L850" s="44">
        <f>SmtRes!DG171</f>
        <v>94.28</v>
      </c>
    </row>
    <row r="851" spans="1:83" ht="28.5" x14ac:dyDescent="0.2">
      <c r="A851" s="40"/>
      <c r="B851" s="40" t="s">
        <v>525</v>
      </c>
      <c r="C851" s="48" t="s">
        <v>631</v>
      </c>
      <c r="D851" s="49" t="s">
        <v>507</v>
      </c>
      <c r="E851" s="50">
        <f>SmtRes!DO171*SmtRes!AT171</f>
        <v>14.8</v>
      </c>
      <c r="F851" s="50">
        <f>ROUND((0.8)*0.707,7)</f>
        <v>0.56559999999999999</v>
      </c>
      <c r="G851" s="50">
        <f>SmtRes!DO171*SmtRes!CX171</f>
        <v>8.37088E-2</v>
      </c>
      <c r="H851" s="51"/>
      <c r="I851" s="52"/>
      <c r="J851" s="51">
        <f>ROUND(SmtRes!AG171/SmtRes!DO171, 2)</f>
        <v>549.32000000000005</v>
      </c>
      <c r="K851" s="52"/>
      <c r="L851" s="51">
        <f>SmtRes!DH171</f>
        <v>45.98</v>
      </c>
      <c r="CE851">
        <v>1</v>
      </c>
    </row>
    <row r="852" spans="1:83" ht="15" x14ac:dyDescent="0.2">
      <c r="A852" s="40"/>
      <c r="B852" s="40"/>
      <c r="C852" s="54" t="s">
        <v>599</v>
      </c>
      <c r="D852" s="41"/>
      <c r="E852" s="42"/>
      <c r="F852" s="42"/>
      <c r="G852" s="42"/>
      <c r="H852" s="44"/>
      <c r="I852" s="43"/>
      <c r="J852" s="44"/>
      <c r="K852" s="43"/>
      <c r="L852" s="44">
        <f>L846+L848+L849</f>
        <v>196.99999999999997</v>
      </c>
    </row>
    <row r="853" spans="1:83" ht="14.25" x14ac:dyDescent="0.2">
      <c r="A853" s="40"/>
      <c r="B853" s="40"/>
      <c r="C853" s="40" t="s">
        <v>600</v>
      </c>
      <c r="D853" s="41"/>
      <c r="E853" s="42"/>
      <c r="F853" s="42"/>
      <c r="G853" s="42"/>
      <c r="H853" s="44"/>
      <c r="I853" s="43"/>
      <c r="J853" s="44"/>
      <c r="K853" s="43"/>
      <c r="L853" s="44">
        <f>SUM(AR843:AR856)+SUM(AS843:AS856)+SUM(AT843:AT856)+SUM(AU843:AU856)+SUM(AV843:AV856)</f>
        <v>102.72</v>
      </c>
    </row>
    <row r="854" spans="1:83" ht="57" x14ac:dyDescent="0.2">
      <c r="A854" s="40"/>
      <c r="B854" s="40" t="s">
        <v>30</v>
      </c>
      <c r="C854" s="40" t="s">
        <v>601</v>
      </c>
      <c r="D854" s="41" t="s">
        <v>602</v>
      </c>
      <c r="E854" s="42">
        <f>Source!BZ614</f>
        <v>89</v>
      </c>
      <c r="F854" s="42"/>
      <c r="G854" s="42">
        <f>Source!AT614</f>
        <v>89</v>
      </c>
      <c r="H854" s="44"/>
      <c r="I854" s="43"/>
      <c r="J854" s="44"/>
      <c r="K854" s="43"/>
      <c r="L854" s="44">
        <f>SUM(AZ843:AZ856)</f>
        <v>91.42</v>
      </c>
    </row>
    <row r="855" spans="1:83" ht="57" x14ac:dyDescent="0.2">
      <c r="A855" s="48"/>
      <c r="B855" s="48" t="s">
        <v>31</v>
      </c>
      <c r="C855" s="48" t="s">
        <v>603</v>
      </c>
      <c r="D855" s="49" t="s">
        <v>602</v>
      </c>
      <c r="E855" s="50">
        <f>Source!CA614</f>
        <v>41</v>
      </c>
      <c r="F855" s="50"/>
      <c r="G855" s="50">
        <f>Source!AU614</f>
        <v>41</v>
      </c>
      <c r="H855" s="51"/>
      <c r="I855" s="52"/>
      <c r="J855" s="51"/>
      <c r="K855" s="52"/>
      <c r="L855" s="51">
        <f>SUM(BA843:BA856)</f>
        <v>42.12</v>
      </c>
    </row>
    <row r="856" spans="1:83" ht="15" x14ac:dyDescent="0.2">
      <c r="C856" s="79" t="s">
        <v>604</v>
      </c>
      <c r="D856" s="79"/>
      <c r="E856" s="79"/>
      <c r="F856" s="79"/>
      <c r="G856" s="79"/>
      <c r="H856" s="79"/>
      <c r="I856" s="80">
        <f>K856/E843</f>
        <v>33054</v>
      </c>
      <c r="J856" s="80"/>
      <c r="K856" s="80">
        <f>L846+L848+L854+L855+L849</f>
        <v>330.54</v>
      </c>
      <c r="L856" s="80"/>
      <c r="AD856">
        <f>ROUND((Source!AT614/100)*((ROUND(SUMIF(SmtRes!AQ169:'SmtRes'!AQ171,"=1",SmtRes!AD169:'SmtRes'!AD171)*Source!I614, 2)+ROUND(SUMIF(SmtRes!AQ169:'SmtRes'!AQ171,"=1",SmtRes!AC169:'SmtRes'!AC171)*Source!I614, 2))), 2)</f>
        <v>8.35</v>
      </c>
      <c r="AE856">
        <f>ROUND((Source!AU614/100)*((ROUND(SUMIF(SmtRes!AQ169:'SmtRes'!AQ171,"=1",SmtRes!AD169:'SmtRes'!AD171)*Source!I614, 2)+ROUND(SUMIF(SmtRes!AQ169:'SmtRes'!AQ171,"=1",SmtRes!AC169:'SmtRes'!AC171)*Source!I614, 2))), 2)</f>
        <v>3.85</v>
      </c>
      <c r="AN856" s="53">
        <f>L846+L848+L854+L855+L849</f>
        <v>330.54</v>
      </c>
      <c r="AO856" s="53">
        <f>L848</f>
        <v>94.279999999999987</v>
      </c>
      <c r="AQ856" t="s">
        <v>605</v>
      </c>
      <c r="AR856" s="53">
        <f>L846</f>
        <v>56.74</v>
      </c>
      <c r="AT856" s="53">
        <f>L849</f>
        <v>45.98</v>
      </c>
      <c r="AV856" t="s">
        <v>605</v>
      </c>
      <c r="AW856">
        <f>0</f>
        <v>0</v>
      </c>
      <c r="AZ856">
        <f>Source!X614</f>
        <v>91.42</v>
      </c>
      <c r="BA856">
        <f>Source!Y614</f>
        <v>42.12</v>
      </c>
      <c r="CD856">
        <v>1</v>
      </c>
    </row>
    <row r="857" spans="1:83" ht="146.25" x14ac:dyDescent="0.2">
      <c r="A857" s="38" t="s">
        <v>304</v>
      </c>
      <c r="B857" s="40" t="s">
        <v>635</v>
      </c>
      <c r="C857" s="40" t="s">
        <v>646</v>
      </c>
      <c r="D857" s="41" t="str">
        <f>Source!H615</f>
        <v>100 ШТ</v>
      </c>
      <c r="E857" s="42">
        <f>Source!K615</f>
        <v>0.01</v>
      </c>
      <c r="F857" s="42"/>
      <c r="G857" s="42">
        <f>Source!I615</f>
        <v>0.01</v>
      </c>
      <c r="H857" s="44"/>
      <c r="I857" s="43"/>
      <c r="J857" s="44"/>
      <c r="K857" s="43"/>
      <c r="L857" s="44"/>
    </row>
    <row r="858" spans="1:83" ht="38.25" x14ac:dyDescent="0.2">
      <c r="B858" s="55" t="str">
        <f>Source!EO615</f>
        <v>Поправка: Прил. 1.12, п.3.212.</v>
      </c>
      <c r="C858" s="55" t="str">
        <f>Source!CN615</f>
        <v>Поправка: Прил. 1.12, п.3.212.  Наименование: Трелевка хлыстов по раскорчеванной просеке</v>
      </c>
    </row>
    <row r="859" spans="1:83" x14ac:dyDescent="0.2">
      <c r="C859" s="45" t="str">
        <f>"Объем: "&amp;Source!I615&amp;"=1/"&amp;"100"</f>
        <v>Объем: 0,01=1/100</v>
      </c>
    </row>
    <row r="860" spans="1:83" ht="15" x14ac:dyDescent="0.2">
      <c r="A860" s="39"/>
      <c r="B860" s="42">
        <v>1</v>
      </c>
      <c r="C860" s="39" t="s">
        <v>597</v>
      </c>
      <c r="D860" s="41" t="s">
        <v>507</v>
      </c>
      <c r="E860" s="46"/>
      <c r="F860" s="42"/>
      <c r="G860" s="46">
        <f>Source!U615</f>
        <v>0.3352</v>
      </c>
      <c r="H860" s="42"/>
      <c r="I860" s="42"/>
      <c r="J860" s="42"/>
      <c r="K860" s="42"/>
      <c r="L860" s="47">
        <f>SUM(L861:L861)-SUMIF(CE861:CE861, 1, L861:L861)</f>
        <v>92.14</v>
      </c>
    </row>
    <row r="861" spans="1:83" ht="28.5" x14ac:dyDescent="0.2">
      <c r="A861" s="40"/>
      <c r="B861" s="40" t="s">
        <v>517</v>
      </c>
      <c r="C861" s="40" t="s">
        <v>518</v>
      </c>
      <c r="D861" s="41" t="s">
        <v>507</v>
      </c>
      <c r="E861" s="42">
        <v>41.9</v>
      </c>
      <c r="F861" s="42">
        <f>ROUND(0.8,7)</f>
        <v>0.8</v>
      </c>
      <c r="G861" s="42">
        <f>SmtRes!CX172</f>
        <v>0.3352</v>
      </c>
      <c r="H861" s="44"/>
      <c r="I861" s="43"/>
      <c r="J861" s="44">
        <f>SmtRes!CZ172</f>
        <v>388.8</v>
      </c>
      <c r="K861" s="43">
        <f>ROUND(0.707,7)</f>
        <v>0.70699999999999996</v>
      </c>
      <c r="L861" s="44">
        <f>SmtRes!DI172</f>
        <v>92.14</v>
      </c>
    </row>
    <row r="862" spans="1:83" ht="15" x14ac:dyDescent="0.2">
      <c r="A862" s="39"/>
      <c r="B862" s="42">
        <v>2</v>
      </c>
      <c r="C862" s="39" t="s">
        <v>630</v>
      </c>
      <c r="D862" s="41"/>
      <c r="E862" s="46"/>
      <c r="F862" s="42"/>
      <c r="G862" s="46"/>
      <c r="H862" s="42"/>
      <c r="I862" s="42"/>
      <c r="J862" s="42"/>
      <c r="K862" s="42"/>
      <c r="L862" s="47">
        <f>SUM(L863:L865)-SUMIF(CE863:CE865, 1, L863:L865)</f>
        <v>152.88999999999999</v>
      </c>
    </row>
    <row r="863" spans="1:83" ht="15" x14ac:dyDescent="0.2">
      <c r="A863" s="39"/>
      <c r="B863" s="42"/>
      <c r="C863" s="39" t="s">
        <v>632</v>
      </c>
      <c r="D863" s="41" t="s">
        <v>507</v>
      </c>
      <c r="E863" s="46"/>
      <c r="F863" s="42"/>
      <c r="G863" s="46">
        <f>Source!V615</f>
        <v>0.135744</v>
      </c>
      <c r="H863" s="42"/>
      <c r="I863" s="42"/>
      <c r="J863" s="42"/>
      <c r="K863" s="42"/>
      <c r="L863" s="47">
        <f>SUMIF(CE864:CE865, 1, L864:L865)</f>
        <v>74.569999999999993</v>
      </c>
      <c r="CE863">
        <v>1</v>
      </c>
    </row>
    <row r="864" spans="1:83" ht="14.25" x14ac:dyDescent="0.2">
      <c r="A864" s="40"/>
      <c r="B864" s="40" t="s">
        <v>521</v>
      </c>
      <c r="C864" s="40" t="s">
        <v>523</v>
      </c>
      <c r="D864" s="41" t="s">
        <v>524</v>
      </c>
      <c r="E864" s="42">
        <v>24</v>
      </c>
      <c r="F864" s="42">
        <f>ROUND((0.8)*0.707,7)</f>
        <v>0.56559999999999999</v>
      </c>
      <c r="G864" s="42">
        <f>SmtRes!CX174</f>
        <v>0.135744</v>
      </c>
      <c r="H864" s="44">
        <f>SmtRes!CZ174</f>
        <v>828.16</v>
      </c>
      <c r="I864" s="43">
        <f>SmtRes!AJ174</f>
        <v>1.36</v>
      </c>
      <c r="J864" s="44">
        <f>ROUND(H864*I864, 2)</f>
        <v>1126.3</v>
      </c>
      <c r="K864" s="43"/>
      <c r="L864" s="44">
        <f>SmtRes!DG174</f>
        <v>152.88999999999999</v>
      </c>
    </row>
    <row r="865" spans="1:83" ht="28.5" x14ac:dyDescent="0.2">
      <c r="A865" s="40"/>
      <c r="B865" s="40" t="s">
        <v>525</v>
      </c>
      <c r="C865" s="48" t="s">
        <v>631</v>
      </c>
      <c r="D865" s="49" t="s">
        <v>507</v>
      </c>
      <c r="E865" s="50">
        <f>SmtRes!DO174*SmtRes!AT174</f>
        <v>24</v>
      </c>
      <c r="F865" s="50">
        <f>ROUND((0.8)*0.707,7)</f>
        <v>0.56559999999999999</v>
      </c>
      <c r="G865" s="50">
        <f>SmtRes!DO174*SmtRes!CX174</f>
        <v>0.135744</v>
      </c>
      <c r="H865" s="51"/>
      <c r="I865" s="52"/>
      <c r="J865" s="51">
        <f>ROUND(SmtRes!AG174/SmtRes!DO174, 2)</f>
        <v>549.32000000000005</v>
      </c>
      <c r="K865" s="52"/>
      <c r="L865" s="51">
        <f>SmtRes!DH174</f>
        <v>74.569999999999993</v>
      </c>
      <c r="CE865">
        <v>1</v>
      </c>
    </row>
    <row r="866" spans="1:83" ht="15" x14ac:dyDescent="0.2">
      <c r="A866" s="40"/>
      <c r="B866" s="40"/>
      <c r="C866" s="54" t="s">
        <v>599</v>
      </c>
      <c r="D866" s="41"/>
      <c r="E866" s="42"/>
      <c r="F866" s="42"/>
      <c r="G866" s="42"/>
      <c r="H866" s="44"/>
      <c r="I866" s="43"/>
      <c r="J866" s="44"/>
      <c r="K866" s="43"/>
      <c r="L866" s="44">
        <f>L860+L862+L863</f>
        <v>319.59999999999997</v>
      </c>
    </row>
    <row r="867" spans="1:83" ht="14.25" x14ac:dyDescent="0.2">
      <c r="A867" s="40"/>
      <c r="B867" s="40"/>
      <c r="C867" s="40" t="s">
        <v>600</v>
      </c>
      <c r="D867" s="41"/>
      <c r="E867" s="42"/>
      <c r="F867" s="42"/>
      <c r="G867" s="42"/>
      <c r="H867" s="44"/>
      <c r="I867" s="43"/>
      <c r="J867" s="44"/>
      <c r="K867" s="43"/>
      <c r="L867" s="44">
        <f>SUM(AR857:AR870)+SUM(AS857:AS870)+SUM(AT857:AT870)+SUM(AU857:AU870)+SUM(AV857:AV870)</f>
        <v>166.70999999999998</v>
      </c>
    </row>
    <row r="868" spans="1:83" ht="57" x14ac:dyDescent="0.2">
      <c r="A868" s="40"/>
      <c r="B868" s="40" t="s">
        <v>30</v>
      </c>
      <c r="C868" s="40" t="s">
        <v>601</v>
      </c>
      <c r="D868" s="41" t="s">
        <v>602</v>
      </c>
      <c r="E868" s="42">
        <f>Source!BZ615</f>
        <v>89</v>
      </c>
      <c r="F868" s="42"/>
      <c r="G868" s="42">
        <f>Source!AT615</f>
        <v>89</v>
      </c>
      <c r="H868" s="44"/>
      <c r="I868" s="43"/>
      <c r="J868" s="44"/>
      <c r="K868" s="43"/>
      <c r="L868" s="44">
        <f>SUM(AZ857:AZ870)</f>
        <v>148.37</v>
      </c>
    </row>
    <row r="869" spans="1:83" ht="57" x14ac:dyDescent="0.2">
      <c r="A869" s="48"/>
      <c r="B869" s="48" t="s">
        <v>31</v>
      </c>
      <c r="C869" s="48" t="s">
        <v>603</v>
      </c>
      <c r="D869" s="49" t="s">
        <v>602</v>
      </c>
      <c r="E869" s="50">
        <f>Source!CA615</f>
        <v>41</v>
      </c>
      <c r="F869" s="50"/>
      <c r="G869" s="50">
        <f>Source!AU615</f>
        <v>41</v>
      </c>
      <c r="H869" s="51"/>
      <c r="I869" s="52"/>
      <c r="J869" s="51"/>
      <c r="K869" s="52"/>
      <c r="L869" s="51">
        <f>SUM(BA857:BA870)</f>
        <v>68.349999999999994</v>
      </c>
    </row>
    <row r="870" spans="1:83" ht="15" x14ac:dyDescent="0.2">
      <c r="C870" s="79" t="s">
        <v>604</v>
      </c>
      <c r="D870" s="79"/>
      <c r="E870" s="79"/>
      <c r="F870" s="79"/>
      <c r="G870" s="79"/>
      <c r="H870" s="79"/>
      <c r="I870" s="80">
        <f>K870/E857</f>
        <v>53631.999999999993</v>
      </c>
      <c r="J870" s="80"/>
      <c r="K870" s="80">
        <f>L860+L862+L868+L869+L863</f>
        <v>536.31999999999994</v>
      </c>
      <c r="L870" s="80"/>
      <c r="AD870">
        <f>ROUND((Source!AT615/100)*((ROUND(SUMIF(SmtRes!AQ172:'SmtRes'!AQ174,"=1",SmtRes!AD172:'SmtRes'!AD174)*Source!I615, 2)+ROUND(SUMIF(SmtRes!AQ172:'SmtRes'!AQ174,"=1",SmtRes!AC172:'SmtRes'!AC174)*Source!I615, 2))), 2)</f>
        <v>8.35</v>
      </c>
      <c r="AE870">
        <f>ROUND((Source!AU615/100)*((ROUND(SUMIF(SmtRes!AQ172:'SmtRes'!AQ174,"=1",SmtRes!AD172:'SmtRes'!AD174)*Source!I615, 2)+ROUND(SUMIF(SmtRes!AQ172:'SmtRes'!AQ174,"=1",SmtRes!AC172:'SmtRes'!AC174)*Source!I615, 2))), 2)</f>
        <v>3.85</v>
      </c>
      <c r="AN870" s="53">
        <f>L860+L862+L868+L869+L863</f>
        <v>536.31999999999994</v>
      </c>
      <c r="AO870" s="53">
        <f>L862</f>
        <v>152.88999999999999</v>
      </c>
      <c r="AQ870" t="s">
        <v>605</v>
      </c>
      <c r="AR870" s="53">
        <f>L860</f>
        <v>92.14</v>
      </c>
      <c r="AT870" s="53">
        <f>L863</f>
        <v>74.569999999999993</v>
      </c>
      <c r="AV870" t="s">
        <v>605</v>
      </c>
      <c r="AW870">
        <f>0</f>
        <v>0</v>
      </c>
      <c r="AZ870">
        <f>Source!X615</f>
        <v>148.37</v>
      </c>
      <c r="BA870">
        <f>Source!Y615</f>
        <v>68.349999999999994</v>
      </c>
      <c r="CD870">
        <v>1</v>
      </c>
    </row>
    <row r="871" spans="1:83" ht="146.25" x14ac:dyDescent="0.2">
      <c r="A871" s="38" t="s">
        <v>305</v>
      </c>
      <c r="B871" s="40" t="s">
        <v>637</v>
      </c>
      <c r="C871" s="40" t="s">
        <v>647</v>
      </c>
      <c r="D871" s="41" t="str">
        <f>Source!H616</f>
        <v>100 ШТ</v>
      </c>
      <c r="E871" s="42">
        <f>Source!K616</f>
        <v>0.01</v>
      </c>
      <c r="F871" s="42"/>
      <c r="G871" s="42">
        <f>Source!I616</f>
        <v>0.01</v>
      </c>
      <c r="H871" s="44"/>
      <c r="I871" s="43"/>
      <c r="J871" s="44"/>
      <c r="K871" s="43"/>
      <c r="L871" s="44"/>
    </row>
    <row r="872" spans="1:83" ht="38.25" x14ac:dyDescent="0.2">
      <c r="B872" s="55" t="str">
        <f>Source!EO616</f>
        <v>Поправка: Прил. 1.12, п.3.212.</v>
      </c>
      <c r="C872" s="55" t="str">
        <f>Source!CN616</f>
        <v>Поправка: Прил. 1.12, п.3.212.  Наименование: Трелевка хлыстов по раскорчеванной просеке</v>
      </c>
    </row>
    <row r="873" spans="1:83" x14ac:dyDescent="0.2">
      <c r="C873" s="45" t="str">
        <f>"Объем: "&amp;Source!I616&amp;"=1/"&amp;"100"</f>
        <v>Объем: 0,01=1/100</v>
      </c>
    </row>
    <row r="874" spans="1:83" ht="15" x14ac:dyDescent="0.2">
      <c r="A874" s="39"/>
      <c r="B874" s="42">
        <v>1</v>
      </c>
      <c r="C874" s="39" t="s">
        <v>597</v>
      </c>
      <c r="D874" s="41" t="s">
        <v>507</v>
      </c>
      <c r="E874" s="46"/>
      <c r="F874" s="42"/>
      <c r="G874" s="46">
        <f>Source!U616</f>
        <v>5.1679999999999997E-2</v>
      </c>
      <c r="H874" s="42"/>
      <c r="I874" s="42"/>
      <c r="J874" s="42"/>
      <c r="K874" s="42"/>
      <c r="L874" s="47">
        <f>SUM(L875:L875)-SUMIF(CE875:CE875, 1, L875:L875)</f>
        <v>14.21</v>
      </c>
    </row>
    <row r="875" spans="1:83" ht="28.5" x14ac:dyDescent="0.2">
      <c r="A875" s="40"/>
      <c r="B875" s="40" t="s">
        <v>517</v>
      </c>
      <c r="C875" s="40" t="s">
        <v>518</v>
      </c>
      <c r="D875" s="41" t="s">
        <v>507</v>
      </c>
      <c r="E875" s="42">
        <v>6.46</v>
      </c>
      <c r="F875" s="42">
        <f>ROUND(0.8,7)</f>
        <v>0.8</v>
      </c>
      <c r="G875" s="42">
        <f>SmtRes!CX175</f>
        <v>5.1679999999999997E-2</v>
      </c>
      <c r="H875" s="44"/>
      <c r="I875" s="43"/>
      <c r="J875" s="44">
        <f>SmtRes!CZ175</f>
        <v>388.8</v>
      </c>
      <c r="K875" s="43">
        <f>ROUND(0.707,7)</f>
        <v>0.70699999999999996</v>
      </c>
      <c r="L875" s="44">
        <f>SmtRes!DI175</f>
        <v>14.21</v>
      </c>
    </row>
    <row r="876" spans="1:83" ht="15" x14ac:dyDescent="0.2">
      <c r="A876" s="39"/>
      <c r="B876" s="42">
        <v>2</v>
      </c>
      <c r="C876" s="39" t="s">
        <v>630</v>
      </c>
      <c r="D876" s="41"/>
      <c r="E876" s="46"/>
      <c r="F876" s="42"/>
      <c r="G876" s="46"/>
      <c r="H876" s="42"/>
      <c r="I876" s="42"/>
      <c r="J876" s="42"/>
      <c r="K876" s="42"/>
      <c r="L876" s="47">
        <f>SUM(L877:L879)-SUMIF(CE877:CE879, 1, L877:L879)</f>
        <v>18.299999999999997</v>
      </c>
    </row>
    <row r="877" spans="1:83" ht="15" x14ac:dyDescent="0.2">
      <c r="A877" s="39"/>
      <c r="B877" s="42"/>
      <c r="C877" s="39" t="s">
        <v>632</v>
      </c>
      <c r="D877" s="41" t="s">
        <v>507</v>
      </c>
      <c r="E877" s="46"/>
      <c r="F877" s="42"/>
      <c r="G877" s="46">
        <f>Source!V616</f>
        <v>2.08706E-2</v>
      </c>
      <c r="H877" s="42"/>
      <c r="I877" s="42"/>
      <c r="J877" s="42"/>
      <c r="K877" s="42"/>
      <c r="L877" s="47">
        <f>SUMIF(CE878:CE879, 1, L878:L879)</f>
        <v>11.46</v>
      </c>
      <c r="CE877">
        <v>1</v>
      </c>
    </row>
    <row r="878" spans="1:83" ht="28.5" x14ac:dyDescent="0.2">
      <c r="A878" s="40"/>
      <c r="B878" s="40" t="s">
        <v>526</v>
      </c>
      <c r="C878" s="40" t="s">
        <v>528</v>
      </c>
      <c r="D878" s="41" t="s">
        <v>524</v>
      </c>
      <c r="E878" s="42">
        <v>3.69</v>
      </c>
      <c r="F878" s="42">
        <f>ROUND((0.8)*0.707,7)</f>
        <v>0.56559999999999999</v>
      </c>
      <c r="G878" s="42">
        <f>SmtRes!CX177</f>
        <v>2.08706E-2</v>
      </c>
      <c r="H878" s="44">
        <f>SmtRes!CZ177</f>
        <v>724.75</v>
      </c>
      <c r="I878" s="43">
        <f>SmtRes!AJ177</f>
        <v>1.21</v>
      </c>
      <c r="J878" s="44">
        <f>ROUND(H878*I878, 2)</f>
        <v>876.95</v>
      </c>
      <c r="K878" s="43"/>
      <c r="L878" s="44">
        <f>SmtRes!DG177</f>
        <v>18.3</v>
      </c>
    </row>
    <row r="879" spans="1:83" ht="28.5" x14ac:dyDescent="0.2">
      <c r="A879" s="40"/>
      <c r="B879" s="40" t="s">
        <v>525</v>
      </c>
      <c r="C879" s="48" t="s">
        <v>631</v>
      </c>
      <c r="D879" s="49" t="s">
        <v>507</v>
      </c>
      <c r="E879" s="50">
        <f>SmtRes!DO177*SmtRes!AT177</f>
        <v>3.69</v>
      </c>
      <c r="F879" s="50">
        <f>ROUND((0.8)*0.707,7)</f>
        <v>0.56559999999999999</v>
      </c>
      <c r="G879" s="50">
        <f>SmtRes!DO177*SmtRes!CX177</f>
        <v>2.08706E-2</v>
      </c>
      <c r="H879" s="51"/>
      <c r="I879" s="52"/>
      <c r="J879" s="51">
        <f>ROUND(SmtRes!AG177/SmtRes!DO177, 2)</f>
        <v>549.32000000000005</v>
      </c>
      <c r="K879" s="52"/>
      <c r="L879" s="51">
        <f>SmtRes!DH177</f>
        <v>11.46</v>
      </c>
      <c r="CE879">
        <v>1</v>
      </c>
    </row>
    <row r="880" spans="1:83" ht="15" x14ac:dyDescent="0.2">
      <c r="A880" s="40"/>
      <c r="B880" s="40"/>
      <c r="C880" s="54" t="s">
        <v>599</v>
      </c>
      <c r="D880" s="41"/>
      <c r="E880" s="42"/>
      <c r="F880" s="42"/>
      <c r="G880" s="42"/>
      <c r="H880" s="44"/>
      <c r="I880" s="43"/>
      <c r="J880" s="44"/>
      <c r="K880" s="43"/>
      <c r="L880" s="44">
        <f>L874+L876+L877</f>
        <v>43.97</v>
      </c>
    </row>
    <row r="881" spans="1:83" ht="14.25" x14ac:dyDescent="0.2">
      <c r="A881" s="40"/>
      <c r="B881" s="40"/>
      <c r="C881" s="40" t="s">
        <v>600</v>
      </c>
      <c r="D881" s="41"/>
      <c r="E881" s="42"/>
      <c r="F881" s="42"/>
      <c r="G881" s="42"/>
      <c r="H881" s="44"/>
      <c r="I881" s="43"/>
      <c r="J881" s="44"/>
      <c r="K881" s="43"/>
      <c r="L881" s="44">
        <f>SUM(AR871:AR884)+SUM(AS871:AS884)+SUM(AT871:AT884)+SUM(AU871:AU884)+SUM(AV871:AV884)</f>
        <v>25.67</v>
      </c>
    </row>
    <row r="882" spans="1:83" ht="57" x14ac:dyDescent="0.2">
      <c r="A882" s="40"/>
      <c r="B882" s="40" t="s">
        <v>30</v>
      </c>
      <c r="C882" s="40" t="s">
        <v>601</v>
      </c>
      <c r="D882" s="41" t="s">
        <v>602</v>
      </c>
      <c r="E882" s="42">
        <f>Source!BZ616</f>
        <v>89</v>
      </c>
      <c r="F882" s="42"/>
      <c r="G882" s="42">
        <f>Source!AT616</f>
        <v>89</v>
      </c>
      <c r="H882" s="44"/>
      <c r="I882" s="43"/>
      <c r="J882" s="44"/>
      <c r="K882" s="43"/>
      <c r="L882" s="44">
        <f>SUM(AZ871:AZ884)</f>
        <v>22.85</v>
      </c>
    </row>
    <row r="883" spans="1:83" ht="57" x14ac:dyDescent="0.2">
      <c r="A883" s="48"/>
      <c r="B883" s="48" t="s">
        <v>31</v>
      </c>
      <c r="C883" s="48" t="s">
        <v>603</v>
      </c>
      <c r="D883" s="49" t="s">
        <v>602</v>
      </c>
      <c r="E883" s="50">
        <f>Source!CA616</f>
        <v>41</v>
      </c>
      <c r="F883" s="50"/>
      <c r="G883" s="50">
        <f>Source!AU616</f>
        <v>41</v>
      </c>
      <c r="H883" s="51"/>
      <c r="I883" s="52"/>
      <c r="J883" s="51"/>
      <c r="K883" s="52"/>
      <c r="L883" s="51">
        <f>SUM(BA871:BA884)</f>
        <v>10.52</v>
      </c>
    </row>
    <row r="884" spans="1:83" ht="15" x14ac:dyDescent="0.2">
      <c r="C884" s="79" t="s">
        <v>604</v>
      </c>
      <c r="D884" s="79"/>
      <c r="E884" s="79"/>
      <c r="F884" s="79"/>
      <c r="G884" s="79"/>
      <c r="H884" s="79"/>
      <c r="I884" s="80">
        <f>K884/E871</f>
        <v>7734</v>
      </c>
      <c r="J884" s="80"/>
      <c r="K884" s="80">
        <f>L874+L876+L882+L883+L877</f>
        <v>77.34</v>
      </c>
      <c r="L884" s="80"/>
      <c r="AD884">
        <f>ROUND((Source!AT616/100)*((ROUND(SUMIF(SmtRes!AQ175:'SmtRes'!AQ177,"=1",SmtRes!AD175:'SmtRes'!AD177)*Source!I616, 2)+ROUND(SUMIF(SmtRes!AQ175:'SmtRes'!AQ177,"=1",SmtRes!AC175:'SmtRes'!AC177)*Source!I616, 2))), 2)</f>
        <v>8.35</v>
      </c>
      <c r="AE884">
        <f>ROUND((Source!AU616/100)*((ROUND(SUMIF(SmtRes!AQ175:'SmtRes'!AQ177,"=1",SmtRes!AD175:'SmtRes'!AD177)*Source!I616, 2)+ROUND(SUMIF(SmtRes!AQ175:'SmtRes'!AQ177,"=1",SmtRes!AC175:'SmtRes'!AC177)*Source!I616, 2))), 2)</f>
        <v>3.85</v>
      </c>
      <c r="AN884" s="53">
        <f>L874+L876+L882+L883+L877</f>
        <v>77.34</v>
      </c>
      <c r="AO884" s="53">
        <f>L876</f>
        <v>18.299999999999997</v>
      </c>
      <c r="AQ884" t="s">
        <v>605</v>
      </c>
      <c r="AR884" s="53">
        <f>L874</f>
        <v>14.21</v>
      </c>
      <c r="AT884" s="53">
        <f>L877</f>
        <v>11.46</v>
      </c>
      <c r="AV884" t="s">
        <v>605</v>
      </c>
      <c r="AW884">
        <f>0</f>
        <v>0</v>
      </c>
      <c r="AZ884">
        <f>Source!X616</f>
        <v>22.85</v>
      </c>
      <c r="BA884">
        <f>Source!Y616</f>
        <v>10.52</v>
      </c>
      <c r="CD884">
        <v>1</v>
      </c>
    </row>
    <row r="885" spans="1:83" ht="146.25" x14ac:dyDescent="0.2">
      <c r="A885" s="38" t="s">
        <v>306</v>
      </c>
      <c r="B885" s="40" t="s">
        <v>639</v>
      </c>
      <c r="C885" s="40" t="s">
        <v>648</v>
      </c>
      <c r="D885" s="41" t="str">
        <f>Source!H617</f>
        <v>100 ШТ</v>
      </c>
      <c r="E885" s="42">
        <f>Source!K617</f>
        <v>0.01</v>
      </c>
      <c r="F885" s="42"/>
      <c r="G885" s="42">
        <f>Source!I617</f>
        <v>0.01</v>
      </c>
      <c r="H885" s="44"/>
      <c r="I885" s="43"/>
      <c r="J885" s="44"/>
      <c r="K885" s="43"/>
      <c r="L885" s="44"/>
    </row>
    <row r="886" spans="1:83" ht="38.25" x14ac:dyDescent="0.2">
      <c r="B886" s="55" t="str">
        <f>Source!EO617</f>
        <v>Поправка: Прил. 1.12, п.3.212.</v>
      </c>
      <c r="C886" s="55" t="str">
        <f>Source!CN617</f>
        <v>Поправка: Прил. 1.12, п.3.212.  Наименование: Трелевка хлыстов по раскорчеванной просеке</v>
      </c>
    </row>
    <row r="887" spans="1:83" x14ac:dyDescent="0.2">
      <c r="C887" s="45" t="str">
        <f>"Объем: "&amp;Source!I617&amp;"=1/"&amp;"100"</f>
        <v>Объем: 0,01=1/100</v>
      </c>
    </row>
    <row r="888" spans="1:83" ht="15" x14ac:dyDescent="0.2">
      <c r="A888" s="39"/>
      <c r="B888" s="42">
        <v>1</v>
      </c>
      <c r="C888" s="39" t="s">
        <v>597</v>
      </c>
      <c r="D888" s="41" t="s">
        <v>507</v>
      </c>
      <c r="E888" s="46"/>
      <c r="F888" s="42"/>
      <c r="G888" s="46">
        <f>Source!U617</f>
        <v>9.0399999999999994E-2</v>
      </c>
      <c r="H888" s="42"/>
      <c r="I888" s="42"/>
      <c r="J888" s="42"/>
      <c r="K888" s="42"/>
      <c r="L888" s="47">
        <f>SUM(L889:L889)-SUMIF(CE889:CE889, 1, L889:L889)</f>
        <v>24.85</v>
      </c>
    </row>
    <row r="889" spans="1:83" ht="28.5" x14ac:dyDescent="0.2">
      <c r="A889" s="40"/>
      <c r="B889" s="40" t="s">
        <v>517</v>
      </c>
      <c r="C889" s="40" t="s">
        <v>518</v>
      </c>
      <c r="D889" s="41" t="s">
        <v>507</v>
      </c>
      <c r="E889" s="42">
        <v>11.3</v>
      </c>
      <c r="F889" s="42">
        <f>ROUND(0.8,7)</f>
        <v>0.8</v>
      </c>
      <c r="G889" s="42">
        <f>SmtRes!CX178</f>
        <v>9.0399999999999994E-2</v>
      </c>
      <c r="H889" s="44"/>
      <c r="I889" s="43"/>
      <c r="J889" s="44">
        <f>SmtRes!CZ178</f>
        <v>388.8</v>
      </c>
      <c r="K889" s="43">
        <f>ROUND(0.707,7)</f>
        <v>0.70699999999999996</v>
      </c>
      <c r="L889" s="44">
        <f>SmtRes!DI178</f>
        <v>24.85</v>
      </c>
    </row>
    <row r="890" spans="1:83" ht="15" x14ac:dyDescent="0.2">
      <c r="A890" s="39"/>
      <c r="B890" s="42">
        <v>2</v>
      </c>
      <c r="C890" s="39" t="s">
        <v>630</v>
      </c>
      <c r="D890" s="41"/>
      <c r="E890" s="46"/>
      <c r="F890" s="42"/>
      <c r="G890" s="46"/>
      <c r="H890" s="42"/>
      <c r="I890" s="42"/>
      <c r="J890" s="42"/>
      <c r="K890" s="42"/>
      <c r="L890" s="47">
        <f>SUM(L891:L893)-SUMIF(CE891:CE893, 1, L891:L893)</f>
        <v>31.940000000000005</v>
      </c>
    </row>
    <row r="891" spans="1:83" ht="15" x14ac:dyDescent="0.2">
      <c r="A891" s="39"/>
      <c r="B891" s="42"/>
      <c r="C891" s="39" t="s">
        <v>632</v>
      </c>
      <c r="D891" s="41" t="s">
        <v>507</v>
      </c>
      <c r="E891" s="46"/>
      <c r="F891" s="42"/>
      <c r="G891" s="46">
        <f>Source!V617</f>
        <v>3.6424600000000001E-2</v>
      </c>
      <c r="H891" s="42"/>
      <c r="I891" s="42"/>
      <c r="J891" s="42"/>
      <c r="K891" s="42"/>
      <c r="L891" s="47">
        <f>SUMIF(CE892:CE893, 1, L892:L893)</f>
        <v>20.010000000000002</v>
      </c>
      <c r="CE891">
        <v>1</v>
      </c>
    </row>
    <row r="892" spans="1:83" ht="28.5" x14ac:dyDescent="0.2">
      <c r="A892" s="40"/>
      <c r="B892" s="40" t="s">
        <v>526</v>
      </c>
      <c r="C892" s="40" t="s">
        <v>528</v>
      </c>
      <c r="D892" s="41" t="s">
        <v>524</v>
      </c>
      <c r="E892" s="42">
        <v>6.44</v>
      </c>
      <c r="F892" s="42">
        <f>ROUND((0.8)*0.707,7)</f>
        <v>0.56559999999999999</v>
      </c>
      <c r="G892" s="42">
        <f>SmtRes!CX180</f>
        <v>3.6424600000000001E-2</v>
      </c>
      <c r="H892" s="44">
        <f>SmtRes!CZ180</f>
        <v>724.75</v>
      </c>
      <c r="I892" s="43">
        <f>SmtRes!AJ180</f>
        <v>1.21</v>
      </c>
      <c r="J892" s="44">
        <f>ROUND(H892*I892, 2)</f>
        <v>876.95</v>
      </c>
      <c r="K892" s="43"/>
      <c r="L892" s="44">
        <f>SmtRes!DG180</f>
        <v>31.94</v>
      </c>
    </row>
    <row r="893" spans="1:83" ht="28.5" x14ac:dyDescent="0.2">
      <c r="A893" s="40"/>
      <c r="B893" s="40" t="s">
        <v>525</v>
      </c>
      <c r="C893" s="48" t="s">
        <v>631</v>
      </c>
      <c r="D893" s="49" t="s">
        <v>507</v>
      </c>
      <c r="E893" s="50">
        <f>SmtRes!DO180*SmtRes!AT180</f>
        <v>6.44</v>
      </c>
      <c r="F893" s="50">
        <f>ROUND((0.8)*0.707,7)</f>
        <v>0.56559999999999999</v>
      </c>
      <c r="G893" s="50">
        <f>SmtRes!DO180*SmtRes!CX180</f>
        <v>3.6424600000000001E-2</v>
      </c>
      <c r="H893" s="51"/>
      <c r="I893" s="52"/>
      <c r="J893" s="51">
        <f>ROUND(SmtRes!AG180/SmtRes!DO180, 2)</f>
        <v>549.32000000000005</v>
      </c>
      <c r="K893" s="52"/>
      <c r="L893" s="51">
        <f>SmtRes!DH180</f>
        <v>20.010000000000002</v>
      </c>
      <c r="CE893">
        <v>1</v>
      </c>
    </row>
    <row r="894" spans="1:83" ht="15" x14ac:dyDescent="0.2">
      <c r="A894" s="40"/>
      <c r="B894" s="40"/>
      <c r="C894" s="54" t="s">
        <v>599</v>
      </c>
      <c r="D894" s="41"/>
      <c r="E894" s="42"/>
      <c r="F894" s="42"/>
      <c r="G894" s="42"/>
      <c r="H894" s="44"/>
      <c r="I894" s="43"/>
      <c r="J894" s="44"/>
      <c r="K894" s="43"/>
      <c r="L894" s="44">
        <f>L888+L890+L891</f>
        <v>76.800000000000011</v>
      </c>
    </row>
    <row r="895" spans="1:83" ht="14.25" x14ac:dyDescent="0.2">
      <c r="A895" s="40"/>
      <c r="B895" s="40"/>
      <c r="C895" s="40" t="s">
        <v>600</v>
      </c>
      <c r="D895" s="41"/>
      <c r="E895" s="42"/>
      <c r="F895" s="42"/>
      <c r="G895" s="42"/>
      <c r="H895" s="44"/>
      <c r="I895" s="43"/>
      <c r="J895" s="44"/>
      <c r="K895" s="43"/>
      <c r="L895" s="44">
        <f>SUM(AR885:AR898)+SUM(AS885:AS898)+SUM(AT885:AT898)+SUM(AU885:AU898)+SUM(AV885:AV898)</f>
        <v>44.86</v>
      </c>
    </row>
    <row r="896" spans="1:83" ht="57" x14ac:dyDescent="0.2">
      <c r="A896" s="40"/>
      <c r="B896" s="40" t="s">
        <v>30</v>
      </c>
      <c r="C896" s="40" t="s">
        <v>601</v>
      </c>
      <c r="D896" s="41" t="s">
        <v>602</v>
      </c>
      <c r="E896" s="42">
        <f>Source!BZ617</f>
        <v>89</v>
      </c>
      <c r="F896" s="42"/>
      <c r="G896" s="42">
        <f>Source!AT617</f>
        <v>89</v>
      </c>
      <c r="H896" s="44"/>
      <c r="I896" s="43"/>
      <c r="J896" s="44"/>
      <c r="K896" s="43"/>
      <c r="L896" s="44">
        <f>SUM(AZ885:AZ898)</f>
        <v>39.93</v>
      </c>
    </row>
    <row r="897" spans="1:83" ht="57" x14ac:dyDescent="0.2">
      <c r="A897" s="48"/>
      <c r="B897" s="48" t="s">
        <v>31</v>
      </c>
      <c r="C897" s="48" t="s">
        <v>603</v>
      </c>
      <c r="D897" s="49" t="s">
        <v>602</v>
      </c>
      <c r="E897" s="50">
        <f>Source!CA617</f>
        <v>41</v>
      </c>
      <c r="F897" s="50"/>
      <c r="G897" s="50">
        <f>Source!AU617</f>
        <v>41</v>
      </c>
      <c r="H897" s="51"/>
      <c r="I897" s="52"/>
      <c r="J897" s="51"/>
      <c r="K897" s="52"/>
      <c r="L897" s="51">
        <f>SUM(BA885:BA898)</f>
        <v>18.39</v>
      </c>
    </row>
    <row r="898" spans="1:83" ht="15" x14ac:dyDescent="0.2">
      <c r="C898" s="79" t="s">
        <v>604</v>
      </c>
      <c r="D898" s="79"/>
      <c r="E898" s="79"/>
      <c r="F898" s="79"/>
      <c r="G898" s="79"/>
      <c r="H898" s="79"/>
      <c r="I898" s="80">
        <f>K898/E885</f>
        <v>13512</v>
      </c>
      <c r="J898" s="80"/>
      <c r="K898" s="80">
        <f>L888+L890+L896+L897+L891</f>
        <v>135.12</v>
      </c>
      <c r="L898" s="80"/>
      <c r="AD898">
        <f>ROUND((Source!AT617/100)*((ROUND(SUMIF(SmtRes!AQ178:'SmtRes'!AQ180,"=1",SmtRes!AD178:'SmtRes'!AD180)*Source!I617, 2)+ROUND(SUMIF(SmtRes!AQ178:'SmtRes'!AQ180,"=1",SmtRes!AC178:'SmtRes'!AC180)*Source!I617, 2))), 2)</f>
        <v>8.35</v>
      </c>
      <c r="AE898">
        <f>ROUND((Source!AU617/100)*((ROUND(SUMIF(SmtRes!AQ178:'SmtRes'!AQ180,"=1",SmtRes!AD178:'SmtRes'!AD180)*Source!I617, 2)+ROUND(SUMIF(SmtRes!AQ178:'SmtRes'!AQ180,"=1",SmtRes!AC178:'SmtRes'!AC180)*Source!I617, 2))), 2)</f>
        <v>3.85</v>
      </c>
      <c r="AN898" s="53">
        <f>L888+L890+L896+L897+L891</f>
        <v>135.12</v>
      </c>
      <c r="AO898" s="53">
        <f>L890</f>
        <v>31.940000000000005</v>
      </c>
      <c r="AQ898" t="s">
        <v>605</v>
      </c>
      <c r="AR898" s="53">
        <f>L888</f>
        <v>24.85</v>
      </c>
      <c r="AT898" s="53">
        <f>L891</f>
        <v>20.010000000000002</v>
      </c>
      <c r="AV898" t="s">
        <v>605</v>
      </c>
      <c r="AW898">
        <f>0</f>
        <v>0</v>
      </c>
      <c r="AZ898">
        <f>Source!X617</f>
        <v>39.93</v>
      </c>
      <c r="BA898">
        <f>Source!Y617</f>
        <v>18.39</v>
      </c>
      <c r="CD898">
        <v>1</v>
      </c>
    </row>
    <row r="899" spans="1:83" ht="146.25" x14ac:dyDescent="0.2">
      <c r="A899" s="38" t="s">
        <v>307</v>
      </c>
      <c r="B899" s="40" t="s">
        <v>641</v>
      </c>
      <c r="C899" s="40" t="s">
        <v>649</v>
      </c>
      <c r="D899" s="41" t="str">
        <f>Source!H618</f>
        <v>100 ШТ</v>
      </c>
      <c r="E899" s="42">
        <f>Source!K618</f>
        <v>0.01</v>
      </c>
      <c r="F899" s="42"/>
      <c r="G899" s="42">
        <f>Source!I618</f>
        <v>0.01</v>
      </c>
      <c r="H899" s="44"/>
      <c r="I899" s="43"/>
      <c r="J899" s="44"/>
      <c r="K899" s="43"/>
      <c r="L899" s="44"/>
    </row>
    <row r="900" spans="1:83" ht="38.25" x14ac:dyDescent="0.2">
      <c r="B900" s="55" t="str">
        <f>Source!EO618</f>
        <v>Поправка: Прил. 1.12, п.3.212.</v>
      </c>
      <c r="C900" s="55" t="str">
        <f>Source!CN618</f>
        <v>Поправка: Прил. 1.12, п.3.212.  Наименование: Трелевка хлыстов по раскорчеванной просеке</v>
      </c>
    </row>
    <row r="901" spans="1:83" x14ac:dyDescent="0.2">
      <c r="C901" s="45" t="str">
        <f>"Объем: "&amp;Source!I618&amp;"=1/"&amp;"100"</f>
        <v>Объем: 0,01=1/100</v>
      </c>
    </row>
    <row r="902" spans="1:83" ht="15" x14ac:dyDescent="0.2">
      <c r="A902" s="39"/>
      <c r="B902" s="42">
        <v>1</v>
      </c>
      <c r="C902" s="39" t="s">
        <v>597</v>
      </c>
      <c r="D902" s="41" t="s">
        <v>507</v>
      </c>
      <c r="E902" s="46"/>
      <c r="F902" s="42"/>
      <c r="G902" s="46">
        <f>Source!U618</f>
        <v>0.1464</v>
      </c>
      <c r="H902" s="42"/>
      <c r="I902" s="42"/>
      <c r="J902" s="42"/>
      <c r="K902" s="42"/>
      <c r="L902" s="47">
        <f>SUM(L903:L903)-SUMIF(CE903:CE903, 1, L903:L903)</f>
        <v>40.24</v>
      </c>
    </row>
    <row r="903" spans="1:83" ht="28.5" x14ac:dyDescent="0.2">
      <c r="A903" s="40"/>
      <c r="B903" s="40" t="s">
        <v>517</v>
      </c>
      <c r="C903" s="40" t="s">
        <v>518</v>
      </c>
      <c r="D903" s="41" t="s">
        <v>507</v>
      </c>
      <c r="E903" s="42">
        <v>18.3</v>
      </c>
      <c r="F903" s="42">
        <f>ROUND(0.8,7)</f>
        <v>0.8</v>
      </c>
      <c r="G903" s="42">
        <f>SmtRes!CX181</f>
        <v>0.1464</v>
      </c>
      <c r="H903" s="44"/>
      <c r="I903" s="43"/>
      <c r="J903" s="44">
        <f>SmtRes!CZ181</f>
        <v>388.8</v>
      </c>
      <c r="K903" s="43">
        <f>ROUND(0.707,7)</f>
        <v>0.70699999999999996</v>
      </c>
      <c r="L903" s="44">
        <f>SmtRes!DI181</f>
        <v>40.24</v>
      </c>
    </row>
    <row r="904" spans="1:83" ht="15" x14ac:dyDescent="0.2">
      <c r="A904" s="39"/>
      <c r="B904" s="42">
        <v>2</v>
      </c>
      <c r="C904" s="39" t="s">
        <v>630</v>
      </c>
      <c r="D904" s="41"/>
      <c r="E904" s="46"/>
      <c r="F904" s="42"/>
      <c r="G904" s="46"/>
      <c r="H904" s="42"/>
      <c r="I904" s="42"/>
      <c r="J904" s="42"/>
      <c r="K904" s="42"/>
      <c r="L904" s="47">
        <f>SUM(L905:L907)-SUMIF(CE905:CE907, 1, L905:L907)</f>
        <v>52.08</v>
      </c>
    </row>
    <row r="905" spans="1:83" ht="15" x14ac:dyDescent="0.2">
      <c r="A905" s="39"/>
      <c r="B905" s="42"/>
      <c r="C905" s="39" t="s">
        <v>632</v>
      </c>
      <c r="D905" s="41" t="s">
        <v>507</v>
      </c>
      <c r="E905" s="46"/>
      <c r="F905" s="42"/>
      <c r="G905" s="46">
        <f>Source!V618</f>
        <v>5.9388000000000003E-2</v>
      </c>
      <c r="H905" s="42"/>
      <c r="I905" s="42"/>
      <c r="J905" s="42"/>
      <c r="K905" s="42"/>
      <c r="L905" s="47">
        <f>SUMIF(CE906:CE907, 1, L906:L907)</f>
        <v>32.619999999999997</v>
      </c>
      <c r="CE905">
        <v>1</v>
      </c>
    </row>
    <row r="906" spans="1:83" ht="28.5" x14ac:dyDescent="0.2">
      <c r="A906" s="40"/>
      <c r="B906" s="40" t="s">
        <v>526</v>
      </c>
      <c r="C906" s="40" t="s">
        <v>528</v>
      </c>
      <c r="D906" s="41" t="s">
        <v>524</v>
      </c>
      <c r="E906" s="42">
        <v>10.5</v>
      </c>
      <c r="F906" s="42">
        <f>ROUND((0.8)*0.707,7)</f>
        <v>0.56559999999999999</v>
      </c>
      <c r="G906" s="42">
        <f>SmtRes!CX183</f>
        <v>5.9388000000000003E-2</v>
      </c>
      <c r="H906" s="44">
        <f>SmtRes!CZ183</f>
        <v>724.75</v>
      </c>
      <c r="I906" s="43">
        <f>SmtRes!AJ183</f>
        <v>1.21</v>
      </c>
      <c r="J906" s="44">
        <f>ROUND(H906*I906, 2)</f>
        <v>876.95</v>
      </c>
      <c r="K906" s="43"/>
      <c r="L906" s="44">
        <f>SmtRes!DG183</f>
        <v>52.08</v>
      </c>
    </row>
    <row r="907" spans="1:83" ht="28.5" x14ac:dyDescent="0.2">
      <c r="A907" s="40"/>
      <c r="B907" s="40" t="s">
        <v>525</v>
      </c>
      <c r="C907" s="48" t="s">
        <v>631</v>
      </c>
      <c r="D907" s="49" t="s">
        <v>507</v>
      </c>
      <c r="E907" s="50">
        <f>SmtRes!DO183*SmtRes!AT183</f>
        <v>10.5</v>
      </c>
      <c r="F907" s="50">
        <f>ROUND((0.8)*0.707,7)</f>
        <v>0.56559999999999999</v>
      </c>
      <c r="G907" s="50">
        <f>SmtRes!DO183*SmtRes!CX183</f>
        <v>5.9388000000000003E-2</v>
      </c>
      <c r="H907" s="51"/>
      <c r="I907" s="52"/>
      <c r="J907" s="51">
        <f>ROUND(SmtRes!AG183/SmtRes!DO183, 2)</f>
        <v>549.32000000000005</v>
      </c>
      <c r="K907" s="52"/>
      <c r="L907" s="51">
        <f>SmtRes!DH183</f>
        <v>32.619999999999997</v>
      </c>
      <c r="CE907">
        <v>1</v>
      </c>
    </row>
    <row r="908" spans="1:83" ht="15" x14ac:dyDescent="0.2">
      <c r="A908" s="40"/>
      <c r="B908" s="40"/>
      <c r="C908" s="54" t="s">
        <v>599</v>
      </c>
      <c r="D908" s="41"/>
      <c r="E908" s="42"/>
      <c r="F908" s="42"/>
      <c r="G908" s="42"/>
      <c r="H908" s="44"/>
      <c r="I908" s="43"/>
      <c r="J908" s="44"/>
      <c r="K908" s="43"/>
      <c r="L908" s="44">
        <f>L902+L904+L905</f>
        <v>124.94</v>
      </c>
    </row>
    <row r="909" spans="1:83" ht="14.25" x14ac:dyDescent="0.2">
      <c r="A909" s="40"/>
      <c r="B909" s="40"/>
      <c r="C909" s="40" t="s">
        <v>600</v>
      </c>
      <c r="D909" s="41"/>
      <c r="E909" s="42"/>
      <c r="F909" s="42"/>
      <c r="G909" s="42"/>
      <c r="H909" s="44"/>
      <c r="I909" s="43"/>
      <c r="J909" s="44"/>
      <c r="K909" s="43"/>
      <c r="L909" s="44">
        <f>SUM(AR899:AR912)+SUM(AS899:AS912)+SUM(AT899:AT912)+SUM(AU899:AU912)+SUM(AV899:AV912)</f>
        <v>72.86</v>
      </c>
    </row>
    <row r="910" spans="1:83" ht="57" x14ac:dyDescent="0.2">
      <c r="A910" s="40"/>
      <c r="B910" s="40" t="s">
        <v>30</v>
      </c>
      <c r="C910" s="40" t="s">
        <v>601</v>
      </c>
      <c r="D910" s="41" t="s">
        <v>602</v>
      </c>
      <c r="E910" s="42">
        <f>Source!BZ618</f>
        <v>89</v>
      </c>
      <c r="F910" s="42"/>
      <c r="G910" s="42">
        <f>Source!AT618</f>
        <v>89</v>
      </c>
      <c r="H910" s="44"/>
      <c r="I910" s="43"/>
      <c r="J910" s="44"/>
      <c r="K910" s="43"/>
      <c r="L910" s="44">
        <f>SUM(AZ899:AZ912)</f>
        <v>64.849999999999994</v>
      </c>
    </row>
    <row r="911" spans="1:83" ht="57" x14ac:dyDescent="0.2">
      <c r="A911" s="48"/>
      <c r="B911" s="48" t="s">
        <v>31</v>
      </c>
      <c r="C911" s="48" t="s">
        <v>603</v>
      </c>
      <c r="D911" s="49" t="s">
        <v>602</v>
      </c>
      <c r="E911" s="50">
        <f>Source!CA618</f>
        <v>41</v>
      </c>
      <c r="F911" s="50"/>
      <c r="G911" s="50">
        <f>Source!AU618</f>
        <v>41</v>
      </c>
      <c r="H911" s="51"/>
      <c r="I911" s="52"/>
      <c r="J911" s="51"/>
      <c r="K911" s="52"/>
      <c r="L911" s="51">
        <f>SUM(BA899:BA912)</f>
        <v>29.87</v>
      </c>
    </row>
    <row r="912" spans="1:83" ht="15" x14ac:dyDescent="0.2">
      <c r="C912" s="79" t="s">
        <v>604</v>
      </c>
      <c r="D912" s="79"/>
      <c r="E912" s="79"/>
      <c r="F912" s="79"/>
      <c r="G912" s="79"/>
      <c r="H912" s="79"/>
      <c r="I912" s="80">
        <f>K912/E899</f>
        <v>21966</v>
      </c>
      <c r="J912" s="80"/>
      <c r="K912" s="80">
        <f>L902+L904+L910+L911+L905</f>
        <v>219.66</v>
      </c>
      <c r="L912" s="80"/>
      <c r="AD912">
        <f>ROUND((Source!AT618/100)*((ROUND(SUMIF(SmtRes!AQ181:'SmtRes'!AQ183,"=1",SmtRes!AD181:'SmtRes'!AD183)*Source!I618, 2)+ROUND(SUMIF(SmtRes!AQ181:'SmtRes'!AQ183,"=1",SmtRes!AC181:'SmtRes'!AC183)*Source!I618, 2))), 2)</f>
        <v>8.35</v>
      </c>
      <c r="AE912">
        <f>ROUND((Source!AU618/100)*((ROUND(SUMIF(SmtRes!AQ181:'SmtRes'!AQ183,"=1",SmtRes!AD181:'SmtRes'!AD183)*Source!I618, 2)+ROUND(SUMIF(SmtRes!AQ181:'SmtRes'!AQ183,"=1",SmtRes!AC181:'SmtRes'!AC183)*Source!I618, 2))), 2)</f>
        <v>3.85</v>
      </c>
      <c r="AN912" s="53">
        <f>L902+L904+L910+L911+L905</f>
        <v>219.66</v>
      </c>
      <c r="AO912" s="53">
        <f>L904</f>
        <v>52.08</v>
      </c>
      <c r="AQ912" t="s">
        <v>605</v>
      </c>
      <c r="AR912" s="53">
        <f>L902</f>
        <v>40.24</v>
      </c>
      <c r="AT912" s="53">
        <f>L905</f>
        <v>32.619999999999997</v>
      </c>
      <c r="AV912" t="s">
        <v>605</v>
      </c>
      <c r="AW912">
        <f>0</f>
        <v>0</v>
      </c>
      <c r="AZ912">
        <f>Source!X618</f>
        <v>64.849999999999994</v>
      </c>
      <c r="BA912">
        <f>Source!Y618</f>
        <v>29.87</v>
      </c>
      <c r="CD912">
        <v>1</v>
      </c>
    </row>
    <row r="914" spans="1:83" ht="16.5" x14ac:dyDescent="0.2">
      <c r="A914" s="81" t="s">
        <v>720</v>
      </c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</row>
    <row r="916" spans="1:83" ht="16.5" x14ac:dyDescent="0.2">
      <c r="A916" s="81" t="s">
        <v>721</v>
      </c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</row>
    <row r="917" spans="1:83" ht="135" x14ac:dyDescent="0.2">
      <c r="A917" s="38" t="s">
        <v>310</v>
      </c>
      <c r="B917" s="40" t="s">
        <v>652</v>
      </c>
      <c r="C917" s="40" t="s">
        <v>722</v>
      </c>
      <c r="D917" s="41" t="str">
        <f>Source!H658</f>
        <v>м3</v>
      </c>
      <c r="E917" s="42">
        <f>Source!K658</f>
        <v>1</v>
      </c>
      <c r="F917" s="42"/>
      <c r="G917" s="42">
        <f>Source!I658</f>
        <v>1</v>
      </c>
      <c r="H917" s="44"/>
      <c r="I917" s="43"/>
      <c r="J917" s="44"/>
      <c r="K917" s="43"/>
      <c r="L917" s="44"/>
    </row>
    <row r="918" spans="1:83" ht="15" x14ac:dyDescent="0.2">
      <c r="A918" s="39"/>
      <c r="B918" s="42">
        <v>1</v>
      </c>
      <c r="C918" s="39" t="s">
        <v>597</v>
      </c>
      <c r="D918" s="41" t="s">
        <v>507</v>
      </c>
      <c r="E918" s="46"/>
      <c r="F918" s="42"/>
      <c r="G918" s="46">
        <f>Source!U658</f>
        <v>3.83</v>
      </c>
      <c r="H918" s="42"/>
      <c r="I918" s="42"/>
      <c r="J918" s="42"/>
      <c r="K918" s="42"/>
      <c r="L918" s="47">
        <f>SUM(L919:L919)-SUMIF(CE919:CE919, 1, L919:L919)</f>
        <v>1458.61</v>
      </c>
    </row>
    <row r="919" spans="1:83" ht="28.5" x14ac:dyDescent="0.2">
      <c r="A919" s="40"/>
      <c r="B919" s="40" t="s">
        <v>529</v>
      </c>
      <c r="C919" s="40" t="s">
        <v>530</v>
      </c>
      <c r="D919" s="41" t="s">
        <v>507</v>
      </c>
      <c r="E919" s="42">
        <v>3.83</v>
      </c>
      <c r="F919" s="42"/>
      <c r="G919" s="42">
        <f>SmtRes!CX184</f>
        <v>3.83</v>
      </c>
      <c r="H919" s="44"/>
      <c r="I919" s="43"/>
      <c r="J919" s="44">
        <f>SmtRes!CZ184</f>
        <v>451.23</v>
      </c>
      <c r="K919" s="43">
        <f>ROUND(0.844,7)</f>
        <v>0.84399999999999997</v>
      </c>
      <c r="L919" s="44">
        <f>SmtRes!DI184</f>
        <v>1458.61</v>
      </c>
    </row>
    <row r="920" spans="1:83" ht="15" x14ac:dyDescent="0.2">
      <c r="A920" s="39"/>
      <c r="B920" s="42">
        <v>2</v>
      </c>
      <c r="C920" s="39" t="s">
        <v>630</v>
      </c>
      <c r="D920" s="41"/>
      <c r="E920" s="46"/>
      <c r="F920" s="42"/>
      <c r="G920" s="46"/>
      <c r="H920" s="42"/>
      <c r="I920" s="42"/>
      <c r="J920" s="42"/>
      <c r="K920" s="42"/>
      <c r="L920" s="47">
        <f>SUM(L921:L923)-SUMIF(CE921:CE923, 1, L921:L923)</f>
        <v>1496.2300000000002</v>
      </c>
    </row>
    <row r="921" spans="1:83" ht="15" x14ac:dyDescent="0.2">
      <c r="A921" s="39"/>
      <c r="B921" s="42"/>
      <c r="C921" s="39" t="s">
        <v>632</v>
      </c>
      <c r="D921" s="41" t="s">
        <v>507</v>
      </c>
      <c r="E921" s="46"/>
      <c r="F921" s="42"/>
      <c r="G921" s="46">
        <f>Source!V658</f>
        <v>1.5698399999999999</v>
      </c>
      <c r="H921" s="42"/>
      <c r="I921" s="42"/>
      <c r="J921" s="42"/>
      <c r="K921" s="42"/>
      <c r="L921" s="47">
        <f>SUMIF(CE922:CE923, 1, L922:L923)</f>
        <v>862.34</v>
      </c>
      <c r="CE921">
        <v>1</v>
      </c>
    </row>
    <row r="922" spans="1:83" ht="28.5" x14ac:dyDescent="0.2">
      <c r="A922" s="40"/>
      <c r="B922" s="40" t="s">
        <v>531</v>
      </c>
      <c r="C922" s="40" t="s">
        <v>533</v>
      </c>
      <c r="D922" s="41" t="s">
        <v>524</v>
      </c>
      <c r="E922" s="42">
        <v>1.86</v>
      </c>
      <c r="F922" s="42">
        <f>ROUND(0.844,7)</f>
        <v>0.84399999999999997</v>
      </c>
      <c r="G922" s="42">
        <f>SmtRes!CX186</f>
        <v>1.5698399999999999</v>
      </c>
      <c r="H922" s="44">
        <f>SmtRes!CZ186</f>
        <v>756.44</v>
      </c>
      <c r="I922" s="43">
        <f>SmtRes!AJ186</f>
        <v>1.26</v>
      </c>
      <c r="J922" s="44">
        <f>ROUND(H922*I922, 2)</f>
        <v>953.11</v>
      </c>
      <c r="K922" s="43"/>
      <c r="L922" s="44">
        <f>SmtRes!DG186</f>
        <v>1496.23</v>
      </c>
    </row>
    <row r="923" spans="1:83" ht="28.5" x14ac:dyDescent="0.2">
      <c r="A923" s="40"/>
      <c r="B923" s="40" t="s">
        <v>525</v>
      </c>
      <c r="C923" s="40" t="s">
        <v>631</v>
      </c>
      <c r="D923" s="41" t="s">
        <v>507</v>
      </c>
      <c r="E923" s="42">
        <f>SmtRes!DO186*SmtRes!AT186</f>
        <v>1.86</v>
      </c>
      <c r="F923" s="42">
        <f>ROUND(0.844,7)</f>
        <v>0.84399999999999997</v>
      </c>
      <c r="G923" s="42">
        <f>SmtRes!DO186*SmtRes!CX186</f>
        <v>1.5698399999999999</v>
      </c>
      <c r="H923" s="44"/>
      <c r="I923" s="43"/>
      <c r="J923" s="44">
        <f>ROUND(SmtRes!AG186/SmtRes!DO186, 2)</f>
        <v>549.32000000000005</v>
      </c>
      <c r="K923" s="43"/>
      <c r="L923" s="44">
        <f>SmtRes!DH186</f>
        <v>862.34</v>
      </c>
      <c r="CE923">
        <v>1</v>
      </c>
    </row>
    <row r="924" spans="1:83" ht="15" x14ac:dyDescent="0.2">
      <c r="A924" s="39"/>
      <c r="B924" s="42">
        <v>4</v>
      </c>
      <c r="C924" s="39" t="s">
        <v>598</v>
      </c>
      <c r="D924" s="41"/>
      <c r="E924" s="46"/>
      <c r="F924" s="42"/>
      <c r="G924" s="46"/>
      <c r="H924" s="42"/>
      <c r="I924" s="42"/>
      <c r="J924" s="42"/>
      <c r="K924" s="42"/>
      <c r="L924" s="47">
        <f>SUM(L925:L925)-SUMIF(CE925:CE925, 1, L925:L925)</f>
        <v>0</v>
      </c>
    </row>
    <row r="925" spans="1:83" ht="14.25" x14ac:dyDescent="0.2">
      <c r="A925" s="40"/>
      <c r="B925" s="40" t="s">
        <v>508</v>
      </c>
      <c r="C925" s="48" t="s">
        <v>510</v>
      </c>
      <c r="D925" s="49" t="s">
        <v>511</v>
      </c>
      <c r="E925" s="50">
        <v>6.7000000000000002E-4</v>
      </c>
      <c r="F925" s="50">
        <f>ROUND(0,7)</f>
        <v>0</v>
      </c>
      <c r="G925" s="50">
        <f>SmtRes!CX187</f>
        <v>0</v>
      </c>
      <c r="H925" s="51"/>
      <c r="I925" s="52"/>
      <c r="J925" s="51">
        <f>SmtRes!CZ187</f>
        <v>48519.39</v>
      </c>
      <c r="K925" s="52"/>
      <c r="L925" s="51">
        <f>SmtRes!DF187</f>
        <v>0</v>
      </c>
    </row>
    <row r="926" spans="1:83" ht="15" x14ac:dyDescent="0.2">
      <c r="A926" s="40"/>
      <c r="B926" s="40"/>
      <c r="C926" s="54" t="s">
        <v>599</v>
      </c>
      <c r="D926" s="41"/>
      <c r="E926" s="42"/>
      <c r="F926" s="42"/>
      <c r="G926" s="42"/>
      <c r="H926" s="44"/>
      <c r="I926" s="43"/>
      <c r="J926" s="44"/>
      <c r="K926" s="43"/>
      <c r="L926" s="44">
        <f>L918+L920+L921+L924</f>
        <v>3817.1800000000003</v>
      </c>
    </row>
    <row r="927" spans="1:83" ht="14.25" x14ac:dyDescent="0.2">
      <c r="A927" s="40"/>
      <c r="B927" s="40"/>
      <c r="C927" s="40" t="s">
        <v>600</v>
      </c>
      <c r="D927" s="41"/>
      <c r="E927" s="42"/>
      <c r="F927" s="42"/>
      <c r="G927" s="42"/>
      <c r="H927" s="44"/>
      <c r="I927" s="43"/>
      <c r="J927" s="44"/>
      <c r="K927" s="43"/>
      <c r="L927" s="44">
        <f>SUM(AR917:AR930)+SUM(AS917:AS930)+SUM(AT917:AT930)+SUM(AU917:AU930)+SUM(AV917:AV930)</f>
        <v>2320.9499999999998</v>
      </c>
    </row>
    <row r="928" spans="1:83" ht="14.25" x14ac:dyDescent="0.2">
      <c r="A928" s="40"/>
      <c r="B928" s="40" t="s">
        <v>183</v>
      </c>
      <c r="C928" s="40" t="s">
        <v>654</v>
      </c>
      <c r="D928" s="41" t="s">
        <v>602</v>
      </c>
      <c r="E928" s="42">
        <f>Source!BZ658</f>
        <v>102</v>
      </c>
      <c r="F928" s="42"/>
      <c r="G928" s="42">
        <f>Source!AT658</f>
        <v>102</v>
      </c>
      <c r="H928" s="44"/>
      <c r="I928" s="43"/>
      <c r="J928" s="44"/>
      <c r="K928" s="43"/>
      <c r="L928" s="44">
        <f>SUM(AZ917:AZ930)</f>
        <v>2367.37</v>
      </c>
    </row>
    <row r="929" spans="1:83" ht="14.25" x14ac:dyDescent="0.2">
      <c r="A929" s="48"/>
      <c r="B929" s="48" t="s">
        <v>184</v>
      </c>
      <c r="C929" s="48" t="s">
        <v>655</v>
      </c>
      <c r="D929" s="49" t="s">
        <v>602</v>
      </c>
      <c r="E929" s="50">
        <f>Source!CA658</f>
        <v>54</v>
      </c>
      <c r="F929" s="50"/>
      <c r="G929" s="50">
        <f>Source!AU658</f>
        <v>54</v>
      </c>
      <c r="H929" s="51"/>
      <c r="I929" s="52"/>
      <c r="J929" s="51"/>
      <c r="K929" s="52"/>
      <c r="L929" s="51">
        <f>SUM(BA917:BA930)</f>
        <v>1253.31</v>
      </c>
    </row>
    <row r="930" spans="1:83" ht="15" x14ac:dyDescent="0.2">
      <c r="C930" s="79" t="s">
        <v>604</v>
      </c>
      <c r="D930" s="79"/>
      <c r="E930" s="79"/>
      <c r="F930" s="79"/>
      <c r="G930" s="79"/>
      <c r="H930" s="79"/>
      <c r="I930" s="80">
        <f>K930/E917</f>
        <v>7437.8600000000006</v>
      </c>
      <c r="J930" s="80"/>
      <c r="K930" s="80">
        <f>L918+L920+L924+L928+L929+L921</f>
        <v>7437.8600000000006</v>
      </c>
      <c r="L930" s="80"/>
      <c r="AD930">
        <f>ROUND((Source!AT658/100)*((ROUND(SUMIF(SmtRes!AQ184:'SmtRes'!AQ187,"=1",SmtRes!AD184:'SmtRes'!AD187)*Source!I658, 2)+ROUND(SUMIF(SmtRes!AQ184:'SmtRes'!AQ187,"=1",SmtRes!AC184:'SmtRes'!AC187)*Source!I658, 2))), 2)</f>
        <v>1020.56</v>
      </c>
      <c r="AE930">
        <f>ROUND((Source!AU658/100)*((ROUND(SUMIF(SmtRes!AQ184:'SmtRes'!AQ187,"=1",SmtRes!AD184:'SmtRes'!AD187)*Source!I658, 2)+ROUND(SUMIF(SmtRes!AQ184:'SmtRes'!AQ187,"=1",SmtRes!AC184:'SmtRes'!AC187)*Source!I658, 2))), 2)</f>
        <v>540.29999999999995</v>
      </c>
      <c r="AN930" s="53">
        <f>L918+L920+L924+L928+L929+L921</f>
        <v>7437.8600000000006</v>
      </c>
      <c r="AO930" s="53">
        <f>L920</f>
        <v>1496.2300000000002</v>
      </c>
      <c r="AQ930" t="s">
        <v>605</v>
      </c>
      <c r="AR930" s="53">
        <f>L918</f>
        <v>1458.61</v>
      </c>
      <c r="AT930" s="53">
        <f>L921</f>
        <v>862.34</v>
      </c>
      <c r="AV930" t="s">
        <v>605</v>
      </c>
      <c r="AW930" s="53">
        <f>L924</f>
        <v>0</v>
      </c>
      <c r="AZ930">
        <f>Source!X658</f>
        <v>2367.37</v>
      </c>
      <c r="BA930">
        <f>Source!Y658</f>
        <v>1253.31</v>
      </c>
      <c r="CD930">
        <v>1</v>
      </c>
    </row>
    <row r="931" spans="1:83" ht="135" x14ac:dyDescent="0.2">
      <c r="A931" s="38" t="s">
        <v>311</v>
      </c>
      <c r="B931" s="40" t="s">
        <v>656</v>
      </c>
      <c r="C931" s="40" t="s">
        <v>723</v>
      </c>
      <c r="D931" s="41" t="str">
        <f>Source!H659</f>
        <v>м3</v>
      </c>
      <c r="E931" s="42">
        <f>Source!K659</f>
        <v>1</v>
      </c>
      <c r="F931" s="42"/>
      <c r="G931" s="42">
        <f>Source!I659</f>
        <v>1</v>
      </c>
      <c r="H931" s="44"/>
      <c r="I931" s="43"/>
      <c r="J931" s="44"/>
      <c r="K931" s="43"/>
      <c r="L931" s="44"/>
    </row>
    <row r="932" spans="1:83" ht="15" x14ac:dyDescent="0.2">
      <c r="A932" s="39"/>
      <c r="B932" s="42">
        <v>1</v>
      </c>
      <c r="C932" s="39" t="s">
        <v>597</v>
      </c>
      <c r="D932" s="41" t="s">
        <v>507</v>
      </c>
      <c r="E932" s="46"/>
      <c r="F932" s="42"/>
      <c r="G932" s="46">
        <f>Source!U659</f>
        <v>3.04</v>
      </c>
      <c r="H932" s="42"/>
      <c r="I932" s="42"/>
      <c r="J932" s="42"/>
      <c r="K932" s="42"/>
      <c r="L932" s="47">
        <f>SUM(L933:L933)-SUMIF(CE933:CE933, 1, L933:L933)</f>
        <v>1157.75</v>
      </c>
    </row>
    <row r="933" spans="1:83" ht="28.5" x14ac:dyDescent="0.2">
      <c r="A933" s="40"/>
      <c r="B933" s="40" t="s">
        <v>529</v>
      </c>
      <c r="C933" s="40" t="s">
        <v>530</v>
      </c>
      <c r="D933" s="41" t="s">
        <v>507</v>
      </c>
      <c r="E933" s="42">
        <v>3.04</v>
      </c>
      <c r="F933" s="42"/>
      <c r="G933" s="42">
        <f>SmtRes!CX188</f>
        <v>3.04</v>
      </c>
      <c r="H933" s="44"/>
      <c r="I933" s="43"/>
      <c r="J933" s="44">
        <f>SmtRes!CZ188</f>
        <v>451.23</v>
      </c>
      <c r="K933" s="43">
        <f>ROUND(0.844,7)</f>
        <v>0.84399999999999997</v>
      </c>
      <c r="L933" s="44">
        <f>SmtRes!DI188</f>
        <v>1157.75</v>
      </c>
    </row>
    <row r="934" spans="1:83" ht="15" x14ac:dyDescent="0.2">
      <c r="A934" s="39"/>
      <c r="B934" s="42">
        <v>2</v>
      </c>
      <c r="C934" s="39" t="s">
        <v>630</v>
      </c>
      <c r="D934" s="41"/>
      <c r="E934" s="46"/>
      <c r="F934" s="42"/>
      <c r="G934" s="46"/>
      <c r="H934" s="42"/>
      <c r="I934" s="42"/>
      <c r="J934" s="42"/>
      <c r="K934" s="42"/>
      <c r="L934" s="47">
        <f>SUM(L935:L937)-SUMIF(CE935:CE937, 1, L935:L937)</f>
        <v>1190.55</v>
      </c>
    </row>
    <row r="935" spans="1:83" ht="15" x14ac:dyDescent="0.2">
      <c r="A935" s="39"/>
      <c r="B935" s="42"/>
      <c r="C935" s="39" t="s">
        <v>632</v>
      </c>
      <c r="D935" s="41" t="s">
        <v>507</v>
      </c>
      <c r="E935" s="46"/>
      <c r="F935" s="42"/>
      <c r="G935" s="46">
        <f>Source!V659</f>
        <v>1.24912</v>
      </c>
      <c r="H935" s="42"/>
      <c r="I935" s="42"/>
      <c r="J935" s="42"/>
      <c r="K935" s="42"/>
      <c r="L935" s="47">
        <f>SUMIF(CE936:CE937, 1, L936:L937)</f>
        <v>686.17</v>
      </c>
      <c r="CE935">
        <v>1</v>
      </c>
    </row>
    <row r="936" spans="1:83" ht="28.5" x14ac:dyDescent="0.2">
      <c r="A936" s="40"/>
      <c r="B936" s="40" t="s">
        <v>531</v>
      </c>
      <c r="C936" s="40" t="s">
        <v>533</v>
      </c>
      <c r="D936" s="41" t="s">
        <v>524</v>
      </c>
      <c r="E936" s="42">
        <v>1.48</v>
      </c>
      <c r="F936" s="42">
        <f>ROUND(0.844,7)</f>
        <v>0.84399999999999997</v>
      </c>
      <c r="G936" s="42">
        <f>SmtRes!CX190</f>
        <v>1.24912</v>
      </c>
      <c r="H936" s="44">
        <f>SmtRes!CZ190</f>
        <v>756.44</v>
      </c>
      <c r="I936" s="43">
        <f>SmtRes!AJ190</f>
        <v>1.26</v>
      </c>
      <c r="J936" s="44">
        <f>ROUND(H936*I936, 2)</f>
        <v>953.11</v>
      </c>
      <c r="K936" s="43"/>
      <c r="L936" s="44">
        <f>SmtRes!DG190</f>
        <v>1190.55</v>
      </c>
    </row>
    <row r="937" spans="1:83" ht="28.5" x14ac:dyDescent="0.2">
      <c r="A937" s="40"/>
      <c r="B937" s="40" t="s">
        <v>525</v>
      </c>
      <c r="C937" s="40" t="s">
        <v>631</v>
      </c>
      <c r="D937" s="41" t="s">
        <v>507</v>
      </c>
      <c r="E937" s="42">
        <f>SmtRes!DO190*SmtRes!AT190</f>
        <v>1.48</v>
      </c>
      <c r="F937" s="42">
        <f>ROUND(0.844,7)</f>
        <v>0.84399999999999997</v>
      </c>
      <c r="G937" s="42">
        <f>SmtRes!DO190*SmtRes!CX190</f>
        <v>1.24912</v>
      </c>
      <c r="H937" s="44"/>
      <c r="I937" s="43"/>
      <c r="J937" s="44">
        <f>ROUND(SmtRes!AG190/SmtRes!DO190, 2)</f>
        <v>549.32000000000005</v>
      </c>
      <c r="K937" s="43"/>
      <c r="L937" s="44">
        <f>SmtRes!DH190</f>
        <v>686.17</v>
      </c>
      <c r="CE937">
        <v>1</v>
      </c>
    </row>
    <row r="938" spans="1:83" ht="15" x14ac:dyDescent="0.2">
      <c r="A938" s="39"/>
      <c r="B938" s="42">
        <v>4</v>
      </c>
      <c r="C938" s="39" t="s">
        <v>598</v>
      </c>
      <c r="D938" s="41"/>
      <c r="E938" s="46"/>
      <c r="F938" s="42"/>
      <c r="G938" s="46"/>
      <c r="H938" s="42"/>
      <c r="I938" s="42"/>
      <c r="J938" s="42"/>
      <c r="K938" s="42"/>
      <c r="L938" s="47">
        <f>SUM(L939:L939)-SUMIF(CE939:CE939, 1, L939:L939)</f>
        <v>0</v>
      </c>
    </row>
    <row r="939" spans="1:83" ht="14.25" x14ac:dyDescent="0.2">
      <c r="A939" s="40"/>
      <c r="B939" s="40" t="s">
        <v>508</v>
      </c>
      <c r="C939" s="48" t="s">
        <v>510</v>
      </c>
      <c r="D939" s="49" t="s">
        <v>511</v>
      </c>
      <c r="E939" s="50">
        <v>5.2999999999999998E-4</v>
      </c>
      <c r="F939" s="50">
        <f>ROUND(0,7)</f>
        <v>0</v>
      </c>
      <c r="G939" s="50">
        <f>SmtRes!CX191</f>
        <v>0</v>
      </c>
      <c r="H939" s="51"/>
      <c r="I939" s="52"/>
      <c r="J939" s="51">
        <f>SmtRes!CZ191</f>
        <v>48519.39</v>
      </c>
      <c r="K939" s="52"/>
      <c r="L939" s="51">
        <f>SmtRes!DF191</f>
        <v>0</v>
      </c>
    </row>
    <row r="940" spans="1:83" ht="15" x14ac:dyDescent="0.2">
      <c r="A940" s="40"/>
      <c r="B940" s="40"/>
      <c r="C940" s="54" t="s">
        <v>599</v>
      </c>
      <c r="D940" s="41"/>
      <c r="E940" s="42"/>
      <c r="F940" s="42"/>
      <c r="G940" s="42"/>
      <c r="H940" s="44"/>
      <c r="I940" s="43"/>
      <c r="J940" s="44"/>
      <c r="K940" s="43"/>
      <c r="L940" s="44">
        <f>L932+L934+L935+L938</f>
        <v>3034.4700000000003</v>
      </c>
    </row>
    <row r="941" spans="1:83" ht="14.25" x14ac:dyDescent="0.2">
      <c r="A941" s="40"/>
      <c r="B941" s="40"/>
      <c r="C941" s="40" t="s">
        <v>600</v>
      </c>
      <c r="D941" s="41"/>
      <c r="E941" s="42"/>
      <c r="F941" s="42"/>
      <c r="G941" s="42"/>
      <c r="H941" s="44"/>
      <c r="I941" s="43"/>
      <c r="J941" s="44"/>
      <c r="K941" s="43"/>
      <c r="L941" s="44">
        <f>SUM(AR931:AR944)+SUM(AS931:AS944)+SUM(AT931:AT944)+SUM(AU931:AU944)+SUM(AV931:AV944)</f>
        <v>1843.92</v>
      </c>
    </row>
    <row r="942" spans="1:83" ht="14.25" x14ac:dyDescent="0.2">
      <c r="A942" s="40"/>
      <c r="B942" s="40" t="s">
        <v>183</v>
      </c>
      <c r="C942" s="40" t="s">
        <v>654</v>
      </c>
      <c r="D942" s="41" t="s">
        <v>602</v>
      </c>
      <c r="E942" s="42">
        <f>Source!BZ659</f>
        <v>102</v>
      </c>
      <c r="F942" s="42"/>
      <c r="G942" s="42">
        <f>Source!AT659</f>
        <v>102</v>
      </c>
      <c r="H942" s="44"/>
      <c r="I942" s="43"/>
      <c r="J942" s="44"/>
      <c r="K942" s="43"/>
      <c r="L942" s="44">
        <f>SUM(AZ931:AZ944)</f>
        <v>1880.8</v>
      </c>
    </row>
    <row r="943" spans="1:83" ht="14.25" x14ac:dyDescent="0.2">
      <c r="A943" s="48"/>
      <c r="B943" s="48" t="s">
        <v>184</v>
      </c>
      <c r="C943" s="48" t="s">
        <v>655</v>
      </c>
      <c r="D943" s="49" t="s">
        <v>602</v>
      </c>
      <c r="E943" s="50">
        <f>Source!CA659</f>
        <v>54</v>
      </c>
      <c r="F943" s="50"/>
      <c r="G943" s="50">
        <f>Source!AU659</f>
        <v>54</v>
      </c>
      <c r="H943" s="51"/>
      <c r="I943" s="52"/>
      <c r="J943" s="51"/>
      <c r="K943" s="52"/>
      <c r="L943" s="51">
        <f>SUM(BA931:BA944)</f>
        <v>995.72</v>
      </c>
    </row>
    <row r="944" spans="1:83" ht="15" x14ac:dyDescent="0.2">
      <c r="C944" s="79" t="s">
        <v>604</v>
      </c>
      <c r="D944" s="79"/>
      <c r="E944" s="79"/>
      <c r="F944" s="79"/>
      <c r="G944" s="79"/>
      <c r="H944" s="79"/>
      <c r="I944" s="80">
        <f>K944/E931</f>
        <v>5910.9900000000007</v>
      </c>
      <c r="J944" s="80"/>
      <c r="K944" s="80">
        <f>L932+L934+L938+L942+L943+L935</f>
        <v>5910.9900000000007</v>
      </c>
      <c r="L944" s="80"/>
      <c r="AD944">
        <f>ROUND((Source!AT659/100)*((ROUND(SUMIF(SmtRes!AQ188:'SmtRes'!AQ191,"=1",SmtRes!AD188:'SmtRes'!AD191)*Source!I659, 2)+ROUND(SUMIF(SmtRes!AQ188:'SmtRes'!AQ191,"=1",SmtRes!AC188:'SmtRes'!AC191)*Source!I659, 2))), 2)</f>
        <v>1020.56</v>
      </c>
      <c r="AE944">
        <f>ROUND((Source!AU659/100)*((ROUND(SUMIF(SmtRes!AQ188:'SmtRes'!AQ191,"=1",SmtRes!AD188:'SmtRes'!AD191)*Source!I659, 2)+ROUND(SUMIF(SmtRes!AQ188:'SmtRes'!AQ191,"=1",SmtRes!AC188:'SmtRes'!AC191)*Source!I659, 2))), 2)</f>
        <v>540.29999999999995</v>
      </c>
      <c r="AN944" s="53">
        <f>L932+L934+L938+L942+L943+L935</f>
        <v>5910.9900000000007</v>
      </c>
      <c r="AO944" s="53">
        <f>L934</f>
        <v>1190.55</v>
      </c>
      <c r="AQ944" t="s">
        <v>605</v>
      </c>
      <c r="AR944" s="53">
        <f>L932</f>
        <v>1157.75</v>
      </c>
      <c r="AT944" s="53">
        <f>L935</f>
        <v>686.17</v>
      </c>
      <c r="AV944" t="s">
        <v>605</v>
      </c>
      <c r="AW944" s="53">
        <f>L938</f>
        <v>0</v>
      </c>
      <c r="AZ944">
        <f>Source!X659</f>
        <v>1880.8</v>
      </c>
      <c r="BA944">
        <f>Source!Y659</f>
        <v>995.72</v>
      </c>
      <c r="CD944">
        <v>1</v>
      </c>
    </row>
    <row r="945" spans="1:83" ht="135" x14ac:dyDescent="0.2">
      <c r="A945" s="38" t="s">
        <v>312</v>
      </c>
      <c r="B945" s="40" t="s">
        <v>658</v>
      </c>
      <c r="C945" s="40" t="s">
        <v>724</v>
      </c>
      <c r="D945" s="41" t="str">
        <f>Source!H660</f>
        <v>м3</v>
      </c>
      <c r="E945" s="42">
        <f>Source!K660</f>
        <v>1</v>
      </c>
      <c r="F945" s="42"/>
      <c r="G945" s="42">
        <f>Source!I660</f>
        <v>1</v>
      </c>
      <c r="H945" s="44"/>
      <c r="I945" s="43"/>
      <c r="J945" s="44"/>
      <c r="K945" s="43"/>
      <c r="L945" s="44"/>
    </row>
    <row r="946" spans="1:83" ht="15" x14ac:dyDescent="0.2">
      <c r="A946" s="39"/>
      <c r="B946" s="42">
        <v>1</v>
      </c>
      <c r="C946" s="39" t="s">
        <v>597</v>
      </c>
      <c r="D946" s="41" t="s">
        <v>507</v>
      </c>
      <c r="E946" s="46"/>
      <c r="F946" s="42"/>
      <c r="G946" s="46">
        <f>Source!U660</f>
        <v>1.33</v>
      </c>
      <c r="H946" s="42"/>
      <c r="I946" s="42"/>
      <c r="J946" s="42"/>
      <c r="K946" s="42"/>
      <c r="L946" s="47">
        <f>SUM(L947:L947)-SUMIF(CE947:CE947, 1, L947:L947)</f>
        <v>506.51</v>
      </c>
    </row>
    <row r="947" spans="1:83" ht="28.5" x14ac:dyDescent="0.2">
      <c r="A947" s="40"/>
      <c r="B947" s="40" t="s">
        <v>529</v>
      </c>
      <c r="C947" s="40" t="s">
        <v>530</v>
      </c>
      <c r="D947" s="41" t="s">
        <v>507</v>
      </c>
      <c r="E947" s="42">
        <v>1.33</v>
      </c>
      <c r="F947" s="42"/>
      <c r="G947" s="42">
        <f>SmtRes!CX192</f>
        <v>1.33</v>
      </c>
      <c r="H947" s="44"/>
      <c r="I947" s="43"/>
      <c r="J947" s="44">
        <f>SmtRes!CZ192</f>
        <v>451.23</v>
      </c>
      <c r="K947" s="43">
        <f>ROUND(0.844,7)</f>
        <v>0.84399999999999997</v>
      </c>
      <c r="L947" s="44">
        <f>SmtRes!DI192</f>
        <v>506.51</v>
      </c>
    </row>
    <row r="948" spans="1:83" ht="15" x14ac:dyDescent="0.2">
      <c r="A948" s="39"/>
      <c r="B948" s="42">
        <v>2</v>
      </c>
      <c r="C948" s="39" t="s">
        <v>630</v>
      </c>
      <c r="D948" s="41"/>
      <c r="E948" s="46"/>
      <c r="F948" s="42"/>
      <c r="G948" s="46"/>
      <c r="H948" s="42"/>
      <c r="I948" s="42"/>
      <c r="J948" s="42"/>
      <c r="K948" s="42"/>
      <c r="L948" s="47">
        <f>SUM(L949:L951)-SUMIF(CE949:CE951, 1, L949:L951)</f>
        <v>522.87999999999988</v>
      </c>
    </row>
    <row r="949" spans="1:83" ht="15" x14ac:dyDescent="0.2">
      <c r="A949" s="39"/>
      <c r="B949" s="42"/>
      <c r="C949" s="39" t="s">
        <v>632</v>
      </c>
      <c r="D949" s="41" t="s">
        <v>507</v>
      </c>
      <c r="E949" s="46"/>
      <c r="F949" s="42"/>
      <c r="G949" s="46">
        <f>Source!V660</f>
        <v>0.54859999999999998</v>
      </c>
      <c r="H949" s="42"/>
      <c r="I949" s="42"/>
      <c r="J949" s="42"/>
      <c r="K949" s="42"/>
      <c r="L949" s="47">
        <f>SUMIF(CE950:CE951, 1, L950:L951)</f>
        <v>301.36</v>
      </c>
      <c r="CE949">
        <v>1</v>
      </c>
    </row>
    <row r="950" spans="1:83" ht="28.5" x14ac:dyDescent="0.2">
      <c r="A950" s="40"/>
      <c r="B950" s="40" t="s">
        <v>531</v>
      </c>
      <c r="C950" s="40" t="s">
        <v>533</v>
      </c>
      <c r="D950" s="41" t="s">
        <v>524</v>
      </c>
      <c r="E950" s="42">
        <v>0.65</v>
      </c>
      <c r="F950" s="42">
        <f>ROUND(0.844,7)</f>
        <v>0.84399999999999997</v>
      </c>
      <c r="G950" s="42">
        <f>SmtRes!CX194</f>
        <v>0.54859999999999998</v>
      </c>
      <c r="H950" s="44">
        <f>SmtRes!CZ194</f>
        <v>756.44</v>
      </c>
      <c r="I950" s="43">
        <f>SmtRes!AJ194</f>
        <v>1.26</v>
      </c>
      <c r="J950" s="44">
        <f>ROUND(H950*I950, 2)</f>
        <v>953.11</v>
      </c>
      <c r="K950" s="43"/>
      <c r="L950" s="44">
        <f>SmtRes!DG194</f>
        <v>522.88</v>
      </c>
    </row>
    <row r="951" spans="1:83" ht="28.5" x14ac:dyDescent="0.2">
      <c r="A951" s="40"/>
      <c r="B951" s="40" t="s">
        <v>525</v>
      </c>
      <c r="C951" s="40" t="s">
        <v>631</v>
      </c>
      <c r="D951" s="41" t="s">
        <v>507</v>
      </c>
      <c r="E951" s="42">
        <f>SmtRes!DO194*SmtRes!AT194</f>
        <v>0.65</v>
      </c>
      <c r="F951" s="42">
        <f>ROUND(0.844,7)</f>
        <v>0.84399999999999997</v>
      </c>
      <c r="G951" s="42">
        <f>SmtRes!DO194*SmtRes!CX194</f>
        <v>0.54859999999999998</v>
      </c>
      <c r="H951" s="44"/>
      <c r="I951" s="43"/>
      <c r="J951" s="44">
        <f>ROUND(SmtRes!AG194/SmtRes!DO194, 2)</f>
        <v>549.32000000000005</v>
      </c>
      <c r="K951" s="43"/>
      <c r="L951" s="44">
        <f>SmtRes!DH194</f>
        <v>301.36</v>
      </c>
      <c r="CE951">
        <v>1</v>
      </c>
    </row>
    <row r="952" spans="1:83" ht="15" x14ac:dyDescent="0.2">
      <c r="A952" s="39"/>
      <c r="B952" s="42">
        <v>4</v>
      </c>
      <c r="C952" s="39" t="s">
        <v>598</v>
      </c>
      <c r="D952" s="41"/>
      <c r="E952" s="46"/>
      <c r="F952" s="42"/>
      <c r="G952" s="46"/>
      <c r="H952" s="42"/>
      <c r="I952" s="42"/>
      <c r="J952" s="42"/>
      <c r="K952" s="42"/>
      <c r="L952" s="47">
        <f>SUM(L953:L953)-SUMIF(CE953:CE953, 1, L953:L953)</f>
        <v>0</v>
      </c>
    </row>
    <row r="953" spans="1:83" ht="14.25" x14ac:dyDescent="0.2">
      <c r="A953" s="40"/>
      <c r="B953" s="40" t="s">
        <v>508</v>
      </c>
      <c r="C953" s="48" t="s">
        <v>510</v>
      </c>
      <c r="D953" s="49" t="s">
        <v>511</v>
      </c>
      <c r="E953" s="50">
        <v>2.3000000000000001E-4</v>
      </c>
      <c r="F953" s="50">
        <f>ROUND(0,7)</f>
        <v>0</v>
      </c>
      <c r="G953" s="50">
        <f>SmtRes!CX195</f>
        <v>0</v>
      </c>
      <c r="H953" s="51"/>
      <c r="I953" s="52"/>
      <c r="J953" s="51">
        <f>SmtRes!CZ195</f>
        <v>48519.39</v>
      </c>
      <c r="K953" s="52"/>
      <c r="L953" s="51">
        <f>SmtRes!DF195</f>
        <v>0</v>
      </c>
    </row>
    <row r="954" spans="1:83" ht="15" x14ac:dyDescent="0.2">
      <c r="A954" s="40"/>
      <c r="B954" s="40"/>
      <c r="C954" s="54" t="s">
        <v>599</v>
      </c>
      <c r="D954" s="41"/>
      <c r="E954" s="42"/>
      <c r="F954" s="42"/>
      <c r="G954" s="42"/>
      <c r="H954" s="44"/>
      <c r="I954" s="43"/>
      <c r="J954" s="44"/>
      <c r="K954" s="43"/>
      <c r="L954" s="44">
        <f>L946+L948+L949+L952</f>
        <v>1330.75</v>
      </c>
    </row>
    <row r="955" spans="1:83" ht="14.25" x14ac:dyDescent="0.2">
      <c r="A955" s="40"/>
      <c r="B955" s="40"/>
      <c r="C955" s="40" t="s">
        <v>600</v>
      </c>
      <c r="D955" s="41"/>
      <c r="E955" s="42"/>
      <c r="F955" s="42"/>
      <c r="G955" s="42"/>
      <c r="H955" s="44"/>
      <c r="I955" s="43"/>
      <c r="J955" s="44"/>
      <c r="K955" s="43"/>
      <c r="L955" s="44">
        <f>SUM(AR945:AR958)+SUM(AS945:AS958)+SUM(AT945:AT958)+SUM(AU945:AU958)+SUM(AV945:AV958)</f>
        <v>807.87</v>
      </c>
    </row>
    <row r="956" spans="1:83" ht="14.25" x14ac:dyDescent="0.2">
      <c r="A956" s="40"/>
      <c r="B956" s="40" t="s">
        <v>183</v>
      </c>
      <c r="C956" s="40" t="s">
        <v>654</v>
      </c>
      <c r="D956" s="41" t="s">
        <v>602</v>
      </c>
      <c r="E956" s="42">
        <f>Source!BZ660</f>
        <v>102</v>
      </c>
      <c r="F956" s="42"/>
      <c r="G956" s="42">
        <f>Source!AT660</f>
        <v>102</v>
      </c>
      <c r="H956" s="44"/>
      <c r="I956" s="43"/>
      <c r="J956" s="44"/>
      <c r="K956" s="43"/>
      <c r="L956" s="44">
        <f>SUM(AZ945:AZ958)</f>
        <v>824.03</v>
      </c>
    </row>
    <row r="957" spans="1:83" ht="14.25" x14ac:dyDescent="0.2">
      <c r="A957" s="48"/>
      <c r="B957" s="48" t="s">
        <v>184</v>
      </c>
      <c r="C957" s="48" t="s">
        <v>655</v>
      </c>
      <c r="D957" s="49" t="s">
        <v>602</v>
      </c>
      <c r="E957" s="50">
        <f>Source!CA660</f>
        <v>54</v>
      </c>
      <c r="F957" s="50"/>
      <c r="G957" s="50">
        <f>Source!AU660</f>
        <v>54</v>
      </c>
      <c r="H957" s="51"/>
      <c r="I957" s="52"/>
      <c r="J957" s="51"/>
      <c r="K957" s="52"/>
      <c r="L957" s="51">
        <f>SUM(BA945:BA958)</f>
        <v>436.25</v>
      </c>
    </row>
    <row r="958" spans="1:83" ht="15" x14ac:dyDescent="0.2">
      <c r="C958" s="79" t="s">
        <v>604</v>
      </c>
      <c r="D958" s="79"/>
      <c r="E958" s="79"/>
      <c r="F958" s="79"/>
      <c r="G958" s="79"/>
      <c r="H958" s="79"/>
      <c r="I958" s="80">
        <f>K958/E945</f>
        <v>2591.0300000000002</v>
      </c>
      <c r="J958" s="80"/>
      <c r="K958" s="80">
        <f>L946+L948+L952+L956+L957+L949</f>
        <v>2591.0300000000002</v>
      </c>
      <c r="L958" s="80"/>
      <c r="AD958">
        <f>ROUND((Source!AT660/100)*((ROUND(SUMIF(SmtRes!AQ192:'SmtRes'!AQ195,"=1",SmtRes!AD192:'SmtRes'!AD195)*Source!I660, 2)+ROUND(SUMIF(SmtRes!AQ192:'SmtRes'!AQ195,"=1",SmtRes!AC192:'SmtRes'!AC195)*Source!I660, 2))), 2)</f>
        <v>1020.56</v>
      </c>
      <c r="AE958">
        <f>ROUND((Source!AU660/100)*((ROUND(SUMIF(SmtRes!AQ192:'SmtRes'!AQ195,"=1",SmtRes!AD192:'SmtRes'!AD195)*Source!I660, 2)+ROUND(SUMIF(SmtRes!AQ192:'SmtRes'!AQ195,"=1",SmtRes!AC192:'SmtRes'!AC195)*Source!I660, 2))), 2)</f>
        <v>540.29999999999995</v>
      </c>
      <c r="AN958" s="53">
        <f>L946+L948+L952+L956+L957+L949</f>
        <v>2591.0300000000002</v>
      </c>
      <c r="AO958" s="53">
        <f>L948</f>
        <v>522.87999999999988</v>
      </c>
      <c r="AQ958" t="s">
        <v>605</v>
      </c>
      <c r="AR958" s="53">
        <f>L946</f>
        <v>506.51</v>
      </c>
      <c r="AT958" s="53">
        <f>L949</f>
        <v>301.36</v>
      </c>
      <c r="AV958" t="s">
        <v>605</v>
      </c>
      <c r="AW958" s="53">
        <f>L952</f>
        <v>0</v>
      </c>
      <c r="AZ958">
        <f>Source!X660</f>
        <v>824.03</v>
      </c>
      <c r="BA958">
        <f>Source!Y660</f>
        <v>436.25</v>
      </c>
      <c r="CD958">
        <v>1</v>
      </c>
    </row>
    <row r="959" spans="1:83" ht="120.75" x14ac:dyDescent="0.2">
      <c r="A959" s="38" t="s">
        <v>313</v>
      </c>
      <c r="B959" s="40" t="s">
        <v>660</v>
      </c>
      <c r="C959" s="40" t="s">
        <v>725</v>
      </c>
      <c r="D959" s="41" t="str">
        <f>Source!H661</f>
        <v>м3</v>
      </c>
      <c r="E959" s="42">
        <f>Source!K661</f>
        <v>1</v>
      </c>
      <c r="F959" s="42"/>
      <c r="G959" s="42">
        <f>Source!I661</f>
        <v>1</v>
      </c>
      <c r="H959" s="44"/>
      <c r="I959" s="43"/>
      <c r="J959" s="44"/>
      <c r="K959" s="43"/>
      <c r="L959" s="44"/>
    </row>
    <row r="960" spans="1:83" ht="15" x14ac:dyDescent="0.2">
      <c r="A960" s="39"/>
      <c r="B960" s="42">
        <v>1</v>
      </c>
      <c r="C960" s="39" t="s">
        <v>597</v>
      </c>
      <c r="D960" s="41" t="s">
        <v>507</v>
      </c>
      <c r="E960" s="46"/>
      <c r="F960" s="42"/>
      <c r="G960" s="46">
        <f>Source!U661</f>
        <v>1.1100000000000001</v>
      </c>
      <c r="H960" s="42"/>
      <c r="I960" s="42"/>
      <c r="J960" s="42"/>
      <c r="K960" s="42"/>
      <c r="L960" s="47">
        <f>SUM(L961:L961)-SUMIF(CE961:CE961, 1, L961:L961)</f>
        <v>422.73</v>
      </c>
    </row>
    <row r="961" spans="1:83" ht="28.5" x14ac:dyDescent="0.2">
      <c r="A961" s="40"/>
      <c r="B961" s="40" t="s">
        <v>529</v>
      </c>
      <c r="C961" s="40" t="s">
        <v>530</v>
      </c>
      <c r="D961" s="41" t="s">
        <v>507</v>
      </c>
      <c r="E961" s="42">
        <v>1.1100000000000001</v>
      </c>
      <c r="F961" s="42"/>
      <c r="G961" s="42">
        <f>SmtRes!CX196</f>
        <v>1.1100000000000001</v>
      </c>
      <c r="H961" s="44"/>
      <c r="I961" s="43"/>
      <c r="J961" s="44">
        <f>SmtRes!CZ196</f>
        <v>451.23</v>
      </c>
      <c r="K961" s="43">
        <f>ROUND(0.844,7)</f>
        <v>0.84399999999999997</v>
      </c>
      <c r="L961" s="44">
        <f>SmtRes!DI196</f>
        <v>422.73</v>
      </c>
    </row>
    <row r="962" spans="1:83" ht="15" x14ac:dyDescent="0.2">
      <c r="A962" s="39"/>
      <c r="B962" s="42">
        <v>2</v>
      </c>
      <c r="C962" s="39" t="s">
        <v>630</v>
      </c>
      <c r="D962" s="41"/>
      <c r="E962" s="46"/>
      <c r="F962" s="42"/>
      <c r="G962" s="46"/>
      <c r="H962" s="42"/>
      <c r="I962" s="42"/>
      <c r="J962" s="42"/>
      <c r="K962" s="42"/>
      <c r="L962" s="47">
        <f>SUM(L963:L965)-SUMIF(CE963:CE965, 1, L963:L965)</f>
        <v>434.39</v>
      </c>
    </row>
    <row r="963" spans="1:83" ht="15" x14ac:dyDescent="0.2">
      <c r="A963" s="39"/>
      <c r="B963" s="42"/>
      <c r="C963" s="39" t="s">
        <v>632</v>
      </c>
      <c r="D963" s="41" t="s">
        <v>507</v>
      </c>
      <c r="E963" s="46"/>
      <c r="F963" s="42"/>
      <c r="G963" s="46">
        <f>Source!V661</f>
        <v>0.45576</v>
      </c>
      <c r="H963" s="42"/>
      <c r="I963" s="42"/>
      <c r="J963" s="42"/>
      <c r="K963" s="42"/>
      <c r="L963" s="47">
        <f>SUMIF(CE964:CE965, 1, L964:L965)</f>
        <v>250.36</v>
      </c>
      <c r="CE963">
        <v>1</v>
      </c>
    </row>
    <row r="964" spans="1:83" ht="28.5" x14ac:dyDescent="0.2">
      <c r="A964" s="40"/>
      <c r="B964" s="40" t="s">
        <v>531</v>
      </c>
      <c r="C964" s="40" t="s">
        <v>533</v>
      </c>
      <c r="D964" s="41" t="s">
        <v>524</v>
      </c>
      <c r="E964" s="42">
        <v>0.54</v>
      </c>
      <c r="F964" s="42">
        <f>ROUND(0.844,7)</f>
        <v>0.84399999999999997</v>
      </c>
      <c r="G964" s="42">
        <f>SmtRes!CX198</f>
        <v>0.45576</v>
      </c>
      <c r="H964" s="44">
        <f>SmtRes!CZ198</f>
        <v>756.44</v>
      </c>
      <c r="I964" s="43">
        <f>SmtRes!AJ198</f>
        <v>1.26</v>
      </c>
      <c r="J964" s="44">
        <f>ROUND(H964*I964, 2)</f>
        <v>953.11</v>
      </c>
      <c r="K964" s="43"/>
      <c r="L964" s="44">
        <f>SmtRes!DG198</f>
        <v>434.39</v>
      </c>
    </row>
    <row r="965" spans="1:83" ht="28.5" x14ac:dyDescent="0.2">
      <c r="A965" s="40"/>
      <c r="B965" s="40" t="s">
        <v>525</v>
      </c>
      <c r="C965" s="40" t="s">
        <v>631</v>
      </c>
      <c r="D965" s="41" t="s">
        <v>507</v>
      </c>
      <c r="E965" s="42">
        <f>SmtRes!DO198*SmtRes!AT198</f>
        <v>0.54</v>
      </c>
      <c r="F965" s="42">
        <f>ROUND(0.844,7)</f>
        <v>0.84399999999999997</v>
      </c>
      <c r="G965" s="42">
        <f>SmtRes!DO198*SmtRes!CX198</f>
        <v>0.45576</v>
      </c>
      <c r="H965" s="44"/>
      <c r="I965" s="43"/>
      <c r="J965" s="44">
        <f>ROUND(SmtRes!AG198/SmtRes!DO198, 2)</f>
        <v>549.32000000000005</v>
      </c>
      <c r="K965" s="43"/>
      <c r="L965" s="44">
        <f>SmtRes!DH198</f>
        <v>250.36</v>
      </c>
      <c r="CE965">
        <v>1</v>
      </c>
    </row>
    <row r="966" spans="1:83" ht="15" x14ac:dyDescent="0.2">
      <c r="A966" s="39"/>
      <c r="B966" s="42">
        <v>4</v>
      </c>
      <c r="C966" s="39" t="s">
        <v>598</v>
      </c>
      <c r="D966" s="41"/>
      <c r="E966" s="46"/>
      <c r="F966" s="42"/>
      <c r="G966" s="46"/>
      <c r="H966" s="42"/>
      <c r="I966" s="42"/>
      <c r="J966" s="42"/>
      <c r="K966" s="42"/>
      <c r="L966" s="47">
        <f>SUM(L967:L967)-SUMIF(CE967:CE967, 1, L967:L967)</f>
        <v>0</v>
      </c>
    </row>
    <row r="967" spans="1:83" ht="14.25" x14ac:dyDescent="0.2">
      <c r="A967" s="40"/>
      <c r="B967" s="40" t="s">
        <v>508</v>
      </c>
      <c r="C967" s="48" t="s">
        <v>510</v>
      </c>
      <c r="D967" s="49" t="s">
        <v>511</v>
      </c>
      <c r="E967" s="50">
        <v>1.9000000000000001E-4</v>
      </c>
      <c r="F967" s="50">
        <f>ROUND(0,7)</f>
        <v>0</v>
      </c>
      <c r="G967" s="50">
        <f>SmtRes!CX199</f>
        <v>0</v>
      </c>
      <c r="H967" s="51"/>
      <c r="I967" s="52"/>
      <c r="J967" s="51">
        <f>SmtRes!CZ199</f>
        <v>48519.39</v>
      </c>
      <c r="K967" s="52"/>
      <c r="L967" s="51">
        <f>SmtRes!DF199</f>
        <v>0</v>
      </c>
    </row>
    <row r="968" spans="1:83" ht="15" x14ac:dyDescent="0.2">
      <c r="A968" s="40"/>
      <c r="B968" s="40"/>
      <c r="C968" s="54" t="s">
        <v>599</v>
      </c>
      <c r="D968" s="41"/>
      <c r="E968" s="42"/>
      <c r="F968" s="42"/>
      <c r="G968" s="42"/>
      <c r="H968" s="44"/>
      <c r="I968" s="43"/>
      <c r="J968" s="44"/>
      <c r="K968" s="43"/>
      <c r="L968" s="44">
        <f>L960+L962+L963+L966</f>
        <v>1107.48</v>
      </c>
    </row>
    <row r="969" spans="1:83" ht="14.25" x14ac:dyDescent="0.2">
      <c r="A969" s="40"/>
      <c r="B969" s="40"/>
      <c r="C969" s="40" t="s">
        <v>600</v>
      </c>
      <c r="D969" s="41"/>
      <c r="E969" s="42"/>
      <c r="F969" s="42"/>
      <c r="G969" s="42"/>
      <c r="H969" s="44"/>
      <c r="I969" s="43"/>
      <c r="J969" s="44"/>
      <c r="K969" s="43"/>
      <c r="L969" s="44">
        <f>SUM(AR959:AR972)+SUM(AS959:AS972)+SUM(AT959:AT972)+SUM(AU959:AU972)+SUM(AV959:AV972)</f>
        <v>673.09</v>
      </c>
    </row>
    <row r="970" spans="1:83" ht="14.25" x14ac:dyDescent="0.2">
      <c r="A970" s="40"/>
      <c r="B970" s="40" t="s">
        <v>183</v>
      </c>
      <c r="C970" s="40" t="s">
        <v>654</v>
      </c>
      <c r="D970" s="41" t="s">
        <v>602</v>
      </c>
      <c r="E970" s="42">
        <f>Source!BZ661</f>
        <v>102</v>
      </c>
      <c r="F970" s="42"/>
      <c r="G970" s="42">
        <f>Source!AT661</f>
        <v>102</v>
      </c>
      <c r="H970" s="44"/>
      <c r="I970" s="43"/>
      <c r="J970" s="44"/>
      <c r="K970" s="43"/>
      <c r="L970" s="44">
        <f>SUM(AZ959:AZ972)</f>
        <v>686.55</v>
      </c>
    </row>
    <row r="971" spans="1:83" ht="14.25" x14ac:dyDescent="0.2">
      <c r="A971" s="48"/>
      <c r="B971" s="48" t="s">
        <v>184</v>
      </c>
      <c r="C971" s="48" t="s">
        <v>655</v>
      </c>
      <c r="D971" s="49" t="s">
        <v>602</v>
      </c>
      <c r="E971" s="50">
        <f>Source!CA661</f>
        <v>54</v>
      </c>
      <c r="F971" s="50"/>
      <c r="G971" s="50">
        <f>Source!AU661</f>
        <v>54</v>
      </c>
      <c r="H971" s="51"/>
      <c r="I971" s="52"/>
      <c r="J971" s="51"/>
      <c r="K971" s="52"/>
      <c r="L971" s="51">
        <f>SUM(BA959:BA972)</f>
        <v>363.47</v>
      </c>
    </row>
    <row r="972" spans="1:83" ht="15" x14ac:dyDescent="0.2">
      <c r="C972" s="79" t="s">
        <v>604</v>
      </c>
      <c r="D972" s="79"/>
      <c r="E972" s="79"/>
      <c r="F972" s="79"/>
      <c r="G972" s="79"/>
      <c r="H972" s="79"/>
      <c r="I972" s="80">
        <f>K972/E959</f>
        <v>2157.5</v>
      </c>
      <c r="J972" s="80"/>
      <c r="K972" s="80">
        <f>L960+L962+L966+L970+L971+L963</f>
        <v>2157.5</v>
      </c>
      <c r="L972" s="80"/>
      <c r="AD972">
        <f>ROUND((Source!AT661/100)*((ROUND(SUMIF(SmtRes!AQ196:'SmtRes'!AQ199,"=1",SmtRes!AD196:'SmtRes'!AD199)*Source!I661, 2)+ROUND(SUMIF(SmtRes!AQ196:'SmtRes'!AQ199,"=1",SmtRes!AC196:'SmtRes'!AC199)*Source!I661, 2))), 2)</f>
        <v>1020.56</v>
      </c>
      <c r="AE972">
        <f>ROUND((Source!AU661/100)*((ROUND(SUMIF(SmtRes!AQ196:'SmtRes'!AQ199,"=1",SmtRes!AD196:'SmtRes'!AD199)*Source!I661, 2)+ROUND(SUMIF(SmtRes!AQ196:'SmtRes'!AQ199,"=1",SmtRes!AC196:'SmtRes'!AC199)*Source!I661, 2))), 2)</f>
        <v>540.29999999999995</v>
      </c>
      <c r="AN972" s="53">
        <f>L960+L962+L966+L970+L971+L963</f>
        <v>2157.5</v>
      </c>
      <c r="AO972" s="53">
        <f>L962</f>
        <v>434.39</v>
      </c>
      <c r="AQ972" t="s">
        <v>605</v>
      </c>
      <c r="AR972" s="53">
        <f>L960</f>
        <v>422.73</v>
      </c>
      <c r="AT972" s="53">
        <f>L963</f>
        <v>250.36</v>
      </c>
      <c r="AV972" t="s">
        <v>605</v>
      </c>
      <c r="AW972" s="53">
        <f>L966</f>
        <v>0</v>
      </c>
      <c r="AZ972">
        <f>Source!X661</f>
        <v>686.55</v>
      </c>
      <c r="BA972">
        <f>Source!Y661</f>
        <v>363.47</v>
      </c>
      <c r="CD972">
        <v>1</v>
      </c>
    </row>
    <row r="973" spans="1:83" ht="120.75" x14ac:dyDescent="0.2">
      <c r="A973" s="38" t="s">
        <v>314</v>
      </c>
      <c r="B973" s="40" t="s">
        <v>662</v>
      </c>
      <c r="C973" s="40" t="s">
        <v>726</v>
      </c>
      <c r="D973" s="41" t="str">
        <f>Source!H662</f>
        <v>м3</v>
      </c>
      <c r="E973" s="42">
        <f>Source!K662</f>
        <v>1</v>
      </c>
      <c r="F973" s="42"/>
      <c r="G973" s="42">
        <f>Source!I662</f>
        <v>1</v>
      </c>
      <c r="H973" s="44"/>
      <c r="I973" s="43"/>
      <c r="J973" s="44"/>
      <c r="K973" s="43"/>
      <c r="L973" s="44"/>
    </row>
    <row r="974" spans="1:83" ht="15" x14ac:dyDescent="0.2">
      <c r="A974" s="39"/>
      <c r="B974" s="42">
        <v>1</v>
      </c>
      <c r="C974" s="39" t="s">
        <v>597</v>
      </c>
      <c r="D974" s="41" t="s">
        <v>507</v>
      </c>
      <c r="E974" s="46"/>
      <c r="F974" s="42"/>
      <c r="G974" s="46">
        <f>Source!U662</f>
        <v>0.94</v>
      </c>
      <c r="H974" s="42"/>
      <c r="I974" s="42"/>
      <c r="J974" s="42"/>
      <c r="K974" s="42"/>
      <c r="L974" s="47">
        <f>SUM(L975:L975)-SUMIF(CE975:CE975, 1, L975:L975)</f>
        <v>357.99</v>
      </c>
    </row>
    <row r="975" spans="1:83" ht="28.5" x14ac:dyDescent="0.2">
      <c r="A975" s="40"/>
      <c r="B975" s="40" t="s">
        <v>529</v>
      </c>
      <c r="C975" s="40" t="s">
        <v>530</v>
      </c>
      <c r="D975" s="41" t="s">
        <v>507</v>
      </c>
      <c r="E975" s="42">
        <v>0.94</v>
      </c>
      <c r="F975" s="42"/>
      <c r="G975" s="42">
        <f>SmtRes!CX200</f>
        <v>0.94</v>
      </c>
      <c r="H975" s="44"/>
      <c r="I975" s="43"/>
      <c r="J975" s="44">
        <f>SmtRes!CZ200</f>
        <v>451.23</v>
      </c>
      <c r="K975" s="43">
        <f>ROUND(0.844,7)</f>
        <v>0.84399999999999997</v>
      </c>
      <c r="L975" s="44">
        <f>SmtRes!DI200</f>
        <v>357.99</v>
      </c>
    </row>
    <row r="976" spans="1:83" ht="15" x14ac:dyDescent="0.2">
      <c r="A976" s="39"/>
      <c r="B976" s="42">
        <v>2</v>
      </c>
      <c r="C976" s="39" t="s">
        <v>630</v>
      </c>
      <c r="D976" s="41"/>
      <c r="E976" s="46"/>
      <c r="F976" s="42"/>
      <c r="G976" s="46"/>
      <c r="H976" s="42"/>
      <c r="I976" s="42"/>
      <c r="J976" s="42"/>
      <c r="K976" s="42"/>
      <c r="L976" s="47">
        <f>SUM(L977:L979)-SUMIF(CE977:CE979, 1, L977:L979)</f>
        <v>370.04</v>
      </c>
    </row>
    <row r="977" spans="1:83" ht="15" x14ac:dyDescent="0.2">
      <c r="A977" s="39"/>
      <c r="B977" s="42"/>
      <c r="C977" s="39" t="s">
        <v>632</v>
      </c>
      <c r="D977" s="41" t="s">
        <v>507</v>
      </c>
      <c r="E977" s="46"/>
      <c r="F977" s="42"/>
      <c r="G977" s="46">
        <f>Source!V662</f>
        <v>0.38823999999999997</v>
      </c>
      <c r="H977" s="42"/>
      <c r="I977" s="42"/>
      <c r="J977" s="42"/>
      <c r="K977" s="42"/>
      <c r="L977" s="47">
        <f>SUMIF(CE978:CE979, 1, L978:L979)</f>
        <v>213.27</v>
      </c>
      <c r="CE977">
        <v>1</v>
      </c>
    </row>
    <row r="978" spans="1:83" ht="28.5" x14ac:dyDescent="0.2">
      <c r="A978" s="40"/>
      <c r="B978" s="40" t="s">
        <v>531</v>
      </c>
      <c r="C978" s="40" t="s">
        <v>533</v>
      </c>
      <c r="D978" s="41" t="s">
        <v>524</v>
      </c>
      <c r="E978" s="42">
        <v>0.46</v>
      </c>
      <c r="F978" s="42">
        <f>ROUND(0.844,7)</f>
        <v>0.84399999999999997</v>
      </c>
      <c r="G978" s="42">
        <f>SmtRes!CX202</f>
        <v>0.38823999999999997</v>
      </c>
      <c r="H978" s="44">
        <f>SmtRes!CZ202</f>
        <v>756.44</v>
      </c>
      <c r="I978" s="43">
        <f>SmtRes!AJ202</f>
        <v>1.26</v>
      </c>
      <c r="J978" s="44">
        <f>ROUND(H978*I978, 2)</f>
        <v>953.11</v>
      </c>
      <c r="K978" s="43"/>
      <c r="L978" s="44">
        <f>SmtRes!DG202</f>
        <v>370.04</v>
      </c>
    </row>
    <row r="979" spans="1:83" ht="28.5" x14ac:dyDescent="0.2">
      <c r="A979" s="40"/>
      <c r="B979" s="40" t="s">
        <v>525</v>
      </c>
      <c r="C979" s="40" t="s">
        <v>631</v>
      </c>
      <c r="D979" s="41" t="s">
        <v>507</v>
      </c>
      <c r="E979" s="42">
        <f>SmtRes!DO202*SmtRes!AT202</f>
        <v>0.46</v>
      </c>
      <c r="F979" s="42">
        <f>ROUND(0.844,7)</f>
        <v>0.84399999999999997</v>
      </c>
      <c r="G979" s="42">
        <f>SmtRes!DO202*SmtRes!CX202</f>
        <v>0.38823999999999997</v>
      </c>
      <c r="H979" s="44"/>
      <c r="I979" s="43"/>
      <c r="J979" s="44">
        <f>ROUND(SmtRes!AG202/SmtRes!DO202, 2)</f>
        <v>549.32000000000005</v>
      </c>
      <c r="K979" s="43"/>
      <c r="L979" s="44">
        <f>SmtRes!DH202</f>
        <v>213.27</v>
      </c>
      <c r="CE979">
        <v>1</v>
      </c>
    </row>
    <row r="980" spans="1:83" ht="15" x14ac:dyDescent="0.2">
      <c r="A980" s="39"/>
      <c r="B980" s="42">
        <v>4</v>
      </c>
      <c r="C980" s="39" t="s">
        <v>598</v>
      </c>
      <c r="D980" s="41"/>
      <c r="E980" s="46"/>
      <c r="F980" s="42"/>
      <c r="G980" s="46"/>
      <c r="H980" s="42"/>
      <c r="I980" s="42"/>
      <c r="J980" s="42"/>
      <c r="K980" s="42"/>
      <c r="L980" s="47">
        <f>SUM(L981:L981)-SUMIF(CE981:CE981, 1, L981:L981)</f>
        <v>0</v>
      </c>
    </row>
    <row r="981" spans="1:83" ht="14.25" x14ac:dyDescent="0.2">
      <c r="A981" s="40"/>
      <c r="B981" s="40" t="s">
        <v>508</v>
      </c>
      <c r="C981" s="48" t="s">
        <v>510</v>
      </c>
      <c r="D981" s="49" t="s">
        <v>511</v>
      </c>
      <c r="E981" s="50">
        <v>1.7000000000000001E-4</v>
      </c>
      <c r="F981" s="50">
        <f>ROUND(0,7)</f>
        <v>0</v>
      </c>
      <c r="G981" s="50">
        <f>SmtRes!CX203</f>
        <v>0</v>
      </c>
      <c r="H981" s="51"/>
      <c r="I981" s="52"/>
      <c r="J981" s="51">
        <f>SmtRes!CZ203</f>
        <v>48519.39</v>
      </c>
      <c r="K981" s="52"/>
      <c r="L981" s="51">
        <f>SmtRes!DF203</f>
        <v>0</v>
      </c>
    </row>
    <row r="982" spans="1:83" ht="15" x14ac:dyDescent="0.2">
      <c r="A982" s="40"/>
      <c r="B982" s="40"/>
      <c r="C982" s="54" t="s">
        <v>599</v>
      </c>
      <c r="D982" s="41"/>
      <c r="E982" s="42"/>
      <c r="F982" s="42"/>
      <c r="G982" s="42"/>
      <c r="H982" s="44"/>
      <c r="I982" s="43"/>
      <c r="J982" s="44"/>
      <c r="K982" s="43"/>
      <c r="L982" s="44">
        <f>L974+L976+L977+L980</f>
        <v>941.3</v>
      </c>
    </row>
    <row r="983" spans="1:83" ht="14.25" x14ac:dyDescent="0.2">
      <c r="A983" s="40"/>
      <c r="B983" s="40"/>
      <c r="C983" s="40" t="s">
        <v>600</v>
      </c>
      <c r="D983" s="41"/>
      <c r="E983" s="42"/>
      <c r="F983" s="42"/>
      <c r="G983" s="42"/>
      <c r="H983" s="44"/>
      <c r="I983" s="43"/>
      <c r="J983" s="44"/>
      <c r="K983" s="43"/>
      <c r="L983" s="44">
        <f>SUM(AR973:AR986)+SUM(AS973:AS986)+SUM(AT973:AT986)+SUM(AU973:AU986)+SUM(AV973:AV986)</f>
        <v>571.26</v>
      </c>
    </row>
    <row r="984" spans="1:83" ht="14.25" x14ac:dyDescent="0.2">
      <c r="A984" s="40"/>
      <c r="B984" s="40" t="s">
        <v>183</v>
      </c>
      <c r="C984" s="40" t="s">
        <v>654</v>
      </c>
      <c r="D984" s="41" t="s">
        <v>602</v>
      </c>
      <c r="E984" s="42">
        <f>Source!BZ662</f>
        <v>102</v>
      </c>
      <c r="F984" s="42"/>
      <c r="G984" s="42">
        <f>Source!AT662</f>
        <v>102</v>
      </c>
      <c r="H984" s="44"/>
      <c r="I984" s="43"/>
      <c r="J984" s="44"/>
      <c r="K984" s="43"/>
      <c r="L984" s="44">
        <f>SUM(AZ973:AZ986)</f>
        <v>582.69000000000005</v>
      </c>
    </row>
    <row r="985" spans="1:83" ht="14.25" x14ac:dyDescent="0.2">
      <c r="A985" s="48"/>
      <c r="B985" s="48" t="s">
        <v>184</v>
      </c>
      <c r="C985" s="48" t="s">
        <v>655</v>
      </c>
      <c r="D985" s="49" t="s">
        <v>602</v>
      </c>
      <c r="E985" s="50">
        <f>Source!CA662</f>
        <v>54</v>
      </c>
      <c r="F985" s="50"/>
      <c r="G985" s="50">
        <f>Source!AU662</f>
        <v>54</v>
      </c>
      <c r="H985" s="51"/>
      <c r="I985" s="52"/>
      <c r="J985" s="51"/>
      <c r="K985" s="52"/>
      <c r="L985" s="51">
        <f>SUM(BA973:BA986)</f>
        <v>308.48</v>
      </c>
    </row>
    <row r="986" spans="1:83" ht="15" x14ac:dyDescent="0.2">
      <c r="C986" s="79" t="s">
        <v>604</v>
      </c>
      <c r="D986" s="79"/>
      <c r="E986" s="79"/>
      <c r="F986" s="79"/>
      <c r="G986" s="79"/>
      <c r="H986" s="79"/>
      <c r="I986" s="80">
        <f>K986/E973</f>
        <v>1832.47</v>
      </c>
      <c r="J986" s="80"/>
      <c r="K986" s="80">
        <f>L974+L976+L980+L984+L985+L977</f>
        <v>1832.47</v>
      </c>
      <c r="L986" s="80"/>
      <c r="AD986">
        <f>ROUND((Source!AT662/100)*((ROUND(SUMIF(SmtRes!AQ200:'SmtRes'!AQ203,"=1",SmtRes!AD200:'SmtRes'!AD203)*Source!I662, 2)+ROUND(SUMIF(SmtRes!AQ200:'SmtRes'!AQ203,"=1",SmtRes!AC200:'SmtRes'!AC203)*Source!I662, 2))), 2)</f>
        <v>1020.56</v>
      </c>
      <c r="AE986">
        <f>ROUND((Source!AU662/100)*((ROUND(SUMIF(SmtRes!AQ200:'SmtRes'!AQ203,"=1",SmtRes!AD200:'SmtRes'!AD203)*Source!I662, 2)+ROUND(SUMIF(SmtRes!AQ200:'SmtRes'!AQ203,"=1",SmtRes!AC200:'SmtRes'!AC203)*Source!I662, 2))), 2)</f>
        <v>540.29999999999995</v>
      </c>
      <c r="AN986" s="53">
        <f>L974+L976+L980+L984+L985+L977</f>
        <v>1832.47</v>
      </c>
      <c r="AO986" s="53">
        <f>L976</f>
        <v>370.04</v>
      </c>
      <c r="AQ986" t="s">
        <v>605</v>
      </c>
      <c r="AR986" s="53">
        <f>L974</f>
        <v>357.99</v>
      </c>
      <c r="AT986" s="53">
        <f>L977</f>
        <v>213.27</v>
      </c>
      <c r="AV986" t="s">
        <v>605</v>
      </c>
      <c r="AW986" s="53">
        <f>L980</f>
        <v>0</v>
      </c>
      <c r="AZ986">
        <f>Source!X662</f>
        <v>582.69000000000005</v>
      </c>
      <c r="BA986">
        <f>Source!Y662</f>
        <v>308.48</v>
      </c>
      <c r="CD986">
        <v>1</v>
      </c>
    </row>
    <row r="988" spans="1:83" ht="16.5" x14ac:dyDescent="0.2">
      <c r="A988" s="81" t="s">
        <v>727</v>
      </c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</row>
    <row r="989" spans="1:83" ht="149.25" x14ac:dyDescent="0.2">
      <c r="A989" s="38" t="s">
        <v>316</v>
      </c>
      <c r="B989" s="40" t="s">
        <v>665</v>
      </c>
      <c r="C989" s="40" t="s">
        <v>666</v>
      </c>
      <c r="D989" s="41" t="str">
        <f>Source!H698</f>
        <v>м3</v>
      </c>
      <c r="E989" s="42">
        <f>Source!K698</f>
        <v>1</v>
      </c>
      <c r="F989" s="42"/>
      <c r="G989" s="42">
        <f>Source!I698</f>
        <v>1</v>
      </c>
      <c r="H989" s="44"/>
      <c r="I989" s="43"/>
      <c r="J989" s="44"/>
      <c r="K989" s="43"/>
      <c r="L989" s="44"/>
    </row>
    <row r="990" spans="1:83" ht="15" x14ac:dyDescent="0.2">
      <c r="A990" s="39"/>
      <c r="B990" s="42">
        <v>1</v>
      </c>
      <c r="C990" s="39" t="s">
        <v>597</v>
      </c>
      <c r="D990" s="41" t="s">
        <v>507</v>
      </c>
      <c r="E990" s="46"/>
      <c r="F990" s="42"/>
      <c r="G990" s="46">
        <f>Source!U698</f>
        <v>2.88</v>
      </c>
      <c r="H990" s="42"/>
      <c r="I990" s="42"/>
      <c r="J990" s="42"/>
      <c r="K990" s="42"/>
      <c r="L990" s="47">
        <f>SUM(L991:L991)-SUMIF(CE991:CE991, 1, L991:L991)</f>
        <v>983.75</v>
      </c>
    </row>
    <row r="991" spans="1:83" ht="28.5" x14ac:dyDescent="0.2">
      <c r="A991" s="40"/>
      <c r="B991" s="40" t="s">
        <v>529</v>
      </c>
      <c r="C991" s="40" t="s">
        <v>530</v>
      </c>
      <c r="D991" s="41" t="s">
        <v>507</v>
      </c>
      <c r="E991" s="42">
        <v>2.88</v>
      </c>
      <c r="F991" s="42"/>
      <c r="G991" s="42">
        <f>SmtRes!CX204</f>
        <v>2.88</v>
      </c>
      <c r="H991" s="44"/>
      <c r="I991" s="43"/>
      <c r="J991" s="44">
        <f>SmtRes!CZ204</f>
        <v>451.23</v>
      </c>
      <c r="K991" s="43">
        <f>ROUND(0.757,7)</f>
        <v>0.75700000000000001</v>
      </c>
      <c r="L991" s="44">
        <f>SmtRes!DI204</f>
        <v>983.75</v>
      </c>
    </row>
    <row r="992" spans="1:83" ht="15" x14ac:dyDescent="0.2">
      <c r="A992" s="39"/>
      <c r="B992" s="42">
        <v>4</v>
      </c>
      <c r="C992" s="39" t="s">
        <v>598</v>
      </c>
      <c r="D992" s="41"/>
      <c r="E992" s="46"/>
      <c r="F992" s="42"/>
      <c r="G992" s="46"/>
      <c r="H992" s="42"/>
      <c r="I992" s="42"/>
      <c r="J992" s="42"/>
      <c r="K992" s="42"/>
      <c r="L992" s="47">
        <f>SUM(L993:L993)-SUMIF(CE993:CE993, 1, L993:L993)</f>
        <v>0</v>
      </c>
    </row>
    <row r="993" spans="1:82" ht="14.25" x14ac:dyDescent="0.2">
      <c r="A993" s="40"/>
      <c r="B993" s="40" t="s">
        <v>508</v>
      </c>
      <c r="C993" s="48" t="s">
        <v>510</v>
      </c>
      <c r="D993" s="49" t="s">
        <v>511</v>
      </c>
      <c r="E993" s="50">
        <v>5.0000000000000001E-4</v>
      </c>
      <c r="F993" s="50">
        <f>ROUND(0,7)</f>
        <v>0</v>
      </c>
      <c r="G993" s="50">
        <f>SmtRes!CX205</f>
        <v>0</v>
      </c>
      <c r="H993" s="51"/>
      <c r="I993" s="52"/>
      <c r="J993" s="51">
        <f>SmtRes!CZ205</f>
        <v>48519.39</v>
      </c>
      <c r="K993" s="52"/>
      <c r="L993" s="51">
        <f>SmtRes!DF205</f>
        <v>0</v>
      </c>
    </row>
    <row r="994" spans="1:82" ht="15" x14ac:dyDescent="0.2">
      <c r="A994" s="40"/>
      <c r="B994" s="40"/>
      <c r="C994" s="54" t="s">
        <v>599</v>
      </c>
      <c r="D994" s="41"/>
      <c r="E994" s="42"/>
      <c r="F994" s="42"/>
      <c r="G994" s="42"/>
      <c r="H994" s="44"/>
      <c r="I994" s="43"/>
      <c r="J994" s="44"/>
      <c r="K994" s="43"/>
      <c r="L994" s="44">
        <f>L990+L992</f>
        <v>983.75</v>
      </c>
    </row>
    <row r="995" spans="1:82" ht="14.25" x14ac:dyDescent="0.2">
      <c r="A995" s="40"/>
      <c r="B995" s="40"/>
      <c r="C995" s="40" t="s">
        <v>600</v>
      </c>
      <c r="D995" s="41"/>
      <c r="E995" s="42"/>
      <c r="F995" s="42"/>
      <c r="G995" s="42"/>
      <c r="H995" s="44"/>
      <c r="I995" s="43"/>
      <c r="J995" s="44"/>
      <c r="K995" s="43"/>
      <c r="L995" s="44">
        <f>SUM(AR989:AR998)+SUM(AS989:AS998)+SUM(AT989:AT998)+SUM(AU989:AU998)+SUM(AV989:AV998)</f>
        <v>983.75</v>
      </c>
    </row>
    <row r="996" spans="1:82" ht="14.25" x14ac:dyDescent="0.2">
      <c r="A996" s="40"/>
      <c r="B996" s="40" t="s">
        <v>183</v>
      </c>
      <c r="C996" s="40" t="s">
        <v>654</v>
      </c>
      <c r="D996" s="41" t="s">
        <v>602</v>
      </c>
      <c r="E996" s="42">
        <f>Source!BZ698</f>
        <v>102</v>
      </c>
      <c r="F996" s="42"/>
      <c r="G996" s="42">
        <f>Source!AT698</f>
        <v>102</v>
      </c>
      <c r="H996" s="44"/>
      <c r="I996" s="43"/>
      <c r="J996" s="44"/>
      <c r="K996" s="43"/>
      <c r="L996" s="44">
        <f>SUM(AZ989:AZ998)</f>
        <v>1003.43</v>
      </c>
    </row>
    <row r="997" spans="1:82" ht="14.25" x14ac:dyDescent="0.2">
      <c r="A997" s="48"/>
      <c r="B997" s="48" t="s">
        <v>184</v>
      </c>
      <c r="C997" s="48" t="s">
        <v>655</v>
      </c>
      <c r="D997" s="49" t="s">
        <v>602</v>
      </c>
      <c r="E997" s="50">
        <f>Source!CA698</f>
        <v>54</v>
      </c>
      <c r="F997" s="50"/>
      <c r="G997" s="50">
        <f>Source!AU698</f>
        <v>54</v>
      </c>
      <c r="H997" s="51"/>
      <c r="I997" s="52"/>
      <c r="J997" s="51"/>
      <c r="K997" s="52"/>
      <c r="L997" s="51">
        <f>SUM(BA989:BA998)</f>
        <v>531.23</v>
      </c>
    </row>
    <row r="998" spans="1:82" ht="15" x14ac:dyDescent="0.2">
      <c r="C998" s="79" t="s">
        <v>604</v>
      </c>
      <c r="D998" s="79"/>
      <c r="E998" s="79"/>
      <c r="F998" s="79"/>
      <c r="G998" s="79"/>
      <c r="H998" s="79"/>
      <c r="I998" s="80">
        <f>K998/E989</f>
        <v>2518.41</v>
      </c>
      <c r="J998" s="80"/>
      <c r="K998" s="80">
        <f>L990+L992+L996+L997</f>
        <v>2518.41</v>
      </c>
      <c r="L998" s="80"/>
      <c r="AD998">
        <f>ROUND((Source!AT698/100)*((ROUND(SUMIF(SmtRes!AQ204:'SmtRes'!AQ205,"=1",SmtRes!AD204:'SmtRes'!AD205)*Source!I698, 2)+ROUND(SUMIF(SmtRes!AQ204:'SmtRes'!AQ205,"=1",SmtRes!AC204:'SmtRes'!AC205)*Source!I698, 2))), 2)</f>
        <v>460.25</v>
      </c>
      <c r="AE998">
        <f>ROUND((Source!AU698/100)*((ROUND(SUMIF(SmtRes!AQ204:'SmtRes'!AQ205,"=1",SmtRes!AD204:'SmtRes'!AD205)*Source!I698, 2)+ROUND(SUMIF(SmtRes!AQ204:'SmtRes'!AQ205,"=1",SmtRes!AC204:'SmtRes'!AC205)*Source!I698, 2))), 2)</f>
        <v>243.66</v>
      </c>
      <c r="AN998" s="53">
        <f>L990+L992+L996+L997</f>
        <v>2518.41</v>
      </c>
      <c r="AO998">
        <f>0</f>
        <v>0</v>
      </c>
      <c r="AQ998" t="s">
        <v>605</v>
      </c>
      <c r="AR998" s="53">
        <f>L990</f>
        <v>983.75</v>
      </c>
      <c r="AT998">
        <f>0</f>
        <v>0</v>
      </c>
      <c r="AV998" t="s">
        <v>605</v>
      </c>
      <c r="AW998" s="53">
        <f>L992</f>
        <v>0</v>
      </c>
      <c r="AZ998">
        <f>Source!X698</f>
        <v>1003.43</v>
      </c>
      <c r="BA998">
        <f>Source!Y698</f>
        <v>531.23</v>
      </c>
      <c r="CD998">
        <v>1</v>
      </c>
    </row>
    <row r="999" spans="1:82" ht="149.25" x14ac:dyDescent="0.2">
      <c r="A999" s="38" t="s">
        <v>317</v>
      </c>
      <c r="B999" s="40" t="s">
        <v>667</v>
      </c>
      <c r="C999" s="40" t="s">
        <v>668</v>
      </c>
      <c r="D999" s="41" t="str">
        <f>Source!H699</f>
        <v>м3</v>
      </c>
      <c r="E999" s="42">
        <f>Source!K699</f>
        <v>1</v>
      </c>
      <c r="F999" s="42"/>
      <c r="G999" s="42">
        <f>Source!I699</f>
        <v>1</v>
      </c>
      <c r="H999" s="44"/>
      <c r="I999" s="43"/>
      <c r="J999" s="44"/>
      <c r="K999" s="43"/>
      <c r="L999" s="44"/>
    </row>
    <row r="1000" spans="1:82" ht="15" x14ac:dyDescent="0.2">
      <c r="A1000" s="39"/>
      <c r="B1000" s="42">
        <v>1</v>
      </c>
      <c r="C1000" s="39" t="s">
        <v>597</v>
      </c>
      <c r="D1000" s="41" t="s">
        <v>507</v>
      </c>
      <c r="E1000" s="46"/>
      <c r="F1000" s="42"/>
      <c r="G1000" s="46">
        <f>Source!U699</f>
        <v>2.4700000000000002</v>
      </c>
      <c r="H1000" s="42"/>
      <c r="I1000" s="42"/>
      <c r="J1000" s="42"/>
      <c r="K1000" s="42"/>
      <c r="L1000" s="47">
        <f>SUM(L1001:L1001)-SUMIF(CE1001:CE1001, 1, L1001:L1001)</f>
        <v>843.71</v>
      </c>
    </row>
    <row r="1001" spans="1:82" ht="28.5" x14ac:dyDescent="0.2">
      <c r="A1001" s="40"/>
      <c r="B1001" s="40" t="s">
        <v>529</v>
      </c>
      <c r="C1001" s="40" t="s">
        <v>530</v>
      </c>
      <c r="D1001" s="41" t="s">
        <v>507</v>
      </c>
      <c r="E1001" s="42">
        <v>2.4700000000000002</v>
      </c>
      <c r="F1001" s="42"/>
      <c r="G1001" s="42">
        <f>SmtRes!CX206</f>
        <v>2.4700000000000002</v>
      </c>
      <c r="H1001" s="44"/>
      <c r="I1001" s="43"/>
      <c r="J1001" s="44">
        <f>SmtRes!CZ206</f>
        <v>451.23</v>
      </c>
      <c r="K1001" s="43">
        <f>ROUND(0.757,7)</f>
        <v>0.75700000000000001</v>
      </c>
      <c r="L1001" s="44">
        <f>SmtRes!DI206</f>
        <v>843.71</v>
      </c>
    </row>
    <row r="1002" spans="1:82" ht="15" x14ac:dyDescent="0.2">
      <c r="A1002" s="39"/>
      <c r="B1002" s="42">
        <v>4</v>
      </c>
      <c r="C1002" s="39" t="s">
        <v>598</v>
      </c>
      <c r="D1002" s="41"/>
      <c r="E1002" s="46"/>
      <c r="F1002" s="42"/>
      <c r="G1002" s="46"/>
      <c r="H1002" s="42"/>
      <c r="I1002" s="42"/>
      <c r="J1002" s="42"/>
      <c r="K1002" s="42"/>
      <c r="L1002" s="47">
        <f>SUM(L1003:L1003)-SUMIF(CE1003:CE1003, 1, L1003:L1003)</f>
        <v>0</v>
      </c>
    </row>
    <row r="1003" spans="1:82" ht="14.25" x14ac:dyDescent="0.2">
      <c r="A1003" s="40"/>
      <c r="B1003" s="40" t="s">
        <v>508</v>
      </c>
      <c r="C1003" s="48" t="s">
        <v>510</v>
      </c>
      <c r="D1003" s="49" t="s">
        <v>511</v>
      </c>
      <c r="E1003" s="50">
        <v>4.2999999999999999E-4</v>
      </c>
      <c r="F1003" s="50">
        <f>ROUND(0,7)</f>
        <v>0</v>
      </c>
      <c r="G1003" s="50">
        <f>SmtRes!CX207</f>
        <v>0</v>
      </c>
      <c r="H1003" s="51"/>
      <c r="I1003" s="52"/>
      <c r="J1003" s="51">
        <f>SmtRes!CZ207</f>
        <v>48519.39</v>
      </c>
      <c r="K1003" s="52"/>
      <c r="L1003" s="51">
        <f>SmtRes!DF207</f>
        <v>0</v>
      </c>
    </row>
    <row r="1004" spans="1:82" ht="15" x14ac:dyDescent="0.2">
      <c r="A1004" s="40"/>
      <c r="B1004" s="40"/>
      <c r="C1004" s="54" t="s">
        <v>599</v>
      </c>
      <c r="D1004" s="41"/>
      <c r="E1004" s="42"/>
      <c r="F1004" s="42"/>
      <c r="G1004" s="42"/>
      <c r="H1004" s="44"/>
      <c r="I1004" s="43"/>
      <c r="J1004" s="44"/>
      <c r="K1004" s="43"/>
      <c r="L1004" s="44">
        <f>L1000+L1002</f>
        <v>843.71</v>
      </c>
    </row>
    <row r="1005" spans="1:82" ht="14.25" x14ac:dyDescent="0.2">
      <c r="A1005" s="40"/>
      <c r="B1005" s="40"/>
      <c r="C1005" s="40" t="s">
        <v>600</v>
      </c>
      <c r="D1005" s="41"/>
      <c r="E1005" s="42"/>
      <c r="F1005" s="42"/>
      <c r="G1005" s="42"/>
      <c r="H1005" s="44"/>
      <c r="I1005" s="43"/>
      <c r="J1005" s="44"/>
      <c r="K1005" s="43"/>
      <c r="L1005" s="44">
        <f>SUM(AR999:AR1008)+SUM(AS999:AS1008)+SUM(AT999:AT1008)+SUM(AU999:AU1008)+SUM(AV999:AV1008)</f>
        <v>843.71</v>
      </c>
    </row>
    <row r="1006" spans="1:82" ht="14.25" x14ac:dyDescent="0.2">
      <c r="A1006" s="40"/>
      <c r="B1006" s="40" t="s">
        <v>183</v>
      </c>
      <c r="C1006" s="40" t="s">
        <v>654</v>
      </c>
      <c r="D1006" s="41" t="s">
        <v>602</v>
      </c>
      <c r="E1006" s="42">
        <f>Source!BZ699</f>
        <v>102</v>
      </c>
      <c r="F1006" s="42"/>
      <c r="G1006" s="42">
        <f>Source!AT699</f>
        <v>102</v>
      </c>
      <c r="H1006" s="44"/>
      <c r="I1006" s="43"/>
      <c r="J1006" s="44"/>
      <c r="K1006" s="43"/>
      <c r="L1006" s="44">
        <f>SUM(AZ999:AZ1008)</f>
        <v>860.58</v>
      </c>
    </row>
    <row r="1007" spans="1:82" ht="14.25" x14ac:dyDescent="0.2">
      <c r="A1007" s="48"/>
      <c r="B1007" s="48" t="s">
        <v>184</v>
      </c>
      <c r="C1007" s="48" t="s">
        <v>655</v>
      </c>
      <c r="D1007" s="49" t="s">
        <v>602</v>
      </c>
      <c r="E1007" s="50">
        <f>Source!CA699</f>
        <v>54</v>
      </c>
      <c r="F1007" s="50"/>
      <c r="G1007" s="50">
        <f>Source!AU699</f>
        <v>54</v>
      </c>
      <c r="H1007" s="51"/>
      <c r="I1007" s="52"/>
      <c r="J1007" s="51"/>
      <c r="K1007" s="52"/>
      <c r="L1007" s="51">
        <f>SUM(BA999:BA1008)</f>
        <v>455.6</v>
      </c>
    </row>
    <row r="1008" spans="1:82" ht="15" x14ac:dyDescent="0.2">
      <c r="C1008" s="79" t="s">
        <v>604</v>
      </c>
      <c r="D1008" s="79"/>
      <c r="E1008" s="79"/>
      <c r="F1008" s="79"/>
      <c r="G1008" s="79"/>
      <c r="H1008" s="79"/>
      <c r="I1008" s="80">
        <f>K1008/E999</f>
        <v>2159.89</v>
      </c>
      <c r="J1008" s="80"/>
      <c r="K1008" s="80">
        <f>L1000+L1002+L1006+L1007</f>
        <v>2159.89</v>
      </c>
      <c r="L1008" s="80"/>
      <c r="AD1008">
        <f>ROUND((Source!AT699/100)*((ROUND(SUMIF(SmtRes!AQ206:'SmtRes'!AQ207,"=1",SmtRes!AD206:'SmtRes'!AD207)*Source!I699, 2)+ROUND(SUMIF(SmtRes!AQ206:'SmtRes'!AQ207,"=1",SmtRes!AC206:'SmtRes'!AC207)*Source!I699, 2))), 2)</f>
        <v>460.25</v>
      </c>
      <c r="AE1008">
        <f>ROUND((Source!AU699/100)*((ROUND(SUMIF(SmtRes!AQ206:'SmtRes'!AQ207,"=1",SmtRes!AD206:'SmtRes'!AD207)*Source!I699, 2)+ROUND(SUMIF(SmtRes!AQ206:'SmtRes'!AQ207,"=1",SmtRes!AC206:'SmtRes'!AC207)*Source!I699, 2))), 2)</f>
        <v>243.66</v>
      </c>
      <c r="AN1008" s="53">
        <f>L1000+L1002+L1006+L1007</f>
        <v>2159.89</v>
      </c>
      <c r="AO1008">
        <f>0</f>
        <v>0</v>
      </c>
      <c r="AQ1008" t="s">
        <v>605</v>
      </c>
      <c r="AR1008" s="53">
        <f>L1000</f>
        <v>843.71</v>
      </c>
      <c r="AT1008">
        <f>0</f>
        <v>0</v>
      </c>
      <c r="AV1008" t="s">
        <v>605</v>
      </c>
      <c r="AW1008" s="53">
        <f>L1002</f>
        <v>0</v>
      </c>
      <c r="AZ1008">
        <f>Source!X699</f>
        <v>860.58</v>
      </c>
      <c r="BA1008">
        <f>Source!Y699</f>
        <v>455.6</v>
      </c>
      <c r="CD1008">
        <v>1</v>
      </c>
    </row>
    <row r="1009" spans="1:82" ht="149.25" x14ac:dyDescent="0.2">
      <c r="A1009" s="38" t="s">
        <v>318</v>
      </c>
      <c r="B1009" s="40" t="s">
        <v>669</v>
      </c>
      <c r="C1009" s="40" t="s">
        <v>670</v>
      </c>
      <c r="D1009" s="41" t="str">
        <f>Source!H700</f>
        <v>м3</v>
      </c>
      <c r="E1009" s="42">
        <f>Source!K700</f>
        <v>1</v>
      </c>
      <c r="F1009" s="42"/>
      <c r="G1009" s="42">
        <f>Source!I700</f>
        <v>1</v>
      </c>
      <c r="H1009" s="44"/>
      <c r="I1009" s="43"/>
      <c r="J1009" s="44"/>
      <c r="K1009" s="43"/>
      <c r="L1009" s="44"/>
    </row>
    <row r="1010" spans="1:82" ht="15" x14ac:dyDescent="0.2">
      <c r="A1010" s="39"/>
      <c r="B1010" s="42">
        <v>1</v>
      </c>
      <c r="C1010" s="39" t="s">
        <v>597</v>
      </c>
      <c r="D1010" s="41" t="s">
        <v>507</v>
      </c>
      <c r="E1010" s="46"/>
      <c r="F1010" s="42"/>
      <c r="G1010" s="46">
        <f>Source!U700</f>
        <v>2.16</v>
      </c>
      <c r="H1010" s="42"/>
      <c r="I1010" s="42"/>
      <c r="J1010" s="42"/>
      <c r="K1010" s="42"/>
      <c r="L1010" s="47">
        <f>SUM(L1011:L1011)-SUMIF(CE1011:CE1011, 1, L1011:L1011)</f>
        <v>737.82</v>
      </c>
    </row>
    <row r="1011" spans="1:82" ht="28.5" x14ac:dyDescent="0.2">
      <c r="A1011" s="40"/>
      <c r="B1011" s="40" t="s">
        <v>529</v>
      </c>
      <c r="C1011" s="40" t="s">
        <v>530</v>
      </c>
      <c r="D1011" s="41" t="s">
        <v>507</v>
      </c>
      <c r="E1011" s="42">
        <v>2.16</v>
      </c>
      <c r="F1011" s="42"/>
      <c r="G1011" s="42">
        <f>SmtRes!CX208</f>
        <v>2.16</v>
      </c>
      <c r="H1011" s="44"/>
      <c r="I1011" s="43"/>
      <c r="J1011" s="44">
        <f>SmtRes!CZ208</f>
        <v>451.23</v>
      </c>
      <c r="K1011" s="43">
        <f>ROUND(0.757,7)</f>
        <v>0.75700000000000001</v>
      </c>
      <c r="L1011" s="44">
        <f>SmtRes!DI208</f>
        <v>737.82</v>
      </c>
    </row>
    <row r="1012" spans="1:82" ht="15" x14ac:dyDescent="0.2">
      <c r="A1012" s="39"/>
      <c r="B1012" s="42">
        <v>4</v>
      </c>
      <c r="C1012" s="39" t="s">
        <v>598</v>
      </c>
      <c r="D1012" s="41"/>
      <c r="E1012" s="46"/>
      <c r="F1012" s="42"/>
      <c r="G1012" s="46"/>
      <c r="H1012" s="42"/>
      <c r="I1012" s="42"/>
      <c r="J1012" s="42"/>
      <c r="K1012" s="42"/>
      <c r="L1012" s="47">
        <f>SUM(L1013:L1013)-SUMIF(CE1013:CE1013, 1, L1013:L1013)</f>
        <v>0</v>
      </c>
    </row>
    <row r="1013" spans="1:82" ht="14.25" x14ac:dyDescent="0.2">
      <c r="A1013" s="40"/>
      <c r="B1013" s="40" t="s">
        <v>508</v>
      </c>
      <c r="C1013" s="48" t="s">
        <v>510</v>
      </c>
      <c r="D1013" s="49" t="s">
        <v>511</v>
      </c>
      <c r="E1013" s="50">
        <v>3.8000000000000002E-4</v>
      </c>
      <c r="F1013" s="50">
        <f>ROUND(0,7)</f>
        <v>0</v>
      </c>
      <c r="G1013" s="50">
        <f>SmtRes!CX209</f>
        <v>0</v>
      </c>
      <c r="H1013" s="51"/>
      <c r="I1013" s="52"/>
      <c r="J1013" s="51">
        <f>SmtRes!CZ209</f>
        <v>48519.39</v>
      </c>
      <c r="K1013" s="52"/>
      <c r="L1013" s="51">
        <f>SmtRes!DF209</f>
        <v>0</v>
      </c>
    </row>
    <row r="1014" spans="1:82" ht="15" x14ac:dyDescent="0.2">
      <c r="A1014" s="40"/>
      <c r="B1014" s="40"/>
      <c r="C1014" s="54" t="s">
        <v>599</v>
      </c>
      <c r="D1014" s="41"/>
      <c r="E1014" s="42"/>
      <c r="F1014" s="42"/>
      <c r="G1014" s="42"/>
      <c r="H1014" s="44"/>
      <c r="I1014" s="43"/>
      <c r="J1014" s="44"/>
      <c r="K1014" s="43"/>
      <c r="L1014" s="44">
        <f>L1010+L1012</f>
        <v>737.82</v>
      </c>
    </row>
    <row r="1015" spans="1:82" ht="14.25" x14ac:dyDescent="0.2">
      <c r="A1015" s="40"/>
      <c r="B1015" s="40"/>
      <c r="C1015" s="40" t="s">
        <v>600</v>
      </c>
      <c r="D1015" s="41"/>
      <c r="E1015" s="42"/>
      <c r="F1015" s="42"/>
      <c r="G1015" s="42"/>
      <c r="H1015" s="44"/>
      <c r="I1015" s="43"/>
      <c r="J1015" s="44"/>
      <c r="K1015" s="43"/>
      <c r="L1015" s="44">
        <f>SUM(AR1009:AR1018)+SUM(AS1009:AS1018)+SUM(AT1009:AT1018)+SUM(AU1009:AU1018)+SUM(AV1009:AV1018)</f>
        <v>737.82</v>
      </c>
    </row>
    <row r="1016" spans="1:82" ht="14.25" x14ac:dyDescent="0.2">
      <c r="A1016" s="40"/>
      <c r="B1016" s="40" t="s">
        <v>183</v>
      </c>
      <c r="C1016" s="40" t="s">
        <v>654</v>
      </c>
      <c r="D1016" s="41" t="s">
        <v>602</v>
      </c>
      <c r="E1016" s="42">
        <f>Source!BZ700</f>
        <v>102</v>
      </c>
      <c r="F1016" s="42"/>
      <c r="G1016" s="42">
        <f>Source!AT700</f>
        <v>102</v>
      </c>
      <c r="H1016" s="44"/>
      <c r="I1016" s="43"/>
      <c r="J1016" s="44"/>
      <c r="K1016" s="43"/>
      <c r="L1016" s="44">
        <f>SUM(AZ1009:AZ1018)</f>
        <v>752.58</v>
      </c>
    </row>
    <row r="1017" spans="1:82" ht="14.25" x14ac:dyDescent="0.2">
      <c r="A1017" s="48"/>
      <c r="B1017" s="48" t="s">
        <v>184</v>
      </c>
      <c r="C1017" s="48" t="s">
        <v>655</v>
      </c>
      <c r="D1017" s="49" t="s">
        <v>602</v>
      </c>
      <c r="E1017" s="50">
        <f>Source!CA700</f>
        <v>54</v>
      </c>
      <c r="F1017" s="50"/>
      <c r="G1017" s="50">
        <f>Source!AU700</f>
        <v>54</v>
      </c>
      <c r="H1017" s="51"/>
      <c r="I1017" s="52"/>
      <c r="J1017" s="51"/>
      <c r="K1017" s="52"/>
      <c r="L1017" s="51">
        <f>SUM(BA1009:BA1018)</f>
        <v>398.42</v>
      </c>
    </row>
    <row r="1018" spans="1:82" ht="15" x14ac:dyDescent="0.2">
      <c r="C1018" s="79" t="s">
        <v>604</v>
      </c>
      <c r="D1018" s="79"/>
      <c r="E1018" s="79"/>
      <c r="F1018" s="79"/>
      <c r="G1018" s="79"/>
      <c r="H1018" s="79"/>
      <c r="I1018" s="80">
        <f>K1018/E1009</f>
        <v>1888.8200000000002</v>
      </c>
      <c r="J1018" s="80"/>
      <c r="K1018" s="80">
        <f>L1010+L1012+L1016+L1017</f>
        <v>1888.8200000000002</v>
      </c>
      <c r="L1018" s="80"/>
      <c r="AD1018">
        <f>ROUND((Source!AT700/100)*((ROUND(SUMIF(SmtRes!AQ208:'SmtRes'!AQ209,"=1",SmtRes!AD208:'SmtRes'!AD209)*Source!I700, 2)+ROUND(SUMIF(SmtRes!AQ208:'SmtRes'!AQ209,"=1",SmtRes!AC208:'SmtRes'!AC209)*Source!I700, 2))), 2)</f>
        <v>460.25</v>
      </c>
      <c r="AE1018">
        <f>ROUND((Source!AU700/100)*((ROUND(SUMIF(SmtRes!AQ208:'SmtRes'!AQ209,"=1",SmtRes!AD208:'SmtRes'!AD209)*Source!I700, 2)+ROUND(SUMIF(SmtRes!AQ208:'SmtRes'!AQ209,"=1",SmtRes!AC208:'SmtRes'!AC209)*Source!I700, 2))), 2)</f>
        <v>243.66</v>
      </c>
      <c r="AN1018" s="53">
        <f>L1010+L1012+L1016+L1017</f>
        <v>1888.8200000000002</v>
      </c>
      <c r="AO1018">
        <f>0</f>
        <v>0</v>
      </c>
      <c r="AQ1018" t="s">
        <v>605</v>
      </c>
      <c r="AR1018" s="53">
        <f>L1010</f>
        <v>737.82</v>
      </c>
      <c r="AT1018">
        <f>0</f>
        <v>0</v>
      </c>
      <c r="AV1018" t="s">
        <v>605</v>
      </c>
      <c r="AW1018" s="53">
        <f>L1012</f>
        <v>0</v>
      </c>
      <c r="AZ1018">
        <f>Source!X700</f>
        <v>752.58</v>
      </c>
      <c r="BA1018">
        <f>Source!Y700</f>
        <v>398.42</v>
      </c>
      <c r="CD1018">
        <v>1</v>
      </c>
    </row>
    <row r="1019" spans="1:82" ht="135" x14ac:dyDescent="0.2">
      <c r="A1019" s="38" t="s">
        <v>319</v>
      </c>
      <c r="B1019" s="40" t="s">
        <v>671</v>
      </c>
      <c r="C1019" s="40" t="s">
        <v>672</v>
      </c>
      <c r="D1019" s="41" t="str">
        <f>Source!H701</f>
        <v>м3</v>
      </c>
      <c r="E1019" s="42">
        <f>Source!K701</f>
        <v>1</v>
      </c>
      <c r="F1019" s="42"/>
      <c r="G1019" s="42">
        <f>Source!I701</f>
        <v>1</v>
      </c>
      <c r="H1019" s="44"/>
      <c r="I1019" s="43"/>
      <c r="J1019" s="44"/>
      <c r="K1019" s="43"/>
      <c r="L1019" s="44"/>
    </row>
    <row r="1020" spans="1:82" ht="15" x14ac:dyDescent="0.2">
      <c r="A1020" s="39"/>
      <c r="B1020" s="42">
        <v>1</v>
      </c>
      <c r="C1020" s="39" t="s">
        <v>597</v>
      </c>
      <c r="D1020" s="41" t="s">
        <v>507</v>
      </c>
      <c r="E1020" s="46"/>
      <c r="F1020" s="42"/>
      <c r="G1020" s="46">
        <f>Source!U701</f>
        <v>1.96</v>
      </c>
      <c r="H1020" s="42"/>
      <c r="I1020" s="42"/>
      <c r="J1020" s="42"/>
      <c r="K1020" s="42"/>
      <c r="L1020" s="47">
        <f>SUM(L1021:L1021)-SUMIF(CE1021:CE1021, 1, L1021:L1021)</f>
        <v>669.5</v>
      </c>
    </row>
    <row r="1021" spans="1:82" ht="28.5" x14ac:dyDescent="0.2">
      <c r="A1021" s="40"/>
      <c r="B1021" s="40" t="s">
        <v>529</v>
      </c>
      <c r="C1021" s="40" t="s">
        <v>530</v>
      </c>
      <c r="D1021" s="41" t="s">
        <v>507</v>
      </c>
      <c r="E1021" s="42">
        <v>1.96</v>
      </c>
      <c r="F1021" s="42"/>
      <c r="G1021" s="42">
        <f>SmtRes!CX210</f>
        <v>1.96</v>
      </c>
      <c r="H1021" s="44"/>
      <c r="I1021" s="43"/>
      <c r="J1021" s="44">
        <f>SmtRes!CZ210</f>
        <v>451.23</v>
      </c>
      <c r="K1021" s="43">
        <f>ROUND(0.757,7)</f>
        <v>0.75700000000000001</v>
      </c>
      <c r="L1021" s="44">
        <f>SmtRes!DI210</f>
        <v>669.5</v>
      </c>
    </row>
    <row r="1022" spans="1:82" ht="15" x14ac:dyDescent="0.2">
      <c r="A1022" s="39"/>
      <c r="B1022" s="42">
        <v>4</v>
      </c>
      <c r="C1022" s="39" t="s">
        <v>598</v>
      </c>
      <c r="D1022" s="41"/>
      <c r="E1022" s="46"/>
      <c r="F1022" s="42"/>
      <c r="G1022" s="46"/>
      <c r="H1022" s="42"/>
      <c r="I1022" s="42"/>
      <c r="J1022" s="42"/>
      <c r="K1022" s="42"/>
      <c r="L1022" s="47">
        <f>SUM(L1023:L1023)-SUMIF(CE1023:CE1023, 1, L1023:L1023)</f>
        <v>0</v>
      </c>
    </row>
    <row r="1023" spans="1:82" ht="14.25" x14ac:dyDescent="0.2">
      <c r="A1023" s="40"/>
      <c r="B1023" s="40" t="s">
        <v>508</v>
      </c>
      <c r="C1023" s="48" t="s">
        <v>510</v>
      </c>
      <c r="D1023" s="49" t="s">
        <v>511</v>
      </c>
      <c r="E1023" s="50">
        <v>3.4000000000000002E-4</v>
      </c>
      <c r="F1023" s="50">
        <f>ROUND(0,7)</f>
        <v>0</v>
      </c>
      <c r="G1023" s="50">
        <f>SmtRes!CX211</f>
        <v>0</v>
      </c>
      <c r="H1023" s="51"/>
      <c r="I1023" s="52"/>
      <c r="J1023" s="51">
        <f>SmtRes!CZ211</f>
        <v>48519.39</v>
      </c>
      <c r="K1023" s="52"/>
      <c r="L1023" s="51">
        <f>SmtRes!DF211</f>
        <v>0</v>
      </c>
    </row>
    <row r="1024" spans="1:82" ht="15" x14ac:dyDescent="0.2">
      <c r="A1024" s="40"/>
      <c r="B1024" s="40"/>
      <c r="C1024" s="54" t="s">
        <v>599</v>
      </c>
      <c r="D1024" s="41"/>
      <c r="E1024" s="42"/>
      <c r="F1024" s="42"/>
      <c r="G1024" s="42"/>
      <c r="H1024" s="44"/>
      <c r="I1024" s="43"/>
      <c r="J1024" s="44"/>
      <c r="K1024" s="43"/>
      <c r="L1024" s="44">
        <f>L1020+L1022</f>
        <v>669.5</v>
      </c>
    </row>
    <row r="1025" spans="1:82" ht="14.25" x14ac:dyDescent="0.2">
      <c r="A1025" s="40"/>
      <c r="B1025" s="40"/>
      <c r="C1025" s="40" t="s">
        <v>600</v>
      </c>
      <c r="D1025" s="41"/>
      <c r="E1025" s="42"/>
      <c r="F1025" s="42"/>
      <c r="G1025" s="42"/>
      <c r="H1025" s="44"/>
      <c r="I1025" s="43"/>
      <c r="J1025" s="44"/>
      <c r="K1025" s="43"/>
      <c r="L1025" s="44">
        <f>SUM(AR1019:AR1028)+SUM(AS1019:AS1028)+SUM(AT1019:AT1028)+SUM(AU1019:AU1028)+SUM(AV1019:AV1028)</f>
        <v>669.5</v>
      </c>
    </row>
    <row r="1026" spans="1:82" ht="14.25" x14ac:dyDescent="0.2">
      <c r="A1026" s="40"/>
      <c r="B1026" s="40" t="s">
        <v>183</v>
      </c>
      <c r="C1026" s="40" t="s">
        <v>654</v>
      </c>
      <c r="D1026" s="41" t="s">
        <v>602</v>
      </c>
      <c r="E1026" s="42">
        <f>Source!BZ701</f>
        <v>102</v>
      </c>
      <c r="F1026" s="42"/>
      <c r="G1026" s="42">
        <f>Source!AT701</f>
        <v>102</v>
      </c>
      <c r="H1026" s="44"/>
      <c r="I1026" s="43"/>
      <c r="J1026" s="44"/>
      <c r="K1026" s="43"/>
      <c r="L1026" s="44">
        <f>SUM(AZ1019:AZ1028)</f>
        <v>682.89</v>
      </c>
    </row>
    <row r="1027" spans="1:82" ht="14.25" x14ac:dyDescent="0.2">
      <c r="A1027" s="48"/>
      <c r="B1027" s="48" t="s">
        <v>184</v>
      </c>
      <c r="C1027" s="48" t="s">
        <v>655</v>
      </c>
      <c r="D1027" s="49" t="s">
        <v>602</v>
      </c>
      <c r="E1027" s="50">
        <f>Source!CA701</f>
        <v>54</v>
      </c>
      <c r="F1027" s="50"/>
      <c r="G1027" s="50">
        <f>Source!AU701</f>
        <v>54</v>
      </c>
      <c r="H1027" s="51"/>
      <c r="I1027" s="52"/>
      <c r="J1027" s="51"/>
      <c r="K1027" s="52"/>
      <c r="L1027" s="51">
        <f>SUM(BA1019:BA1028)</f>
        <v>361.53</v>
      </c>
    </row>
    <row r="1028" spans="1:82" ht="15" x14ac:dyDescent="0.2">
      <c r="C1028" s="79" t="s">
        <v>604</v>
      </c>
      <c r="D1028" s="79"/>
      <c r="E1028" s="79"/>
      <c r="F1028" s="79"/>
      <c r="G1028" s="79"/>
      <c r="H1028" s="79"/>
      <c r="I1028" s="80">
        <f>K1028/E1019</f>
        <v>1713.9199999999998</v>
      </c>
      <c r="J1028" s="80"/>
      <c r="K1028" s="80">
        <f>L1020+L1022+L1026+L1027</f>
        <v>1713.9199999999998</v>
      </c>
      <c r="L1028" s="80"/>
      <c r="AD1028">
        <f>ROUND((Source!AT701/100)*((ROUND(SUMIF(SmtRes!AQ210:'SmtRes'!AQ211,"=1",SmtRes!AD210:'SmtRes'!AD211)*Source!I701, 2)+ROUND(SUMIF(SmtRes!AQ210:'SmtRes'!AQ211,"=1",SmtRes!AC210:'SmtRes'!AC211)*Source!I701, 2))), 2)</f>
        <v>460.25</v>
      </c>
      <c r="AE1028">
        <f>ROUND((Source!AU701/100)*((ROUND(SUMIF(SmtRes!AQ210:'SmtRes'!AQ211,"=1",SmtRes!AD210:'SmtRes'!AD211)*Source!I701, 2)+ROUND(SUMIF(SmtRes!AQ210:'SmtRes'!AQ211,"=1",SmtRes!AC210:'SmtRes'!AC211)*Source!I701, 2))), 2)</f>
        <v>243.66</v>
      </c>
      <c r="AN1028" s="53">
        <f>L1020+L1022+L1026+L1027</f>
        <v>1713.9199999999998</v>
      </c>
      <c r="AO1028">
        <f>0</f>
        <v>0</v>
      </c>
      <c r="AQ1028" t="s">
        <v>605</v>
      </c>
      <c r="AR1028" s="53">
        <f>L1020</f>
        <v>669.5</v>
      </c>
      <c r="AT1028">
        <f>0</f>
        <v>0</v>
      </c>
      <c r="AV1028" t="s">
        <v>605</v>
      </c>
      <c r="AW1028" s="53">
        <f>L1022</f>
        <v>0</v>
      </c>
      <c r="AZ1028">
        <f>Source!X701</f>
        <v>682.89</v>
      </c>
      <c r="BA1028">
        <f>Source!Y701</f>
        <v>361.53</v>
      </c>
      <c r="CD1028">
        <v>1</v>
      </c>
    </row>
    <row r="1029" spans="1:82" ht="135" x14ac:dyDescent="0.2">
      <c r="A1029" s="38" t="s">
        <v>320</v>
      </c>
      <c r="B1029" s="40" t="s">
        <v>673</v>
      </c>
      <c r="C1029" s="40" t="s">
        <v>674</v>
      </c>
      <c r="D1029" s="41" t="str">
        <f>Source!H702</f>
        <v>м3</v>
      </c>
      <c r="E1029" s="42">
        <f>Source!K702</f>
        <v>1</v>
      </c>
      <c r="F1029" s="42"/>
      <c r="G1029" s="42">
        <f>Source!I702</f>
        <v>1</v>
      </c>
      <c r="H1029" s="44"/>
      <c r="I1029" s="43"/>
      <c r="J1029" s="44"/>
      <c r="K1029" s="43"/>
      <c r="L1029" s="44"/>
    </row>
    <row r="1030" spans="1:82" ht="15" x14ac:dyDescent="0.2">
      <c r="A1030" s="39"/>
      <c r="B1030" s="42">
        <v>1</v>
      </c>
      <c r="C1030" s="39" t="s">
        <v>597</v>
      </c>
      <c r="D1030" s="41" t="s">
        <v>507</v>
      </c>
      <c r="E1030" s="46"/>
      <c r="F1030" s="42"/>
      <c r="G1030" s="46">
        <f>Source!U702</f>
        <v>1.75</v>
      </c>
      <c r="H1030" s="42"/>
      <c r="I1030" s="42"/>
      <c r="J1030" s="42"/>
      <c r="K1030" s="42"/>
      <c r="L1030" s="47">
        <f>SUM(L1031:L1031)-SUMIF(CE1031:CE1031, 1, L1031:L1031)</f>
        <v>597.77</v>
      </c>
    </row>
    <row r="1031" spans="1:82" ht="28.5" x14ac:dyDescent="0.2">
      <c r="A1031" s="40"/>
      <c r="B1031" s="40" t="s">
        <v>529</v>
      </c>
      <c r="C1031" s="40" t="s">
        <v>530</v>
      </c>
      <c r="D1031" s="41" t="s">
        <v>507</v>
      </c>
      <c r="E1031" s="42">
        <v>1.75</v>
      </c>
      <c r="F1031" s="42"/>
      <c r="G1031" s="42">
        <f>SmtRes!CX212</f>
        <v>1.75</v>
      </c>
      <c r="H1031" s="44"/>
      <c r="I1031" s="43"/>
      <c r="J1031" s="44">
        <f>SmtRes!CZ212</f>
        <v>451.23</v>
      </c>
      <c r="K1031" s="43">
        <f>ROUND(0.757,7)</f>
        <v>0.75700000000000001</v>
      </c>
      <c r="L1031" s="44">
        <f>SmtRes!DI212</f>
        <v>597.77</v>
      </c>
    </row>
    <row r="1032" spans="1:82" ht="15" x14ac:dyDescent="0.2">
      <c r="A1032" s="39"/>
      <c r="B1032" s="42">
        <v>4</v>
      </c>
      <c r="C1032" s="39" t="s">
        <v>598</v>
      </c>
      <c r="D1032" s="41"/>
      <c r="E1032" s="46"/>
      <c r="F1032" s="42"/>
      <c r="G1032" s="46"/>
      <c r="H1032" s="42"/>
      <c r="I1032" s="42"/>
      <c r="J1032" s="42"/>
      <c r="K1032" s="42"/>
      <c r="L1032" s="47">
        <f>SUM(L1033:L1033)-SUMIF(CE1033:CE1033, 1, L1033:L1033)</f>
        <v>0</v>
      </c>
    </row>
    <row r="1033" spans="1:82" ht="14.25" x14ac:dyDescent="0.2">
      <c r="A1033" s="40"/>
      <c r="B1033" s="40" t="s">
        <v>508</v>
      </c>
      <c r="C1033" s="48" t="s">
        <v>510</v>
      </c>
      <c r="D1033" s="49" t="s">
        <v>511</v>
      </c>
      <c r="E1033" s="50">
        <v>3.1E-4</v>
      </c>
      <c r="F1033" s="50">
        <f>ROUND(0,7)</f>
        <v>0</v>
      </c>
      <c r="G1033" s="50">
        <f>SmtRes!CX213</f>
        <v>0</v>
      </c>
      <c r="H1033" s="51"/>
      <c r="I1033" s="52"/>
      <c r="J1033" s="51">
        <f>SmtRes!CZ213</f>
        <v>48519.39</v>
      </c>
      <c r="K1033" s="52"/>
      <c r="L1033" s="51">
        <f>SmtRes!DF213</f>
        <v>0</v>
      </c>
    </row>
    <row r="1034" spans="1:82" ht="15" x14ac:dyDescent="0.2">
      <c r="A1034" s="40"/>
      <c r="B1034" s="40"/>
      <c r="C1034" s="54" t="s">
        <v>599</v>
      </c>
      <c r="D1034" s="41"/>
      <c r="E1034" s="42"/>
      <c r="F1034" s="42"/>
      <c r="G1034" s="42"/>
      <c r="H1034" s="44"/>
      <c r="I1034" s="43"/>
      <c r="J1034" s="44"/>
      <c r="K1034" s="43"/>
      <c r="L1034" s="44">
        <f>L1030+L1032</f>
        <v>597.77</v>
      </c>
    </row>
    <row r="1035" spans="1:82" ht="14.25" x14ac:dyDescent="0.2">
      <c r="A1035" s="40"/>
      <c r="B1035" s="40"/>
      <c r="C1035" s="40" t="s">
        <v>600</v>
      </c>
      <c r="D1035" s="41"/>
      <c r="E1035" s="42"/>
      <c r="F1035" s="42"/>
      <c r="G1035" s="42"/>
      <c r="H1035" s="44"/>
      <c r="I1035" s="43"/>
      <c r="J1035" s="44"/>
      <c r="K1035" s="43"/>
      <c r="L1035" s="44">
        <f>SUM(AR1029:AR1038)+SUM(AS1029:AS1038)+SUM(AT1029:AT1038)+SUM(AU1029:AU1038)+SUM(AV1029:AV1038)</f>
        <v>597.77</v>
      </c>
    </row>
    <row r="1036" spans="1:82" ht="14.25" x14ac:dyDescent="0.2">
      <c r="A1036" s="40"/>
      <c r="B1036" s="40" t="s">
        <v>183</v>
      </c>
      <c r="C1036" s="40" t="s">
        <v>654</v>
      </c>
      <c r="D1036" s="41" t="s">
        <v>602</v>
      </c>
      <c r="E1036" s="42">
        <f>Source!BZ702</f>
        <v>102</v>
      </c>
      <c r="F1036" s="42"/>
      <c r="G1036" s="42">
        <f>Source!AT702</f>
        <v>102</v>
      </c>
      <c r="H1036" s="44"/>
      <c r="I1036" s="43"/>
      <c r="J1036" s="44"/>
      <c r="K1036" s="43"/>
      <c r="L1036" s="44">
        <f>SUM(AZ1029:AZ1038)</f>
        <v>609.73</v>
      </c>
    </row>
    <row r="1037" spans="1:82" ht="14.25" x14ac:dyDescent="0.2">
      <c r="A1037" s="48"/>
      <c r="B1037" s="48" t="s">
        <v>184</v>
      </c>
      <c r="C1037" s="48" t="s">
        <v>655</v>
      </c>
      <c r="D1037" s="49" t="s">
        <v>602</v>
      </c>
      <c r="E1037" s="50">
        <f>Source!CA702</f>
        <v>54</v>
      </c>
      <c r="F1037" s="50"/>
      <c r="G1037" s="50">
        <f>Source!AU702</f>
        <v>54</v>
      </c>
      <c r="H1037" s="51"/>
      <c r="I1037" s="52"/>
      <c r="J1037" s="51"/>
      <c r="K1037" s="52"/>
      <c r="L1037" s="51">
        <f>SUM(BA1029:BA1038)</f>
        <v>322.8</v>
      </c>
    </row>
    <row r="1038" spans="1:82" ht="15" x14ac:dyDescent="0.2">
      <c r="C1038" s="79" t="s">
        <v>604</v>
      </c>
      <c r="D1038" s="79"/>
      <c r="E1038" s="79"/>
      <c r="F1038" s="79"/>
      <c r="G1038" s="79"/>
      <c r="H1038" s="79"/>
      <c r="I1038" s="80">
        <f>K1038/E1029</f>
        <v>1530.3</v>
      </c>
      <c r="J1038" s="80"/>
      <c r="K1038" s="80">
        <f>L1030+L1032+L1036+L1037</f>
        <v>1530.3</v>
      </c>
      <c r="L1038" s="80"/>
      <c r="AD1038">
        <f>ROUND((Source!AT702/100)*((ROUND(SUMIF(SmtRes!AQ212:'SmtRes'!AQ213,"=1",SmtRes!AD212:'SmtRes'!AD213)*Source!I702, 2)+ROUND(SUMIF(SmtRes!AQ212:'SmtRes'!AQ213,"=1",SmtRes!AC212:'SmtRes'!AC213)*Source!I702, 2))), 2)</f>
        <v>460.25</v>
      </c>
      <c r="AE1038">
        <f>ROUND((Source!AU702/100)*((ROUND(SUMIF(SmtRes!AQ212:'SmtRes'!AQ213,"=1",SmtRes!AD212:'SmtRes'!AD213)*Source!I702, 2)+ROUND(SUMIF(SmtRes!AQ212:'SmtRes'!AQ213,"=1",SmtRes!AC212:'SmtRes'!AC213)*Source!I702, 2))), 2)</f>
        <v>243.66</v>
      </c>
      <c r="AN1038" s="53">
        <f>L1030+L1032+L1036+L1037</f>
        <v>1530.3</v>
      </c>
      <c r="AO1038">
        <f>0</f>
        <v>0</v>
      </c>
      <c r="AQ1038" t="s">
        <v>605</v>
      </c>
      <c r="AR1038" s="53">
        <f>L1030</f>
        <v>597.77</v>
      </c>
      <c r="AT1038">
        <f>0</f>
        <v>0</v>
      </c>
      <c r="AV1038" t="s">
        <v>605</v>
      </c>
      <c r="AW1038" s="53">
        <f>L1032</f>
        <v>0</v>
      </c>
      <c r="AZ1038">
        <f>Source!X702</f>
        <v>609.73</v>
      </c>
      <c r="BA1038">
        <f>Source!Y702</f>
        <v>322.8</v>
      </c>
      <c r="CD1038">
        <v>1</v>
      </c>
    </row>
    <row r="1040" spans="1:82" ht="16.5" x14ac:dyDescent="0.2">
      <c r="A1040" s="81" t="s">
        <v>728</v>
      </c>
      <c r="B1040" s="81"/>
      <c r="C1040" s="81"/>
      <c r="D1040" s="81"/>
      <c r="E1040" s="81"/>
      <c r="F1040" s="81"/>
      <c r="G1040" s="81"/>
      <c r="H1040" s="81"/>
      <c r="I1040" s="81"/>
      <c r="J1040" s="81"/>
      <c r="K1040" s="81"/>
      <c r="L1040" s="81"/>
    </row>
    <row r="1041" spans="1:83" ht="106.5" x14ac:dyDescent="0.2">
      <c r="A1041" s="38" t="s">
        <v>322</v>
      </c>
      <c r="B1041" s="40" t="s">
        <v>676</v>
      </c>
      <c r="C1041" s="40" t="s">
        <v>729</v>
      </c>
      <c r="D1041" s="41" t="str">
        <f>Source!H768</f>
        <v>ШТ</v>
      </c>
      <c r="E1041" s="42">
        <f>Source!K768</f>
        <v>1</v>
      </c>
      <c r="F1041" s="42"/>
      <c r="G1041" s="42">
        <f>Source!I768</f>
        <v>1</v>
      </c>
      <c r="H1041" s="44"/>
      <c r="I1041" s="43"/>
      <c r="J1041" s="44"/>
      <c r="K1041" s="43"/>
      <c r="L1041" s="44"/>
    </row>
    <row r="1042" spans="1:83" ht="15" x14ac:dyDescent="0.2">
      <c r="A1042" s="39"/>
      <c r="B1042" s="42">
        <v>1</v>
      </c>
      <c r="C1042" s="39" t="s">
        <v>597</v>
      </c>
      <c r="D1042" s="41" t="s">
        <v>507</v>
      </c>
      <c r="E1042" s="46"/>
      <c r="F1042" s="42"/>
      <c r="G1042" s="46">
        <f>Source!U768</f>
        <v>3.49</v>
      </c>
      <c r="H1042" s="42"/>
      <c r="I1042" s="42"/>
      <c r="J1042" s="42"/>
      <c r="K1042" s="42"/>
      <c r="L1042" s="47">
        <f>SUM(L1043:L1043)-SUMIF(CE1043:CE1043, 1, L1043:L1043)</f>
        <v>1039.95</v>
      </c>
    </row>
    <row r="1043" spans="1:83" ht="28.5" x14ac:dyDescent="0.2">
      <c r="A1043" s="40"/>
      <c r="B1043" s="40" t="s">
        <v>512</v>
      </c>
      <c r="C1043" s="40" t="s">
        <v>513</v>
      </c>
      <c r="D1043" s="41" t="s">
        <v>507</v>
      </c>
      <c r="E1043" s="42">
        <v>3.49</v>
      </c>
      <c r="F1043" s="42"/>
      <c r="G1043" s="42">
        <f>SmtRes!CX214</f>
        <v>3.49</v>
      </c>
      <c r="H1043" s="44"/>
      <c r="I1043" s="43"/>
      <c r="J1043" s="44">
        <f>SmtRes!CZ214</f>
        <v>417.34</v>
      </c>
      <c r="K1043" s="43">
        <f>ROUND(0.714,7)</f>
        <v>0.71399999999999997</v>
      </c>
      <c r="L1043" s="44">
        <f>SmtRes!DI214</f>
        <v>1039.95</v>
      </c>
    </row>
    <row r="1044" spans="1:83" ht="15" x14ac:dyDescent="0.2">
      <c r="A1044" s="39"/>
      <c r="B1044" s="42">
        <v>2</v>
      </c>
      <c r="C1044" s="39" t="s">
        <v>630</v>
      </c>
      <c r="D1044" s="41"/>
      <c r="E1044" s="46"/>
      <c r="F1044" s="42"/>
      <c r="G1044" s="46"/>
      <c r="H1044" s="42"/>
      <c r="I1044" s="42"/>
      <c r="J1044" s="42"/>
      <c r="K1044" s="42"/>
      <c r="L1044" s="47">
        <f>SUM(L1045:L1047)-SUMIF(CE1045:CE1047, 1, L1045:L1047)</f>
        <v>93.339999999999975</v>
      </c>
    </row>
    <row r="1045" spans="1:83" ht="15" x14ac:dyDescent="0.2">
      <c r="A1045" s="39"/>
      <c r="B1045" s="42"/>
      <c r="C1045" s="39" t="s">
        <v>632</v>
      </c>
      <c r="D1045" s="41" t="s">
        <v>507</v>
      </c>
      <c r="E1045" s="46"/>
      <c r="F1045" s="42"/>
      <c r="G1045" s="46">
        <f>Source!V768</f>
        <v>0.17136000000000001</v>
      </c>
      <c r="H1045" s="42"/>
      <c r="I1045" s="42"/>
      <c r="J1045" s="42"/>
      <c r="K1045" s="42"/>
      <c r="L1045" s="47">
        <f>SUMIF(CE1046:CE1047, 1, L1046:L1047)</f>
        <v>81.91</v>
      </c>
      <c r="CE1045">
        <v>1</v>
      </c>
    </row>
    <row r="1046" spans="1:83" ht="28.5" x14ac:dyDescent="0.2">
      <c r="A1046" s="40"/>
      <c r="B1046" s="40" t="s">
        <v>534</v>
      </c>
      <c r="C1046" s="40" t="s">
        <v>536</v>
      </c>
      <c r="D1046" s="41" t="s">
        <v>524</v>
      </c>
      <c r="E1046" s="42">
        <v>0.24</v>
      </c>
      <c r="F1046" s="42">
        <f>ROUND(0.714,7)</f>
        <v>0.71399999999999997</v>
      </c>
      <c r="G1046" s="42">
        <f>SmtRes!CX216</f>
        <v>0.17136000000000001</v>
      </c>
      <c r="H1046" s="44"/>
      <c r="I1046" s="43"/>
      <c r="J1046" s="44">
        <f>SmtRes!CZ216</f>
        <v>544.70000000000005</v>
      </c>
      <c r="K1046" s="43"/>
      <c r="L1046" s="44">
        <f>SmtRes!DG216</f>
        <v>93.34</v>
      </c>
    </row>
    <row r="1047" spans="1:83" ht="28.5" x14ac:dyDescent="0.2">
      <c r="A1047" s="40"/>
      <c r="B1047" s="40" t="s">
        <v>537</v>
      </c>
      <c r="C1047" s="40" t="s">
        <v>678</v>
      </c>
      <c r="D1047" s="41" t="s">
        <v>507</v>
      </c>
      <c r="E1047" s="42">
        <f>SmtRes!DO216*SmtRes!AT216</f>
        <v>0.24</v>
      </c>
      <c r="F1047" s="42">
        <f>ROUND(0.714,7)</f>
        <v>0.71399999999999997</v>
      </c>
      <c r="G1047" s="42">
        <f>SmtRes!DO216*SmtRes!CX216</f>
        <v>0.17136000000000001</v>
      </c>
      <c r="H1047" s="44"/>
      <c r="I1047" s="43"/>
      <c r="J1047" s="44">
        <f>ROUND(SmtRes!AG216/SmtRes!DO216, 2)</f>
        <v>477.98</v>
      </c>
      <c r="K1047" s="43"/>
      <c r="L1047" s="44">
        <f>SmtRes!DH216</f>
        <v>81.91</v>
      </c>
      <c r="CE1047">
        <v>1</v>
      </c>
    </row>
    <row r="1048" spans="1:83" ht="15" x14ac:dyDescent="0.2">
      <c r="A1048" s="39"/>
      <c r="B1048" s="42">
        <v>4</v>
      </c>
      <c r="C1048" s="39" t="s">
        <v>598</v>
      </c>
      <c r="D1048" s="41"/>
      <c r="E1048" s="46"/>
      <c r="F1048" s="42"/>
      <c r="G1048" s="46"/>
      <c r="H1048" s="42"/>
      <c r="I1048" s="42"/>
      <c r="J1048" s="42"/>
      <c r="K1048" s="42"/>
      <c r="L1048" s="47">
        <f>0</f>
        <v>0</v>
      </c>
    </row>
    <row r="1049" spans="1:83" ht="14.25" x14ac:dyDescent="0.2">
      <c r="A1049" s="40"/>
      <c r="B1049" s="40" t="str">
        <f>EtalonRes!I217</f>
        <v>16.2.01.02</v>
      </c>
      <c r="C1049" s="48" t="str">
        <f>EtalonRes!K217</f>
        <v>Земля растительная</v>
      </c>
      <c r="D1049" s="49" t="str">
        <f>EtalonRes!O217</f>
        <v>м3</v>
      </c>
      <c r="E1049" s="50">
        <f>EtalonRes!X217</f>
        <v>0.2</v>
      </c>
      <c r="F1049" s="50">
        <f>ROUND(0,7)</f>
        <v>0</v>
      </c>
      <c r="G1049" s="50">
        <f>ROUND(EtalonRes!AG217*Source!I768, 7)</f>
        <v>0</v>
      </c>
      <c r="H1049" s="51"/>
      <c r="I1049" s="52"/>
      <c r="J1049" s="51"/>
      <c r="K1049" s="52"/>
      <c r="L1049" s="51"/>
    </row>
    <row r="1050" spans="1:83" ht="15" x14ac:dyDescent="0.2">
      <c r="A1050" s="40"/>
      <c r="B1050" s="40"/>
      <c r="C1050" s="54" t="s">
        <v>599</v>
      </c>
      <c r="D1050" s="41"/>
      <c r="E1050" s="42"/>
      <c r="F1050" s="42"/>
      <c r="G1050" s="42"/>
      <c r="H1050" s="44"/>
      <c r="I1050" s="43"/>
      <c r="J1050" s="44"/>
      <c r="K1050" s="43"/>
      <c r="L1050" s="44">
        <f>L1042+L1044+L1045+L1048</f>
        <v>1215.2</v>
      </c>
    </row>
    <row r="1051" spans="1:83" ht="14.25" x14ac:dyDescent="0.2">
      <c r="A1051" s="40"/>
      <c r="B1051" s="40"/>
      <c r="C1051" s="40" t="s">
        <v>600</v>
      </c>
      <c r="D1051" s="41"/>
      <c r="E1051" s="42"/>
      <c r="F1051" s="42"/>
      <c r="G1051" s="42"/>
      <c r="H1051" s="44"/>
      <c r="I1051" s="43"/>
      <c r="J1051" s="44"/>
      <c r="K1051" s="43"/>
      <c r="L1051" s="44">
        <f>SUM(AR1041:AR1054)+SUM(AS1041:AS1054)+SUM(AT1041:AT1054)+SUM(AU1041:AU1054)+SUM(AV1041:AV1054)</f>
        <v>1121.8600000000001</v>
      </c>
    </row>
    <row r="1052" spans="1:83" ht="14.25" x14ac:dyDescent="0.2">
      <c r="A1052" s="40"/>
      <c r="B1052" s="40" t="s">
        <v>183</v>
      </c>
      <c r="C1052" s="40" t="s">
        <v>654</v>
      </c>
      <c r="D1052" s="41" t="s">
        <v>602</v>
      </c>
      <c r="E1052" s="42">
        <f>Source!BZ768</f>
        <v>102</v>
      </c>
      <c r="F1052" s="42"/>
      <c r="G1052" s="42">
        <f>Source!AT768</f>
        <v>102</v>
      </c>
      <c r="H1052" s="44"/>
      <c r="I1052" s="43"/>
      <c r="J1052" s="44"/>
      <c r="K1052" s="43"/>
      <c r="L1052" s="44">
        <f>SUM(AZ1041:AZ1054)</f>
        <v>1144.3</v>
      </c>
    </row>
    <row r="1053" spans="1:83" ht="14.25" x14ac:dyDescent="0.2">
      <c r="A1053" s="48"/>
      <c r="B1053" s="48" t="s">
        <v>184</v>
      </c>
      <c r="C1053" s="48" t="s">
        <v>655</v>
      </c>
      <c r="D1053" s="49" t="s">
        <v>602</v>
      </c>
      <c r="E1053" s="50">
        <f>Source!CA768</f>
        <v>54</v>
      </c>
      <c r="F1053" s="50"/>
      <c r="G1053" s="50">
        <f>Source!AU768</f>
        <v>54</v>
      </c>
      <c r="H1053" s="51"/>
      <c r="I1053" s="52"/>
      <c r="J1053" s="51"/>
      <c r="K1053" s="52"/>
      <c r="L1053" s="51">
        <f>SUM(BA1041:BA1054)</f>
        <v>605.79999999999995</v>
      </c>
    </row>
    <row r="1054" spans="1:83" ht="15" x14ac:dyDescent="0.2">
      <c r="C1054" s="79" t="s">
        <v>604</v>
      </c>
      <c r="D1054" s="79"/>
      <c r="E1054" s="79"/>
      <c r="F1054" s="79"/>
      <c r="G1054" s="79"/>
      <c r="H1054" s="79"/>
      <c r="I1054" s="80">
        <f>K1054/E1041</f>
        <v>2965.3</v>
      </c>
      <c r="J1054" s="80"/>
      <c r="K1054" s="80">
        <f>L1042+L1044+L1048+L1052+L1053+L1045</f>
        <v>2965.3</v>
      </c>
      <c r="L1054" s="80"/>
      <c r="AD1054">
        <f>ROUND((Source!AT768/100)*((ROUND(SUMIF(SmtRes!AQ214:'SmtRes'!AQ217,"=1",SmtRes!AD214:'SmtRes'!AD217)*Source!I768, 2)+ROUND(SUMIF(SmtRes!AQ214:'SmtRes'!AQ217,"=1",SmtRes!AC214:'SmtRes'!AC217)*Source!I768, 2))), 2)</f>
        <v>913.23</v>
      </c>
      <c r="AE1054">
        <f>ROUND((Source!AU768/100)*((ROUND(SUMIF(SmtRes!AQ214:'SmtRes'!AQ217,"=1",SmtRes!AD214:'SmtRes'!AD217)*Source!I768, 2)+ROUND(SUMIF(SmtRes!AQ214:'SmtRes'!AQ217,"=1",SmtRes!AC214:'SmtRes'!AC217)*Source!I768, 2))), 2)</f>
        <v>483.47</v>
      </c>
      <c r="AN1054" s="53">
        <f>L1042+L1044+L1048+L1052+L1053+L1045</f>
        <v>2965.3</v>
      </c>
      <c r="AO1054" s="53">
        <f>L1044</f>
        <v>93.339999999999975</v>
      </c>
      <c r="AQ1054" t="s">
        <v>605</v>
      </c>
      <c r="AR1054" s="53">
        <f>L1042</f>
        <v>1039.95</v>
      </c>
      <c r="AT1054" s="53">
        <f>L1045</f>
        <v>81.91</v>
      </c>
      <c r="AV1054" t="s">
        <v>605</v>
      </c>
      <c r="AW1054" s="53">
        <f>L1048</f>
        <v>0</v>
      </c>
      <c r="AZ1054">
        <f>Source!X768</f>
        <v>1144.3</v>
      </c>
      <c r="BA1054">
        <f>Source!Y768</f>
        <v>605.79999999999995</v>
      </c>
      <c r="CD1054">
        <v>1</v>
      </c>
    </row>
    <row r="1055" spans="1:83" ht="106.5" x14ac:dyDescent="0.2">
      <c r="A1055" s="38" t="s">
        <v>324</v>
      </c>
      <c r="B1055" s="40" t="s">
        <v>679</v>
      </c>
      <c r="C1055" s="40" t="s">
        <v>730</v>
      </c>
      <c r="D1055" s="41" t="str">
        <f>Source!H769</f>
        <v>ШТ</v>
      </c>
      <c r="E1055" s="42">
        <f>Source!K769</f>
        <v>1</v>
      </c>
      <c r="F1055" s="42"/>
      <c r="G1055" s="42">
        <f>Source!I769</f>
        <v>1</v>
      </c>
      <c r="H1055" s="44"/>
      <c r="I1055" s="43"/>
      <c r="J1055" s="44"/>
      <c r="K1055" s="43"/>
      <c r="L1055" s="44"/>
    </row>
    <row r="1056" spans="1:83" ht="15" x14ac:dyDescent="0.2">
      <c r="A1056" s="39"/>
      <c r="B1056" s="42">
        <v>1</v>
      </c>
      <c r="C1056" s="39" t="s">
        <v>597</v>
      </c>
      <c r="D1056" s="41" t="s">
        <v>507</v>
      </c>
      <c r="E1056" s="46"/>
      <c r="F1056" s="42"/>
      <c r="G1056" s="46">
        <f>Source!U769</f>
        <v>5.03</v>
      </c>
      <c r="H1056" s="42"/>
      <c r="I1056" s="42"/>
      <c r="J1056" s="42"/>
      <c r="K1056" s="42"/>
      <c r="L1056" s="47">
        <f>SUM(L1057:L1057)-SUMIF(CE1057:CE1057, 1, L1057:L1057)</f>
        <v>1498.84</v>
      </c>
    </row>
    <row r="1057" spans="1:83" ht="28.5" x14ac:dyDescent="0.2">
      <c r="A1057" s="40"/>
      <c r="B1057" s="40" t="s">
        <v>512</v>
      </c>
      <c r="C1057" s="40" t="s">
        <v>513</v>
      </c>
      <c r="D1057" s="41" t="s">
        <v>507</v>
      </c>
      <c r="E1057" s="42">
        <v>5.03</v>
      </c>
      <c r="F1057" s="42"/>
      <c r="G1057" s="42">
        <f>SmtRes!CX218</f>
        <v>5.03</v>
      </c>
      <c r="H1057" s="44"/>
      <c r="I1057" s="43"/>
      <c r="J1057" s="44">
        <f>SmtRes!CZ218</f>
        <v>417.34</v>
      </c>
      <c r="K1057" s="43">
        <f>ROUND(0.714,7)</f>
        <v>0.71399999999999997</v>
      </c>
      <c r="L1057" s="44">
        <f>SmtRes!DI218</f>
        <v>1498.84</v>
      </c>
    </row>
    <row r="1058" spans="1:83" ht="15" x14ac:dyDescent="0.2">
      <c r="A1058" s="39"/>
      <c r="B1058" s="42">
        <v>2</v>
      </c>
      <c r="C1058" s="39" t="s">
        <v>630</v>
      </c>
      <c r="D1058" s="41"/>
      <c r="E1058" s="46"/>
      <c r="F1058" s="42"/>
      <c r="G1058" s="46"/>
      <c r="H1058" s="42"/>
      <c r="I1058" s="42"/>
      <c r="J1058" s="42"/>
      <c r="K1058" s="42"/>
      <c r="L1058" s="47">
        <f>SUM(L1059:L1061)-SUMIF(CE1059:CE1061, 1, L1059:L1061)</f>
        <v>116.67000000000002</v>
      </c>
    </row>
    <row r="1059" spans="1:83" ht="15" x14ac:dyDescent="0.2">
      <c r="A1059" s="39"/>
      <c r="B1059" s="42"/>
      <c r="C1059" s="39" t="s">
        <v>632</v>
      </c>
      <c r="D1059" s="41" t="s">
        <v>507</v>
      </c>
      <c r="E1059" s="46"/>
      <c r="F1059" s="42"/>
      <c r="G1059" s="46">
        <f>Source!V769</f>
        <v>0.2142</v>
      </c>
      <c r="H1059" s="42"/>
      <c r="I1059" s="42"/>
      <c r="J1059" s="42"/>
      <c r="K1059" s="42"/>
      <c r="L1059" s="47">
        <f>SUMIF(CE1060:CE1061, 1, L1060:L1061)</f>
        <v>102.38</v>
      </c>
      <c r="CE1059">
        <v>1</v>
      </c>
    </row>
    <row r="1060" spans="1:83" ht="28.5" x14ac:dyDescent="0.2">
      <c r="A1060" s="40"/>
      <c r="B1060" s="40" t="s">
        <v>534</v>
      </c>
      <c r="C1060" s="40" t="s">
        <v>536</v>
      </c>
      <c r="D1060" s="41" t="s">
        <v>524</v>
      </c>
      <c r="E1060" s="42">
        <v>0.3</v>
      </c>
      <c r="F1060" s="42">
        <f>ROUND(0.714,7)</f>
        <v>0.71399999999999997</v>
      </c>
      <c r="G1060" s="42">
        <f>SmtRes!CX220</f>
        <v>0.2142</v>
      </c>
      <c r="H1060" s="44"/>
      <c r="I1060" s="43"/>
      <c r="J1060" s="44">
        <f>SmtRes!CZ220</f>
        <v>544.70000000000005</v>
      </c>
      <c r="K1060" s="43"/>
      <c r="L1060" s="44">
        <f>SmtRes!DG220</f>
        <v>116.67</v>
      </c>
    </row>
    <row r="1061" spans="1:83" ht="28.5" x14ac:dyDescent="0.2">
      <c r="A1061" s="40"/>
      <c r="B1061" s="40" t="s">
        <v>537</v>
      </c>
      <c r="C1061" s="40" t="s">
        <v>678</v>
      </c>
      <c r="D1061" s="41" t="s">
        <v>507</v>
      </c>
      <c r="E1061" s="42">
        <f>SmtRes!DO220*SmtRes!AT220</f>
        <v>0.3</v>
      </c>
      <c r="F1061" s="42">
        <f>ROUND(0.714,7)</f>
        <v>0.71399999999999997</v>
      </c>
      <c r="G1061" s="42">
        <f>SmtRes!DO220*SmtRes!CX220</f>
        <v>0.2142</v>
      </c>
      <c r="H1061" s="44"/>
      <c r="I1061" s="43"/>
      <c r="J1061" s="44">
        <f>ROUND(SmtRes!AG220/SmtRes!DO220, 2)</f>
        <v>477.98</v>
      </c>
      <c r="K1061" s="43"/>
      <c r="L1061" s="44">
        <f>SmtRes!DH220</f>
        <v>102.38</v>
      </c>
      <c r="CE1061">
        <v>1</v>
      </c>
    </row>
    <row r="1062" spans="1:83" ht="15" x14ac:dyDescent="0.2">
      <c r="A1062" s="39"/>
      <c r="B1062" s="42">
        <v>4</v>
      </c>
      <c r="C1062" s="39" t="s">
        <v>598</v>
      </c>
      <c r="D1062" s="41"/>
      <c r="E1062" s="46"/>
      <c r="F1062" s="42"/>
      <c r="G1062" s="46"/>
      <c r="H1062" s="42"/>
      <c r="I1062" s="42"/>
      <c r="J1062" s="42"/>
      <c r="K1062" s="42"/>
      <c r="L1062" s="47">
        <f>0</f>
        <v>0</v>
      </c>
    </row>
    <row r="1063" spans="1:83" ht="14.25" x14ac:dyDescent="0.2">
      <c r="A1063" s="40"/>
      <c r="B1063" s="40" t="str">
        <f>EtalonRes!I221</f>
        <v>16.2.01.02</v>
      </c>
      <c r="C1063" s="48" t="str">
        <f>EtalonRes!K221</f>
        <v>Земля растительная</v>
      </c>
      <c r="D1063" s="49" t="str">
        <f>EtalonRes!O221</f>
        <v>м3</v>
      </c>
      <c r="E1063" s="50">
        <f>EtalonRes!X221</f>
        <v>0.25</v>
      </c>
      <c r="F1063" s="50">
        <f>ROUND(0,7)</f>
        <v>0</v>
      </c>
      <c r="G1063" s="50">
        <f>ROUND(EtalonRes!AG221*Source!I769, 7)</f>
        <v>0</v>
      </c>
      <c r="H1063" s="51"/>
      <c r="I1063" s="52"/>
      <c r="J1063" s="51"/>
      <c r="K1063" s="52"/>
      <c r="L1063" s="51"/>
    </row>
    <row r="1064" spans="1:83" ht="15" x14ac:dyDescent="0.2">
      <c r="A1064" s="40"/>
      <c r="B1064" s="40"/>
      <c r="C1064" s="54" t="s">
        <v>599</v>
      </c>
      <c r="D1064" s="41"/>
      <c r="E1064" s="42"/>
      <c r="F1064" s="42"/>
      <c r="G1064" s="42"/>
      <c r="H1064" s="44"/>
      <c r="I1064" s="43"/>
      <c r="J1064" s="44"/>
      <c r="K1064" s="43"/>
      <c r="L1064" s="44">
        <f>L1056+L1058+L1059+L1062</f>
        <v>1717.8899999999999</v>
      </c>
    </row>
    <row r="1065" spans="1:83" ht="14.25" x14ac:dyDescent="0.2">
      <c r="A1065" s="40"/>
      <c r="B1065" s="40"/>
      <c r="C1065" s="40" t="s">
        <v>600</v>
      </c>
      <c r="D1065" s="41"/>
      <c r="E1065" s="42"/>
      <c r="F1065" s="42"/>
      <c r="G1065" s="42"/>
      <c r="H1065" s="44"/>
      <c r="I1065" s="43"/>
      <c r="J1065" s="44"/>
      <c r="K1065" s="43"/>
      <c r="L1065" s="44">
        <f>SUM(AR1055:AR1068)+SUM(AS1055:AS1068)+SUM(AT1055:AT1068)+SUM(AU1055:AU1068)+SUM(AV1055:AV1068)</f>
        <v>1601.2199999999998</v>
      </c>
    </row>
    <row r="1066" spans="1:83" ht="14.25" x14ac:dyDescent="0.2">
      <c r="A1066" s="40"/>
      <c r="B1066" s="40" t="s">
        <v>183</v>
      </c>
      <c r="C1066" s="40" t="s">
        <v>654</v>
      </c>
      <c r="D1066" s="41" t="s">
        <v>602</v>
      </c>
      <c r="E1066" s="42">
        <f>Source!BZ769</f>
        <v>102</v>
      </c>
      <c r="F1066" s="42"/>
      <c r="G1066" s="42">
        <f>Source!AT769</f>
        <v>102</v>
      </c>
      <c r="H1066" s="44"/>
      <c r="I1066" s="43"/>
      <c r="J1066" s="44"/>
      <c r="K1066" s="43"/>
      <c r="L1066" s="44">
        <f>SUM(AZ1055:AZ1068)</f>
        <v>1633.24</v>
      </c>
    </row>
    <row r="1067" spans="1:83" ht="14.25" x14ac:dyDescent="0.2">
      <c r="A1067" s="48"/>
      <c r="B1067" s="48" t="s">
        <v>184</v>
      </c>
      <c r="C1067" s="48" t="s">
        <v>655</v>
      </c>
      <c r="D1067" s="49" t="s">
        <v>602</v>
      </c>
      <c r="E1067" s="50">
        <f>Source!CA769</f>
        <v>54</v>
      </c>
      <c r="F1067" s="50"/>
      <c r="G1067" s="50">
        <f>Source!AU769</f>
        <v>54</v>
      </c>
      <c r="H1067" s="51"/>
      <c r="I1067" s="52"/>
      <c r="J1067" s="51"/>
      <c r="K1067" s="52"/>
      <c r="L1067" s="51">
        <f>SUM(BA1055:BA1068)</f>
        <v>864.66</v>
      </c>
    </row>
    <row r="1068" spans="1:83" ht="15" x14ac:dyDescent="0.2">
      <c r="C1068" s="79" t="s">
        <v>604</v>
      </c>
      <c r="D1068" s="79"/>
      <c r="E1068" s="79"/>
      <c r="F1068" s="79"/>
      <c r="G1068" s="79"/>
      <c r="H1068" s="79"/>
      <c r="I1068" s="80">
        <f>K1068/E1055</f>
        <v>4215.79</v>
      </c>
      <c r="J1068" s="80"/>
      <c r="K1068" s="80">
        <f>L1056+L1058+L1062+L1066+L1067+L1059</f>
        <v>4215.79</v>
      </c>
      <c r="L1068" s="80"/>
      <c r="AD1068">
        <f>ROUND((Source!AT769/100)*((ROUND(SUMIF(SmtRes!AQ218:'SmtRes'!AQ221,"=1",SmtRes!AD218:'SmtRes'!AD221)*Source!I769, 2)+ROUND(SUMIF(SmtRes!AQ218:'SmtRes'!AQ221,"=1",SmtRes!AC218:'SmtRes'!AC221)*Source!I769, 2))), 2)</f>
        <v>913.23</v>
      </c>
      <c r="AE1068">
        <f>ROUND((Source!AU769/100)*((ROUND(SUMIF(SmtRes!AQ218:'SmtRes'!AQ221,"=1",SmtRes!AD218:'SmtRes'!AD221)*Source!I769, 2)+ROUND(SUMIF(SmtRes!AQ218:'SmtRes'!AQ221,"=1",SmtRes!AC218:'SmtRes'!AC221)*Source!I769, 2))), 2)</f>
        <v>483.47</v>
      </c>
      <c r="AN1068" s="53">
        <f>L1056+L1058+L1062+L1066+L1067+L1059</f>
        <v>4215.79</v>
      </c>
      <c r="AO1068" s="53">
        <f>L1058</f>
        <v>116.67000000000002</v>
      </c>
      <c r="AQ1068" t="s">
        <v>605</v>
      </c>
      <c r="AR1068" s="53">
        <f>L1056</f>
        <v>1498.84</v>
      </c>
      <c r="AT1068" s="53">
        <f>L1059</f>
        <v>102.38</v>
      </c>
      <c r="AV1068" t="s">
        <v>605</v>
      </c>
      <c r="AW1068" s="53">
        <f>L1062</f>
        <v>0</v>
      </c>
      <c r="AZ1068">
        <f>Source!X769</f>
        <v>1633.24</v>
      </c>
      <c r="BA1068">
        <f>Source!Y769</f>
        <v>864.66</v>
      </c>
      <c r="CD1068">
        <v>1</v>
      </c>
    </row>
    <row r="1069" spans="1:83" ht="106.5" x14ac:dyDescent="0.2">
      <c r="A1069" s="38" t="s">
        <v>325</v>
      </c>
      <c r="B1069" s="40" t="s">
        <v>681</v>
      </c>
      <c r="C1069" s="40" t="s">
        <v>731</v>
      </c>
      <c r="D1069" s="41" t="str">
        <f>Source!H770</f>
        <v>ШТ</v>
      </c>
      <c r="E1069" s="42">
        <f>Source!K770</f>
        <v>1</v>
      </c>
      <c r="F1069" s="42"/>
      <c r="G1069" s="42">
        <f>Source!I770</f>
        <v>1</v>
      </c>
      <c r="H1069" s="44"/>
      <c r="I1069" s="43"/>
      <c r="J1069" s="44"/>
      <c r="K1069" s="43"/>
      <c r="L1069" s="44"/>
    </row>
    <row r="1070" spans="1:83" ht="15" x14ac:dyDescent="0.2">
      <c r="A1070" s="39"/>
      <c r="B1070" s="42">
        <v>1</v>
      </c>
      <c r="C1070" s="39" t="s">
        <v>597</v>
      </c>
      <c r="D1070" s="41" t="s">
        <v>507</v>
      </c>
      <c r="E1070" s="46"/>
      <c r="F1070" s="42"/>
      <c r="G1070" s="46">
        <f>Source!U770</f>
        <v>5.95</v>
      </c>
      <c r="H1070" s="42"/>
      <c r="I1070" s="42"/>
      <c r="J1070" s="42"/>
      <c r="K1070" s="42"/>
      <c r="L1070" s="47">
        <f>SUM(L1071:L1071)-SUMIF(CE1071:CE1071, 1, L1071:L1071)</f>
        <v>1772.99</v>
      </c>
    </row>
    <row r="1071" spans="1:83" ht="28.5" x14ac:dyDescent="0.2">
      <c r="A1071" s="40"/>
      <c r="B1071" s="40" t="s">
        <v>512</v>
      </c>
      <c r="C1071" s="40" t="s">
        <v>513</v>
      </c>
      <c r="D1071" s="41" t="s">
        <v>507</v>
      </c>
      <c r="E1071" s="42">
        <v>5.95</v>
      </c>
      <c r="F1071" s="42"/>
      <c r="G1071" s="42">
        <f>SmtRes!CX222</f>
        <v>5.95</v>
      </c>
      <c r="H1071" s="44"/>
      <c r="I1071" s="43"/>
      <c r="J1071" s="44">
        <f>SmtRes!CZ222</f>
        <v>417.34</v>
      </c>
      <c r="K1071" s="43">
        <f>ROUND(0.714,7)</f>
        <v>0.71399999999999997</v>
      </c>
      <c r="L1071" s="44">
        <f>SmtRes!DI222</f>
        <v>1772.99</v>
      </c>
    </row>
    <row r="1072" spans="1:83" ht="15" x14ac:dyDescent="0.2">
      <c r="A1072" s="39"/>
      <c r="B1072" s="42">
        <v>2</v>
      </c>
      <c r="C1072" s="39" t="s">
        <v>630</v>
      </c>
      <c r="D1072" s="41"/>
      <c r="E1072" s="46"/>
      <c r="F1072" s="42"/>
      <c r="G1072" s="46"/>
      <c r="H1072" s="42"/>
      <c r="I1072" s="42"/>
      <c r="J1072" s="42"/>
      <c r="K1072" s="42"/>
      <c r="L1072" s="47">
        <f>SUM(L1073:L1075)-SUMIF(CE1073:CE1075, 1, L1073:L1075)</f>
        <v>140.01000000000002</v>
      </c>
    </row>
    <row r="1073" spans="1:83" ht="15" x14ac:dyDescent="0.2">
      <c r="A1073" s="39"/>
      <c r="B1073" s="42"/>
      <c r="C1073" s="39" t="s">
        <v>632</v>
      </c>
      <c r="D1073" s="41" t="s">
        <v>507</v>
      </c>
      <c r="E1073" s="46"/>
      <c r="F1073" s="42"/>
      <c r="G1073" s="46">
        <f>Source!V770</f>
        <v>0.25703999999999999</v>
      </c>
      <c r="H1073" s="42"/>
      <c r="I1073" s="42"/>
      <c r="J1073" s="42"/>
      <c r="K1073" s="42"/>
      <c r="L1073" s="47">
        <f>SUMIF(CE1074:CE1075, 1, L1074:L1075)</f>
        <v>122.86</v>
      </c>
      <c r="CE1073">
        <v>1</v>
      </c>
    </row>
    <row r="1074" spans="1:83" ht="28.5" x14ac:dyDescent="0.2">
      <c r="A1074" s="40"/>
      <c r="B1074" s="40" t="s">
        <v>534</v>
      </c>
      <c r="C1074" s="40" t="s">
        <v>536</v>
      </c>
      <c r="D1074" s="41" t="s">
        <v>524</v>
      </c>
      <c r="E1074" s="42">
        <v>0.36</v>
      </c>
      <c r="F1074" s="42">
        <f>ROUND(0.714,7)</f>
        <v>0.71399999999999997</v>
      </c>
      <c r="G1074" s="42">
        <f>SmtRes!CX224</f>
        <v>0.25703999999999999</v>
      </c>
      <c r="H1074" s="44"/>
      <c r="I1074" s="43"/>
      <c r="J1074" s="44">
        <f>SmtRes!CZ224</f>
        <v>544.70000000000005</v>
      </c>
      <c r="K1074" s="43"/>
      <c r="L1074" s="44">
        <f>SmtRes!DG224</f>
        <v>140.01</v>
      </c>
    </row>
    <row r="1075" spans="1:83" ht="28.5" x14ac:dyDescent="0.2">
      <c r="A1075" s="40"/>
      <c r="B1075" s="40" t="s">
        <v>537</v>
      </c>
      <c r="C1075" s="40" t="s">
        <v>678</v>
      </c>
      <c r="D1075" s="41" t="s">
        <v>507</v>
      </c>
      <c r="E1075" s="42">
        <f>SmtRes!DO224*SmtRes!AT224</f>
        <v>0.36</v>
      </c>
      <c r="F1075" s="42">
        <f>ROUND(0.714,7)</f>
        <v>0.71399999999999997</v>
      </c>
      <c r="G1075" s="42">
        <f>SmtRes!DO224*SmtRes!CX224</f>
        <v>0.25703999999999999</v>
      </c>
      <c r="H1075" s="44"/>
      <c r="I1075" s="43"/>
      <c r="J1075" s="44">
        <f>ROUND(SmtRes!AG224/SmtRes!DO224, 2)</f>
        <v>477.98</v>
      </c>
      <c r="K1075" s="43"/>
      <c r="L1075" s="44">
        <f>SmtRes!DH224</f>
        <v>122.86</v>
      </c>
      <c r="CE1075">
        <v>1</v>
      </c>
    </row>
    <row r="1076" spans="1:83" ht="15" x14ac:dyDescent="0.2">
      <c r="A1076" s="39"/>
      <c r="B1076" s="42">
        <v>4</v>
      </c>
      <c r="C1076" s="39" t="s">
        <v>598</v>
      </c>
      <c r="D1076" s="41"/>
      <c r="E1076" s="46"/>
      <c r="F1076" s="42"/>
      <c r="G1076" s="46"/>
      <c r="H1076" s="42"/>
      <c r="I1076" s="42"/>
      <c r="J1076" s="42"/>
      <c r="K1076" s="42"/>
      <c r="L1076" s="47">
        <f>0</f>
        <v>0</v>
      </c>
    </row>
    <row r="1077" spans="1:83" ht="14.25" x14ac:dyDescent="0.2">
      <c r="A1077" s="40"/>
      <c r="B1077" s="40" t="str">
        <f>EtalonRes!I225</f>
        <v>16.2.01.02</v>
      </c>
      <c r="C1077" s="48" t="str">
        <f>EtalonRes!K225</f>
        <v>Земля растительная</v>
      </c>
      <c r="D1077" s="49" t="str">
        <f>EtalonRes!O225</f>
        <v>м3</v>
      </c>
      <c r="E1077" s="50">
        <f>EtalonRes!X225</f>
        <v>0.3</v>
      </c>
      <c r="F1077" s="50">
        <f>ROUND(0,7)</f>
        <v>0</v>
      </c>
      <c r="G1077" s="50">
        <f>ROUND(EtalonRes!AG225*Source!I770, 7)</f>
        <v>0</v>
      </c>
      <c r="H1077" s="51"/>
      <c r="I1077" s="52"/>
      <c r="J1077" s="51"/>
      <c r="K1077" s="52"/>
      <c r="L1077" s="51"/>
    </row>
    <row r="1078" spans="1:83" ht="15" x14ac:dyDescent="0.2">
      <c r="A1078" s="40"/>
      <c r="B1078" s="40"/>
      <c r="C1078" s="54" t="s">
        <v>599</v>
      </c>
      <c r="D1078" s="41"/>
      <c r="E1078" s="42"/>
      <c r="F1078" s="42"/>
      <c r="G1078" s="42"/>
      <c r="H1078" s="44"/>
      <c r="I1078" s="43"/>
      <c r="J1078" s="44"/>
      <c r="K1078" s="43"/>
      <c r="L1078" s="44">
        <f>L1070+L1072+L1073+L1076</f>
        <v>2035.86</v>
      </c>
    </row>
    <row r="1079" spans="1:83" ht="14.25" x14ac:dyDescent="0.2">
      <c r="A1079" s="40"/>
      <c r="B1079" s="40"/>
      <c r="C1079" s="40" t="s">
        <v>600</v>
      </c>
      <c r="D1079" s="41"/>
      <c r="E1079" s="42"/>
      <c r="F1079" s="42"/>
      <c r="G1079" s="42"/>
      <c r="H1079" s="44"/>
      <c r="I1079" s="43"/>
      <c r="J1079" s="44"/>
      <c r="K1079" s="43"/>
      <c r="L1079" s="44">
        <f>SUM(AR1069:AR1082)+SUM(AS1069:AS1082)+SUM(AT1069:AT1082)+SUM(AU1069:AU1082)+SUM(AV1069:AV1082)</f>
        <v>1895.85</v>
      </c>
    </row>
    <row r="1080" spans="1:83" ht="14.25" x14ac:dyDescent="0.2">
      <c r="A1080" s="40"/>
      <c r="B1080" s="40" t="s">
        <v>183</v>
      </c>
      <c r="C1080" s="40" t="s">
        <v>654</v>
      </c>
      <c r="D1080" s="41" t="s">
        <v>602</v>
      </c>
      <c r="E1080" s="42">
        <f>Source!BZ770</f>
        <v>102</v>
      </c>
      <c r="F1080" s="42"/>
      <c r="G1080" s="42">
        <f>Source!AT770</f>
        <v>102</v>
      </c>
      <c r="H1080" s="44"/>
      <c r="I1080" s="43"/>
      <c r="J1080" s="44"/>
      <c r="K1080" s="43"/>
      <c r="L1080" s="44">
        <f>SUM(AZ1069:AZ1082)</f>
        <v>1933.77</v>
      </c>
    </row>
    <row r="1081" spans="1:83" ht="14.25" x14ac:dyDescent="0.2">
      <c r="A1081" s="48"/>
      <c r="B1081" s="48" t="s">
        <v>184</v>
      </c>
      <c r="C1081" s="48" t="s">
        <v>655</v>
      </c>
      <c r="D1081" s="49" t="s">
        <v>602</v>
      </c>
      <c r="E1081" s="50">
        <f>Source!CA770</f>
        <v>54</v>
      </c>
      <c r="F1081" s="50"/>
      <c r="G1081" s="50">
        <f>Source!AU770</f>
        <v>54</v>
      </c>
      <c r="H1081" s="51"/>
      <c r="I1081" s="52"/>
      <c r="J1081" s="51"/>
      <c r="K1081" s="52"/>
      <c r="L1081" s="51">
        <f>SUM(BA1069:BA1082)</f>
        <v>1023.76</v>
      </c>
    </row>
    <row r="1082" spans="1:83" ht="15" x14ac:dyDescent="0.2">
      <c r="C1082" s="79" t="s">
        <v>604</v>
      </c>
      <c r="D1082" s="79"/>
      <c r="E1082" s="79"/>
      <c r="F1082" s="79"/>
      <c r="G1082" s="79"/>
      <c r="H1082" s="79"/>
      <c r="I1082" s="80">
        <f>K1082/E1069</f>
        <v>4993.3899999999994</v>
      </c>
      <c r="J1082" s="80"/>
      <c r="K1082" s="80">
        <f>L1070+L1072+L1076+L1080+L1081+L1073</f>
        <v>4993.3899999999994</v>
      </c>
      <c r="L1082" s="80"/>
      <c r="AD1082">
        <f>ROUND((Source!AT770/100)*((ROUND(SUMIF(SmtRes!AQ222:'SmtRes'!AQ225,"=1",SmtRes!AD222:'SmtRes'!AD225)*Source!I770, 2)+ROUND(SUMIF(SmtRes!AQ222:'SmtRes'!AQ225,"=1",SmtRes!AC222:'SmtRes'!AC225)*Source!I770, 2))), 2)</f>
        <v>913.23</v>
      </c>
      <c r="AE1082">
        <f>ROUND((Source!AU770/100)*((ROUND(SUMIF(SmtRes!AQ222:'SmtRes'!AQ225,"=1",SmtRes!AD222:'SmtRes'!AD225)*Source!I770, 2)+ROUND(SUMIF(SmtRes!AQ222:'SmtRes'!AQ225,"=1",SmtRes!AC222:'SmtRes'!AC225)*Source!I770, 2))), 2)</f>
        <v>483.47</v>
      </c>
      <c r="AN1082" s="53">
        <f>L1070+L1072+L1076+L1080+L1081+L1073</f>
        <v>4993.3899999999994</v>
      </c>
      <c r="AO1082" s="53">
        <f>L1072</f>
        <v>140.01000000000002</v>
      </c>
      <c r="AQ1082" t="s">
        <v>605</v>
      </c>
      <c r="AR1082" s="53">
        <f>L1070</f>
        <v>1772.99</v>
      </c>
      <c r="AT1082" s="53">
        <f>L1073</f>
        <v>122.86</v>
      </c>
      <c r="AV1082" t="s">
        <v>605</v>
      </c>
      <c r="AW1082" s="53">
        <f>L1076</f>
        <v>0</v>
      </c>
      <c r="AZ1082">
        <f>Source!X770</f>
        <v>1933.77</v>
      </c>
      <c r="BA1082">
        <f>Source!Y770</f>
        <v>1023.76</v>
      </c>
      <c r="CD1082">
        <v>1</v>
      </c>
    </row>
    <row r="1083" spans="1:83" ht="106.5" x14ac:dyDescent="0.2">
      <c r="A1083" s="38" t="s">
        <v>326</v>
      </c>
      <c r="B1083" s="40" t="s">
        <v>683</v>
      </c>
      <c r="C1083" s="40" t="s">
        <v>732</v>
      </c>
      <c r="D1083" s="41" t="str">
        <f>Source!H771</f>
        <v>ШТ</v>
      </c>
      <c r="E1083" s="42">
        <f>Source!K771</f>
        <v>1</v>
      </c>
      <c r="F1083" s="42"/>
      <c r="G1083" s="42">
        <f>Source!I771</f>
        <v>1</v>
      </c>
      <c r="H1083" s="44"/>
      <c r="I1083" s="43"/>
      <c r="J1083" s="44"/>
      <c r="K1083" s="43"/>
      <c r="L1083" s="44"/>
    </row>
    <row r="1084" spans="1:83" ht="15" x14ac:dyDescent="0.2">
      <c r="A1084" s="39"/>
      <c r="B1084" s="42">
        <v>1</v>
      </c>
      <c r="C1084" s="39" t="s">
        <v>597</v>
      </c>
      <c r="D1084" s="41" t="s">
        <v>507</v>
      </c>
      <c r="E1084" s="46"/>
      <c r="F1084" s="42"/>
      <c r="G1084" s="46">
        <f>Source!U771</f>
        <v>6.89</v>
      </c>
      <c r="H1084" s="42"/>
      <c r="I1084" s="42"/>
      <c r="J1084" s="42"/>
      <c r="K1084" s="42"/>
      <c r="L1084" s="47">
        <f>SUM(L1085:L1085)-SUMIF(CE1085:CE1085, 1, L1085:L1085)</f>
        <v>2053.09</v>
      </c>
    </row>
    <row r="1085" spans="1:83" ht="28.5" x14ac:dyDescent="0.2">
      <c r="A1085" s="40"/>
      <c r="B1085" s="40" t="s">
        <v>512</v>
      </c>
      <c r="C1085" s="40" t="s">
        <v>513</v>
      </c>
      <c r="D1085" s="41" t="s">
        <v>507</v>
      </c>
      <c r="E1085" s="42">
        <v>6.89</v>
      </c>
      <c r="F1085" s="42"/>
      <c r="G1085" s="42">
        <f>SmtRes!CX226</f>
        <v>6.89</v>
      </c>
      <c r="H1085" s="44"/>
      <c r="I1085" s="43"/>
      <c r="J1085" s="44">
        <f>SmtRes!CZ226</f>
        <v>417.34</v>
      </c>
      <c r="K1085" s="43">
        <f>ROUND(0.714,7)</f>
        <v>0.71399999999999997</v>
      </c>
      <c r="L1085" s="44">
        <f>SmtRes!DI226</f>
        <v>2053.09</v>
      </c>
    </row>
    <row r="1086" spans="1:83" ht="15" x14ac:dyDescent="0.2">
      <c r="A1086" s="39"/>
      <c r="B1086" s="42">
        <v>2</v>
      </c>
      <c r="C1086" s="39" t="s">
        <v>630</v>
      </c>
      <c r="D1086" s="41"/>
      <c r="E1086" s="46"/>
      <c r="F1086" s="42"/>
      <c r="G1086" s="46"/>
      <c r="H1086" s="42"/>
      <c r="I1086" s="42"/>
      <c r="J1086" s="42"/>
      <c r="K1086" s="42"/>
      <c r="L1086" s="47">
        <f>SUM(L1087:L1089)-SUMIF(CE1087:CE1089, 1, L1087:L1089)</f>
        <v>159.45999999999998</v>
      </c>
    </row>
    <row r="1087" spans="1:83" ht="15" x14ac:dyDescent="0.2">
      <c r="A1087" s="39"/>
      <c r="B1087" s="42"/>
      <c r="C1087" s="39" t="s">
        <v>632</v>
      </c>
      <c r="D1087" s="41" t="s">
        <v>507</v>
      </c>
      <c r="E1087" s="46"/>
      <c r="F1087" s="42"/>
      <c r="G1087" s="46">
        <f>Source!V771</f>
        <v>0.29274</v>
      </c>
      <c r="H1087" s="42"/>
      <c r="I1087" s="42"/>
      <c r="J1087" s="42"/>
      <c r="K1087" s="42"/>
      <c r="L1087" s="47">
        <f>SUMIF(CE1088:CE1089, 1, L1088:L1089)</f>
        <v>139.91999999999999</v>
      </c>
      <c r="CE1087">
        <v>1</v>
      </c>
    </row>
    <row r="1088" spans="1:83" ht="28.5" x14ac:dyDescent="0.2">
      <c r="A1088" s="40"/>
      <c r="B1088" s="40" t="s">
        <v>534</v>
      </c>
      <c r="C1088" s="40" t="s">
        <v>536</v>
      </c>
      <c r="D1088" s="41" t="s">
        <v>524</v>
      </c>
      <c r="E1088" s="42">
        <v>0.41</v>
      </c>
      <c r="F1088" s="42">
        <f>ROUND(0.714,7)</f>
        <v>0.71399999999999997</v>
      </c>
      <c r="G1088" s="42">
        <f>SmtRes!CX228</f>
        <v>0.29274</v>
      </c>
      <c r="H1088" s="44"/>
      <c r="I1088" s="43"/>
      <c r="J1088" s="44">
        <f>SmtRes!CZ228</f>
        <v>544.70000000000005</v>
      </c>
      <c r="K1088" s="43"/>
      <c r="L1088" s="44">
        <f>SmtRes!DG228</f>
        <v>159.46</v>
      </c>
    </row>
    <row r="1089" spans="1:83" ht="28.5" x14ac:dyDescent="0.2">
      <c r="A1089" s="40"/>
      <c r="B1089" s="40" t="s">
        <v>537</v>
      </c>
      <c r="C1089" s="40" t="s">
        <v>678</v>
      </c>
      <c r="D1089" s="41" t="s">
        <v>507</v>
      </c>
      <c r="E1089" s="42">
        <f>SmtRes!DO228*SmtRes!AT228</f>
        <v>0.41</v>
      </c>
      <c r="F1089" s="42">
        <f>ROUND(0.714,7)</f>
        <v>0.71399999999999997</v>
      </c>
      <c r="G1089" s="42">
        <f>SmtRes!DO228*SmtRes!CX228</f>
        <v>0.29274</v>
      </c>
      <c r="H1089" s="44"/>
      <c r="I1089" s="43"/>
      <c r="J1089" s="44">
        <f>ROUND(SmtRes!AG228/SmtRes!DO228, 2)</f>
        <v>477.98</v>
      </c>
      <c r="K1089" s="43"/>
      <c r="L1089" s="44">
        <f>SmtRes!DH228</f>
        <v>139.91999999999999</v>
      </c>
      <c r="CE1089">
        <v>1</v>
      </c>
    </row>
    <row r="1090" spans="1:83" ht="15" x14ac:dyDescent="0.2">
      <c r="A1090" s="39"/>
      <c r="B1090" s="42">
        <v>4</v>
      </c>
      <c r="C1090" s="39" t="s">
        <v>598</v>
      </c>
      <c r="D1090" s="41"/>
      <c r="E1090" s="46"/>
      <c r="F1090" s="42"/>
      <c r="G1090" s="46"/>
      <c r="H1090" s="42"/>
      <c r="I1090" s="42"/>
      <c r="J1090" s="42"/>
      <c r="K1090" s="42"/>
      <c r="L1090" s="47">
        <f>0</f>
        <v>0</v>
      </c>
    </row>
    <row r="1091" spans="1:83" ht="14.25" x14ac:dyDescent="0.2">
      <c r="A1091" s="40"/>
      <c r="B1091" s="40" t="str">
        <f>EtalonRes!I229</f>
        <v>16.2.01.02</v>
      </c>
      <c r="C1091" s="48" t="str">
        <f>EtalonRes!K229</f>
        <v>Земля растительная</v>
      </c>
      <c r="D1091" s="49" t="str">
        <f>EtalonRes!O229</f>
        <v>м3</v>
      </c>
      <c r="E1091" s="50">
        <f>EtalonRes!X229</f>
        <v>0.35</v>
      </c>
      <c r="F1091" s="50">
        <f>ROUND(0,7)</f>
        <v>0</v>
      </c>
      <c r="G1091" s="50">
        <f>ROUND(EtalonRes!AG229*Source!I771, 7)</f>
        <v>0</v>
      </c>
      <c r="H1091" s="51"/>
      <c r="I1091" s="52"/>
      <c r="J1091" s="51"/>
      <c r="K1091" s="52"/>
      <c r="L1091" s="51"/>
    </row>
    <row r="1092" spans="1:83" ht="15" x14ac:dyDescent="0.2">
      <c r="A1092" s="40"/>
      <c r="B1092" s="40"/>
      <c r="C1092" s="54" t="s">
        <v>599</v>
      </c>
      <c r="D1092" s="41"/>
      <c r="E1092" s="42"/>
      <c r="F1092" s="42"/>
      <c r="G1092" s="42"/>
      <c r="H1092" s="44"/>
      <c r="I1092" s="43"/>
      <c r="J1092" s="44"/>
      <c r="K1092" s="43"/>
      <c r="L1092" s="44">
        <f>L1084+L1086+L1087+L1090</f>
        <v>2352.4700000000003</v>
      </c>
    </row>
    <row r="1093" spans="1:83" ht="14.25" x14ac:dyDescent="0.2">
      <c r="A1093" s="40"/>
      <c r="B1093" s="40"/>
      <c r="C1093" s="40" t="s">
        <v>600</v>
      </c>
      <c r="D1093" s="41"/>
      <c r="E1093" s="42"/>
      <c r="F1093" s="42"/>
      <c r="G1093" s="42"/>
      <c r="H1093" s="44"/>
      <c r="I1093" s="43"/>
      <c r="J1093" s="44"/>
      <c r="K1093" s="43"/>
      <c r="L1093" s="44">
        <f>SUM(AR1083:AR1096)+SUM(AS1083:AS1096)+SUM(AT1083:AT1096)+SUM(AU1083:AU1096)+SUM(AV1083:AV1096)</f>
        <v>2193.0100000000002</v>
      </c>
    </row>
    <row r="1094" spans="1:83" ht="14.25" x14ac:dyDescent="0.2">
      <c r="A1094" s="40"/>
      <c r="B1094" s="40" t="s">
        <v>183</v>
      </c>
      <c r="C1094" s="40" t="s">
        <v>654</v>
      </c>
      <c r="D1094" s="41" t="s">
        <v>602</v>
      </c>
      <c r="E1094" s="42">
        <f>Source!BZ771</f>
        <v>102</v>
      </c>
      <c r="F1094" s="42"/>
      <c r="G1094" s="42">
        <f>Source!AT771</f>
        <v>102</v>
      </c>
      <c r="H1094" s="44"/>
      <c r="I1094" s="43"/>
      <c r="J1094" s="44"/>
      <c r="K1094" s="43"/>
      <c r="L1094" s="44">
        <f>SUM(AZ1083:AZ1096)</f>
        <v>2236.87</v>
      </c>
    </row>
    <row r="1095" spans="1:83" ht="14.25" x14ac:dyDescent="0.2">
      <c r="A1095" s="48"/>
      <c r="B1095" s="48" t="s">
        <v>184</v>
      </c>
      <c r="C1095" s="48" t="s">
        <v>655</v>
      </c>
      <c r="D1095" s="49" t="s">
        <v>602</v>
      </c>
      <c r="E1095" s="50">
        <f>Source!CA771</f>
        <v>54</v>
      </c>
      <c r="F1095" s="50"/>
      <c r="G1095" s="50">
        <f>Source!AU771</f>
        <v>54</v>
      </c>
      <c r="H1095" s="51"/>
      <c r="I1095" s="52"/>
      <c r="J1095" s="51"/>
      <c r="K1095" s="52"/>
      <c r="L1095" s="51">
        <f>SUM(BA1083:BA1096)</f>
        <v>1184.23</v>
      </c>
    </row>
    <row r="1096" spans="1:83" ht="15" x14ac:dyDescent="0.2">
      <c r="C1096" s="79" t="s">
        <v>604</v>
      </c>
      <c r="D1096" s="79"/>
      <c r="E1096" s="79"/>
      <c r="F1096" s="79"/>
      <c r="G1096" s="79"/>
      <c r="H1096" s="79"/>
      <c r="I1096" s="80">
        <f>K1096/E1083</f>
        <v>5773.57</v>
      </c>
      <c r="J1096" s="80"/>
      <c r="K1096" s="80">
        <f>L1084+L1086+L1090+L1094+L1095+L1087</f>
        <v>5773.57</v>
      </c>
      <c r="L1096" s="80"/>
      <c r="AD1096">
        <f>ROUND((Source!AT771/100)*((ROUND(SUMIF(SmtRes!AQ226:'SmtRes'!AQ229,"=1",SmtRes!AD226:'SmtRes'!AD229)*Source!I771, 2)+ROUND(SUMIF(SmtRes!AQ226:'SmtRes'!AQ229,"=1",SmtRes!AC226:'SmtRes'!AC229)*Source!I771, 2))), 2)</f>
        <v>913.23</v>
      </c>
      <c r="AE1096">
        <f>ROUND((Source!AU771/100)*((ROUND(SUMIF(SmtRes!AQ226:'SmtRes'!AQ229,"=1",SmtRes!AD226:'SmtRes'!AD229)*Source!I771, 2)+ROUND(SUMIF(SmtRes!AQ226:'SmtRes'!AQ229,"=1",SmtRes!AC226:'SmtRes'!AC229)*Source!I771, 2))), 2)</f>
        <v>483.47</v>
      </c>
      <c r="AN1096" s="53">
        <f>L1084+L1086+L1090+L1094+L1095+L1087</f>
        <v>5773.57</v>
      </c>
      <c r="AO1096" s="53">
        <f>L1086</f>
        <v>159.45999999999998</v>
      </c>
      <c r="AQ1096" t="s">
        <v>605</v>
      </c>
      <c r="AR1096" s="53">
        <f>L1084</f>
        <v>2053.09</v>
      </c>
      <c r="AT1096" s="53">
        <f>L1087</f>
        <v>139.91999999999999</v>
      </c>
      <c r="AV1096" t="s">
        <v>605</v>
      </c>
      <c r="AW1096" s="53">
        <f>L1090</f>
        <v>0</v>
      </c>
      <c r="AZ1096">
        <f>Source!X771</f>
        <v>2236.87</v>
      </c>
      <c r="BA1096">
        <f>Source!Y771</f>
        <v>1184.23</v>
      </c>
      <c r="CD1096">
        <v>1</v>
      </c>
    </row>
    <row r="1097" spans="1:83" ht="106.5" x14ac:dyDescent="0.2">
      <c r="A1097" s="38" t="s">
        <v>327</v>
      </c>
      <c r="B1097" s="40" t="s">
        <v>685</v>
      </c>
      <c r="C1097" s="40" t="s">
        <v>733</v>
      </c>
      <c r="D1097" s="41" t="str">
        <f>Source!H772</f>
        <v>ШТ</v>
      </c>
      <c r="E1097" s="42">
        <f>Source!K772</f>
        <v>1</v>
      </c>
      <c r="F1097" s="42"/>
      <c r="G1097" s="42">
        <f>Source!I772</f>
        <v>1</v>
      </c>
      <c r="H1097" s="44"/>
      <c r="I1097" s="43"/>
      <c r="J1097" s="44"/>
      <c r="K1097" s="43"/>
      <c r="L1097" s="44"/>
    </row>
    <row r="1098" spans="1:83" ht="15" x14ac:dyDescent="0.2">
      <c r="A1098" s="39"/>
      <c r="B1098" s="42">
        <v>1</v>
      </c>
      <c r="C1098" s="39" t="s">
        <v>597</v>
      </c>
      <c r="D1098" s="41" t="s">
        <v>507</v>
      </c>
      <c r="E1098" s="46"/>
      <c r="F1098" s="42"/>
      <c r="G1098" s="46">
        <f>Source!U772</f>
        <v>7.82</v>
      </c>
      <c r="H1098" s="42"/>
      <c r="I1098" s="42"/>
      <c r="J1098" s="42"/>
      <c r="K1098" s="42"/>
      <c r="L1098" s="47">
        <f>SUM(L1099:L1099)-SUMIF(CE1099:CE1099, 1, L1099:L1099)</f>
        <v>2330.21</v>
      </c>
    </row>
    <row r="1099" spans="1:83" ht="28.5" x14ac:dyDescent="0.2">
      <c r="A1099" s="40"/>
      <c r="B1099" s="40" t="s">
        <v>512</v>
      </c>
      <c r="C1099" s="40" t="s">
        <v>513</v>
      </c>
      <c r="D1099" s="41" t="s">
        <v>507</v>
      </c>
      <c r="E1099" s="42">
        <v>7.82</v>
      </c>
      <c r="F1099" s="42"/>
      <c r="G1099" s="42">
        <f>SmtRes!CX230</f>
        <v>7.82</v>
      </c>
      <c r="H1099" s="44"/>
      <c r="I1099" s="43"/>
      <c r="J1099" s="44">
        <f>SmtRes!CZ230</f>
        <v>417.34</v>
      </c>
      <c r="K1099" s="43">
        <f>ROUND(0.714,7)</f>
        <v>0.71399999999999997</v>
      </c>
      <c r="L1099" s="44">
        <f>SmtRes!DI230</f>
        <v>2330.21</v>
      </c>
    </row>
    <row r="1100" spans="1:83" ht="15" x14ac:dyDescent="0.2">
      <c r="A1100" s="39"/>
      <c r="B1100" s="42">
        <v>2</v>
      </c>
      <c r="C1100" s="39" t="s">
        <v>630</v>
      </c>
      <c r="D1100" s="41"/>
      <c r="E1100" s="46"/>
      <c r="F1100" s="42"/>
      <c r="G1100" s="46"/>
      <c r="H1100" s="42"/>
      <c r="I1100" s="42"/>
      <c r="J1100" s="42"/>
      <c r="K1100" s="42"/>
      <c r="L1100" s="47">
        <f>SUM(L1101:L1103)-SUMIF(CE1101:CE1103, 1, L1101:L1103)</f>
        <v>182.79000000000002</v>
      </c>
    </row>
    <row r="1101" spans="1:83" ht="15" x14ac:dyDescent="0.2">
      <c r="A1101" s="39"/>
      <c r="B1101" s="42"/>
      <c r="C1101" s="39" t="s">
        <v>632</v>
      </c>
      <c r="D1101" s="41" t="s">
        <v>507</v>
      </c>
      <c r="E1101" s="46"/>
      <c r="F1101" s="42"/>
      <c r="G1101" s="46">
        <f>Source!V772</f>
        <v>0.33557999999999999</v>
      </c>
      <c r="H1101" s="42"/>
      <c r="I1101" s="42"/>
      <c r="J1101" s="42"/>
      <c r="K1101" s="42"/>
      <c r="L1101" s="47">
        <f>SUMIF(CE1102:CE1103, 1, L1102:L1103)</f>
        <v>160.4</v>
      </c>
      <c r="CE1101">
        <v>1</v>
      </c>
    </row>
    <row r="1102" spans="1:83" ht="28.5" x14ac:dyDescent="0.2">
      <c r="A1102" s="40"/>
      <c r="B1102" s="40" t="s">
        <v>534</v>
      </c>
      <c r="C1102" s="40" t="s">
        <v>536</v>
      </c>
      <c r="D1102" s="41" t="s">
        <v>524</v>
      </c>
      <c r="E1102" s="42">
        <v>0.47</v>
      </c>
      <c r="F1102" s="42">
        <f>ROUND(0.714,7)</f>
        <v>0.71399999999999997</v>
      </c>
      <c r="G1102" s="42">
        <f>SmtRes!CX232</f>
        <v>0.33557999999999999</v>
      </c>
      <c r="H1102" s="44"/>
      <c r="I1102" s="43"/>
      <c r="J1102" s="44">
        <f>SmtRes!CZ232</f>
        <v>544.70000000000005</v>
      </c>
      <c r="K1102" s="43"/>
      <c r="L1102" s="44">
        <f>SmtRes!DG232</f>
        <v>182.79</v>
      </c>
    </row>
    <row r="1103" spans="1:83" ht="28.5" x14ac:dyDescent="0.2">
      <c r="A1103" s="40"/>
      <c r="B1103" s="40" t="s">
        <v>537</v>
      </c>
      <c r="C1103" s="40" t="s">
        <v>678</v>
      </c>
      <c r="D1103" s="41" t="s">
        <v>507</v>
      </c>
      <c r="E1103" s="42">
        <f>SmtRes!DO232*SmtRes!AT232</f>
        <v>0.47</v>
      </c>
      <c r="F1103" s="42">
        <f>ROUND(0.714,7)</f>
        <v>0.71399999999999997</v>
      </c>
      <c r="G1103" s="42">
        <f>SmtRes!DO232*SmtRes!CX232</f>
        <v>0.33557999999999999</v>
      </c>
      <c r="H1103" s="44"/>
      <c r="I1103" s="43"/>
      <c r="J1103" s="44">
        <f>ROUND(SmtRes!AG232/SmtRes!DO232, 2)</f>
        <v>477.98</v>
      </c>
      <c r="K1103" s="43"/>
      <c r="L1103" s="44">
        <f>SmtRes!DH232</f>
        <v>160.4</v>
      </c>
      <c r="CE1103">
        <v>1</v>
      </c>
    </row>
    <row r="1104" spans="1:83" ht="15" x14ac:dyDescent="0.2">
      <c r="A1104" s="39"/>
      <c r="B1104" s="42">
        <v>4</v>
      </c>
      <c r="C1104" s="39" t="s">
        <v>598</v>
      </c>
      <c r="D1104" s="41"/>
      <c r="E1104" s="46"/>
      <c r="F1104" s="42"/>
      <c r="G1104" s="46"/>
      <c r="H1104" s="42"/>
      <c r="I1104" s="42"/>
      <c r="J1104" s="42"/>
      <c r="K1104" s="42"/>
      <c r="L1104" s="47">
        <f>0</f>
        <v>0</v>
      </c>
    </row>
    <row r="1105" spans="1:83" ht="14.25" x14ac:dyDescent="0.2">
      <c r="A1105" s="40"/>
      <c r="B1105" s="40" t="str">
        <f>EtalonRes!I233</f>
        <v>16.2.01.02</v>
      </c>
      <c r="C1105" s="48" t="str">
        <f>EtalonRes!K233</f>
        <v>Земля растительная</v>
      </c>
      <c r="D1105" s="49" t="str">
        <f>EtalonRes!O233</f>
        <v>м3</v>
      </c>
      <c r="E1105" s="50">
        <f>EtalonRes!X233</f>
        <v>0.4</v>
      </c>
      <c r="F1105" s="50">
        <f>ROUND(0,7)</f>
        <v>0</v>
      </c>
      <c r="G1105" s="50">
        <f>ROUND(EtalonRes!AG233*Source!I772, 7)</f>
        <v>0</v>
      </c>
      <c r="H1105" s="51"/>
      <c r="I1105" s="52"/>
      <c r="J1105" s="51"/>
      <c r="K1105" s="52"/>
      <c r="L1105" s="51"/>
    </row>
    <row r="1106" spans="1:83" ht="15" x14ac:dyDescent="0.2">
      <c r="A1106" s="40"/>
      <c r="B1106" s="40"/>
      <c r="C1106" s="54" t="s">
        <v>599</v>
      </c>
      <c r="D1106" s="41"/>
      <c r="E1106" s="42"/>
      <c r="F1106" s="42"/>
      <c r="G1106" s="42"/>
      <c r="H1106" s="44"/>
      <c r="I1106" s="43"/>
      <c r="J1106" s="44"/>
      <c r="K1106" s="43"/>
      <c r="L1106" s="44">
        <f>L1098+L1100+L1101+L1104</f>
        <v>2673.4</v>
      </c>
    </row>
    <row r="1107" spans="1:83" ht="14.25" x14ac:dyDescent="0.2">
      <c r="A1107" s="40"/>
      <c r="B1107" s="40"/>
      <c r="C1107" s="40" t="s">
        <v>600</v>
      </c>
      <c r="D1107" s="41"/>
      <c r="E1107" s="42"/>
      <c r="F1107" s="42"/>
      <c r="G1107" s="42"/>
      <c r="H1107" s="44"/>
      <c r="I1107" s="43"/>
      <c r="J1107" s="44"/>
      <c r="K1107" s="43"/>
      <c r="L1107" s="44">
        <f>SUM(AR1097:AR1110)+SUM(AS1097:AS1110)+SUM(AT1097:AT1110)+SUM(AU1097:AU1110)+SUM(AV1097:AV1110)</f>
        <v>2490.61</v>
      </c>
    </row>
    <row r="1108" spans="1:83" ht="14.25" x14ac:dyDescent="0.2">
      <c r="A1108" s="40"/>
      <c r="B1108" s="40" t="s">
        <v>183</v>
      </c>
      <c r="C1108" s="40" t="s">
        <v>654</v>
      </c>
      <c r="D1108" s="41" t="s">
        <v>602</v>
      </c>
      <c r="E1108" s="42">
        <f>Source!BZ772</f>
        <v>102</v>
      </c>
      <c r="F1108" s="42"/>
      <c r="G1108" s="42">
        <f>Source!AT772</f>
        <v>102</v>
      </c>
      <c r="H1108" s="44"/>
      <c r="I1108" s="43"/>
      <c r="J1108" s="44"/>
      <c r="K1108" s="43"/>
      <c r="L1108" s="44">
        <f>SUM(AZ1097:AZ1110)</f>
        <v>2540.42</v>
      </c>
    </row>
    <row r="1109" spans="1:83" ht="14.25" x14ac:dyDescent="0.2">
      <c r="A1109" s="48"/>
      <c r="B1109" s="48" t="s">
        <v>184</v>
      </c>
      <c r="C1109" s="48" t="s">
        <v>655</v>
      </c>
      <c r="D1109" s="49" t="s">
        <v>602</v>
      </c>
      <c r="E1109" s="50">
        <f>Source!CA772</f>
        <v>54</v>
      </c>
      <c r="F1109" s="50"/>
      <c r="G1109" s="50">
        <f>Source!AU772</f>
        <v>54</v>
      </c>
      <c r="H1109" s="51"/>
      <c r="I1109" s="52"/>
      <c r="J1109" s="51"/>
      <c r="K1109" s="52"/>
      <c r="L1109" s="51">
        <f>SUM(BA1097:BA1110)</f>
        <v>1344.93</v>
      </c>
    </row>
    <row r="1110" spans="1:83" ht="15" x14ac:dyDescent="0.2">
      <c r="C1110" s="79" t="s">
        <v>604</v>
      </c>
      <c r="D1110" s="79"/>
      <c r="E1110" s="79"/>
      <c r="F1110" s="79"/>
      <c r="G1110" s="79"/>
      <c r="H1110" s="79"/>
      <c r="I1110" s="80">
        <f>K1110/E1097</f>
        <v>6558.75</v>
      </c>
      <c r="J1110" s="80"/>
      <c r="K1110" s="80">
        <f>L1098+L1100+L1104+L1108+L1109+L1101</f>
        <v>6558.75</v>
      </c>
      <c r="L1110" s="80"/>
      <c r="AD1110">
        <f>ROUND((Source!AT772/100)*((ROUND(SUMIF(SmtRes!AQ230:'SmtRes'!AQ233,"=1",SmtRes!AD230:'SmtRes'!AD233)*Source!I772, 2)+ROUND(SUMIF(SmtRes!AQ230:'SmtRes'!AQ233,"=1",SmtRes!AC230:'SmtRes'!AC233)*Source!I772, 2))), 2)</f>
        <v>913.23</v>
      </c>
      <c r="AE1110">
        <f>ROUND((Source!AU772/100)*((ROUND(SUMIF(SmtRes!AQ230:'SmtRes'!AQ233,"=1",SmtRes!AD230:'SmtRes'!AD233)*Source!I772, 2)+ROUND(SUMIF(SmtRes!AQ230:'SmtRes'!AQ233,"=1",SmtRes!AC230:'SmtRes'!AC233)*Source!I772, 2))), 2)</f>
        <v>483.47</v>
      </c>
      <c r="AN1110" s="53">
        <f>L1098+L1100+L1104+L1108+L1109+L1101</f>
        <v>6558.75</v>
      </c>
      <c r="AO1110" s="53">
        <f>L1100</f>
        <v>182.79000000000002</v>
      </c>
      <c r="AQ1110" t="s">
        <v>605</v>
      </c>
      <c r="AR1110" s="53">
        <f>L1098</f>
        <v>2330.21</v>
      </c>
      <c r="AT1110" s="53">
        <f>L1101</f>
        <v>160.4</v>
      </c>
      <c r="AV1110" t="s">
        <v>605</v>
      </c>
      <c r="AW1110" s="53">
        <f>L1104</f>
        <v>0</v>
      </c>
      <c r="AZ1110">
        <f>Source!X772</f>
        <v>2540.42</v>
      </c>
      <c r="BA1110">
        <f>Source!Y772</f>
        <v>1344.93</v>
      </c>
      <c r="CD1110">
        <v>1</v>
      </c>
    </row>
    <row r="1111" spans="1:83" ht="106.5" x14ac:dyDescent="0.2">
      <c r="A1111" s="38" t="s">
        <v>328</v>
      </c>
      <c r="B1111" s="40" t="s">
        <v>687</v>
      </c>
      <c r="C1111" s="40" t="s">
        <v>734</v>
      </c>
      <c r="D1111" s="41" t="str">
        <f>Source!H773</f>
        <v>ШТ</v>
      </c>
      <c r="E1111" s="42">
        <f>Source!K773</f>
        <v>1</v>
      </c>
      <c r="F1111" s="42"/>
      <c r="G1111" s="42">
        <f>Source!I773</f>
        <v>1</v>
      </c>
      <c r="H1111" s="44"/>
      <c r="I1111" s="43"/>
      <c r="J1111" s="44"/>
      <c r="K1111" s="43"/>
      <c r="L1111" s="44"/>
    </row>
    <row r="1112" spans="1:83" ht="15" x14ac:dyDescent="0.2">
      <c r="A1112" s="39"/>
      <c r="B1112" s="42">
        <v>1</v>
      </c>
      <c r="C1112" s="39" t="s">
        <v>597</v>
      </c>
      <c r="D1112" s="41" t="s">
        <v>507</v>
      </c>
      <c r="E1112" s="46"/>
      <c r="F1112" s="42"/>
      <c r="G1112" s="46">
        <f>Source!U773</f>
        <v>8.7799999999999994</v>
      </c>
      <c r="H1112" s="42"/>
      <c r="I1112" s="42"/>
      <c r="J1112" s="42"/>
      <c r="K1112" s="42"/>
      <c r="L1112" s="47">
        <f>SUM(L1113:L1113)-SUMIF(CE1113:CE1113, 1, L1113:L1113)</f>
        <v>2616.27</v>
      </c>
    </row>
    <row r="1113" spans="1:83" ht="28.5" x14ac:dyDescent="0.2">
      <c r="A1113" s="40"/>
      <c r="B1113" s="40" t="s">
        <v>512</v>
      </c>
      <c r="C1113" s="40" t="s">
        <v>513</v>
      </c>
      <c r="D1113" s="41" t="s">
        <v>507</v>
      </c>
      <c r="E1113" s="42">
        <v>8.7799999999999994</v>
      </c>
      <c r="F1113" s="42"/>
      <c r="G1113" s="42">
        <f>SmtRes!CX234</f>
        <v>8.7799999999999994</v>
      </c>
      <c r="H1113" s="44"/>
      <c r="I1113" s="43"/>
      <c r="J1113" s="44">
        <f>SmtRes!CZ234</f>
        <v>417.34</v>
      </c>
      <c r="K1113" s="43">
        <f>ROUND(0.714,7)</f>
        <v>0.71399999999999997</v>
      </c>
      <c r="L1113" s="44">
        <f>SmtRes!DI234</f>
        <v>2616.27</v>
      </c>
    </row>
    <row r="1114" spans="1:83" ht="15" x14ac:dyDescent="0.2">
      <c r="A1114" s="39"/>
      <c r="B1114" s="42">
        <v>2</v>
      </c>
      <c r="C1114" s="39" t="s">
        <v>630</v>
      </c>
      <c r="D1114" s="41"/>
      <c r="E1114" s="46"/>
      <c r="F1114" s="42"/>
      <c r="G1114" s="46"/>
      <c r="H1114" s="42"/>
      <c r="I1114" s="42"/>
      <c r="J1114" s="42"/>
      <c r="K1114" s="42"/>
      <c r="L1114" s="47">
        <f>SUM(L1115:L1117)-SUMIF(CE1115:CE1117, 1, L1115:L1117)</f>
        <v>210.00999999999993</v>
      </c>
    </row>
    <row r="1115" spans="1:83" ht="15" x14ac:dyDescent="0.2">
      <c r="A1115" s="39"/>
      <c r="B1115" s="42"/>
      <c r="C1115" s="39" t="s">
        <v>632</v>
      </c>
      <c r="D1115" s="41" t="s">
        <v>507</v>
      </c>
      <c r="E1115" s="46"/>
      <c r="F1115" s="42"/>
      <c r="G1115" s="46">
        <f>Source!V773</f>
        <v>0.38556000000000001</v>
      </c>
      <c r="H1115" s="42"/>
      <c r="I1115" s="42"/>
      <c r="J1115" s="42"/>
      <c r="K1115" s="42"/>
      <c r="L1115" s="47">
        <f>SUMIF(CE1116:CE1117, 1, L1116:L1117)</f>
        <v>184.29</v>
      </c>
      <c r="CE1115">
        <v>1</v>
      </c>
    </row>
    <row r="1116" spans="1:83" ht="28.5" x14ac:dyDescent="0.2">
      <c r="A1116" s="40"/>
      <c r="B1116" s="40" t="s">
        <v>534</v>
      </c>
      <c r="C1116" s="40" t="s">
        <v>536</v>
      </c>
      <c r="D1116" s="41" t="s">
        <v>524</v>
      </c>
      <c r="E1116" s="42">
        <v>0.54</v>
      </c>
      <c r="F1116" s="42">
        <f>ROUND(0.714,7)</f>
        <v>0.71399999999999997</v>
      </c>
      <c r="G1116" s="42">
        <f>SmtRes!CX236</f>
        <v>0.38556000000000001</v>
      </c>
      <c r="H1116" s="44"/>
      <c r="I1116" s="43"/>
      <c r="J1116" s="44">
        <f>SmtRes!CZ236</f>
        <v>544.70000000000005</v>
      </c>
      <c r="K1116" s="43"/>
      <c r="L1116" s="44">
        <f>SmtRes!DG236</f>
        <v>210.01</v>
      </c>
    </row>
    <row r="1117" spans="1:83" ht="28.5" x14ac:dyDescent="0.2">
      <c r="A1117" s="40"/>
      <c r="B1117" s="40" t="s">
        <v>537</v>
      </c>
      <c r="C1117" s="40" t="s">
        <v>678</v>
      </c>
      <c r="D1117" s="41" t="s">
        <v>507</v>
      </c>
      <c r="E1117" s="42">
        <f>SmtRes!DO236*SmtRes!AT236</f>
        <v>0.54</v>
      </c>
      <c r="F1117" s="42">
        <f>ROUND(0.714,7)</f>
        <v>0.71399999999999997</v>
      </c>
      <c r="G1117" s="42">
        <f>SmtRes!DO236*SmtRes!CX236</f>
        <v>0.38556000000000001</v>
      </c>
      <c r="H1117" s="44"/>
      <c r="I1117" s="43"/>
      <c r="J1117" s="44">
        <f>ROUND(SmtRes!AG236/SmtRes!DO236, 2)</f>
        <v>477.98</v>
      </c>
      <c r="K1117" s="43"/>
      <c r="L1117" s="44">
        <f>SmtRes!DH236</f>
        <v>184.29</v>
      </c>
      <c r="CE1117">
        <v>1</v>
      </c>
    </row>
    <row r="1118" spans="1:83" ht="15" x14ac:dyDescent="0.2">
      <c r="A1118" s="39"/>
      <c r="B1118" s="42">
        <v>4</v>
      </c>
      <c r="C1118" s="39" t="s">
        <v>598</v>
      </c>
      <c r="D1118" s="41"/>
      <c r="E1118" s="46"/>
      <c r="F1118" s="42"/>
      <c r="G1118" s="46"/>
      <c r="H1118" s="42"/>
      <c r="I1118" s="42"/>
      <c r="J1118" s="42"/>
      <c r="K1118" s="42"/>
      <c r="L1118" s="47">
        <f>0</f>
        <v>0</v>
      </c>
    </row>
    <row r="1119" spans="1:83" ht="14.25" x14ac:dyDescent="0.2">
      <c r="A1119" s="40"/>
      <c r="B1119" s="40" t="str">
        <f>EtalonRes!I237</f>
        <v>16.2.01.02</v>
      </c>
      <c r="C1119" s="48" t="str">
        <f>EtalonRes!K237</f>
        <v>Земля растительная</v>
      </c>
      <c r="D1119" s="49" t="str">
        <f>EtalonRes!O237</f>
        <v>м3</v>
      </c>
      <c r="E1119" s="50">
        <f>EtalonRes!X237</f>
        <v>0.45</v>
      </c>
      <c r="F1119" s="50">
        <f>ROUND(0,7)</f>
        <v>0</v>
      </c>
      <c r="G1119" s="50">
        <f>ROUND(EtalonRes!AG237*Source!I773, 7)</f>
        <v>0</v>
      </c>
      <c r="H1119" s="51"/>
      <c r="I1119" s="52"/>
      <c r="J1119" s="51"/>
      <c r="K1119" s="52"/>
      <c r="L1119" s="51"/>
    </row>
    <row r="1120" spans="1:83" ht="15" x14ac:dyDescent="0.2">
      <c r="A1120" s="40"/>
      <c r="B1120" s="40"/>
      <c r="C1120" s="54" t="s">
        <v>599</v>
      </c>
      <c r="D1120" s="41"/>
      <c r="E1120" s="42"/>
      <c r="F1120" s="42"/>
      <c r="G1120" s="42"/>
      <c r="H1120" s="44"/>
      <c r="I1120" s="43"/>
      <c r="J1120" s="44"/>
      <c r="K1120" s="43"/>
      <c r="L1120" s="44">
        <f>L1112+L1114+L1115+L1118</f>
        <v>3010.5699999999997</v>
      </c>
    </row>
    <row r="1121" spans="1:83" ht="14.25" x14ac:dyDescent="0.2">
      <c r="A1121" s="40"/>
      <c r="B1121" s="40"/>
      <c r="C1121" s="40" t="s">
        <v>600</v>
      </c>
      <c r="D1121" s="41"/>
      <c r="E1121" s="42"/>
      <c r="F1121" s="42"/>
      <c r="G1121" s="42"/>
      <c r="H1121" s="44"/>
      <c r="I1121" s="43"/>
      <c r="J1121" s="44"/>
      <c r="K1121" s="43"/>
      <c r="L1121" s="44">
        <f>SUM(AR1111:AR1124)+SUM(AS1111:AS1124)+SUM(AT1111:AT1124)+SUM(AU1111:AU1124)+SUM(AV1111:AV1124)</f>
        <v>2800.56</v>
      </c>
    </row>
    <row r="1122" spans="1:83" ht="14.25" x14ac:dyDescent="0.2">
      <c r="A1122" s="40"/>
      <c r="B1122" s="40" t="s">
        <v>183</v>
      </c>
      <c r="C1122" s="40" t="s">
        <v>654</v>
      </c>
      <c r="D1122" s="41" t="s">
        <v>602</v>
      </c>
      <c r="E1122" s="42">
        <f>Source!BZ773</f>
        <v>102</v>
      </c>
      <c r="F1122" s="42"/>
      <c r="G1122" s="42">
        <f>Source!AT773</f>
        <v>102</v>
      </c>
      <c r="H1122" s="44"/>
      <c r="I1122" s="43"/>
      <c r="J1122" s="44"/>
      <c r="K1122" s="43"/>
      <c r="L1122" s="44">
        <f>SUM(AZ1111:AZ1124)</f>
        <v>2856.57</v>
      </c>
    </row>
    <row r="1123" spans="1:83" ht="14.25" x14ac:dyDescent="0.2">
      <c r="A1123" s="48"/>
      <c r="B1123" s="48" t="s">
        <v>184</v>
      </c>
      <c r="C1123" s="48" t="s">
        <v>655</v>
      </c>
      <c r="D1123" s="49" t="s">
        <v>602</v>
      </c>
      <c r="E1123" s="50">
        <f>Source!CA773</f>
        <v>54</v>
      </c>
      <c r="F1123" s="50"/>
      <c r="G1123" s="50">
        <f>Source!AU773</f>
        <v>54</v>
      </c>
      <c r="H1123" s="51"/>
      <c r="I1123" s="52"/>
      <c r="J1123" s="51"/>
      <c r="K1123" s="52"/>
      <c r="L1123" s="51">
        <f>SUM(BA1111:BA1124)</f>
        <v>1512.3</v>
      </c>
    </row>
    <row r="1124" spans="1:83" ht="15" x14ac:dyDescent="0.2">
      <c r="C1124" s="79" t="s">
        <v>604</v>
      </c>
      <c r="D1124" s="79"/>
      <c r="E1124" s="79"/>
      <c r="F1124" s="79"/>
      <c r="G1124" s="79"/>
      <c r="H1124" s="79"/>
      <c r="I1124" s="80">
        <f>K1124/E1111</f>
        <v>7379.4400000000005</v>
      </c>
      <c r="J1124" s="80"/>
      <c r="K1124" s="80">
        <f>L1112+L1114+L1118+L1122+L1123+L1115</f>
        <v>7379.4400000000005</v>
      </c>
      <c r="L1124" s="80"/>
      <c r="AD1124">
        <f>ROUND((Source!AT773/100)*((ROUND(SUMIF(SmtRes!AQ234:'SmtRes'!AQ237,"=1",SmtRes!AD234:'SmtRes'!AD237)*Source!I773, 2)+ROUND(SUMIF(SmtRes!AQ234:'SmtRes'!AQ237,"=1",SmtRes!AC234:'SmtRes'!AC237)*Source!I773, 2))), 2)</f>
        <v>913.23</v>
      </c>
      <c r="AE1124">
        <f>ROUND((Source!AU773/100)*((ROUND(SUMIF(SmtRes!AQ234:'SmtRes'!AQ237,"=1",SmtRes!AD234:'SmtRes'!AD237)*Source!I773, 2)+ROUND(SUMIF(SmtRes!AQ234:'SmtRes'!AQ237,"=1",SmtRes!AC234:'SmtRes'!AC237)*Source!I773, 2))), 2)</f>
        <v>483.47</v>
      </c>
      <c r="AN1124" s="53">
        <f>L1112+L1114+L1118+L1122+L1123+L1115</f>
        <v>7379.4400000000005</v>
      </c>
      <c r="AO1124" s="53">
        <f>L1114</f>
        <v>210.00999999999993</v>
      </c>
      <c r="AQ1124" t="s">
        <v>605</v>
      </c>
      <c r="AR1124" s="53">
        <f>L1112</f>
        <v>2616.27</v>
      </c>
      <c r="AT1124" s="53">
        <f>L1115</f>
        <v>184.29</v>
      </c>
      <c r="AV1124" t="s">
        <v>605</v>
      </c>
      <c r="AW1124" s="53">
        <f>L1118</f>
        <v>0</v>
      </c>
      <c r="AZ1124">
        <f>Source!X773</f>
        <v>2856.57</v>
      </c>
      <c r="BA1124">
        <f>Source!Y773</f>
        <v>1512.3</v>
      </c>
      <c r="CD1124">
        <v>1</v>
      </c>
    </row>
    <row r="1125" spans="1:83" ht="106.5" x14ac:dyDescent="0.2">
      <c r="A1125" s="38" t="s">
        <v>329</v>
      </c>
      <c r="B1125" s="40" t="s">
        <v>689</v>
      </c>
      <c r="C1125" s="40" t="s">
        <v>735</v>
      </c>
      <c r="D1125" s="41" t="str">
        <f>Source!H774</f>
        <v>ШТ</v>
      </c>
      <c r="E1125" s="42">
        <f>Source!K774</f>
        <v>1</v>
      </c>
      <c r="F1125" s="42"/>
      <c r="G1125" s="42">
        <f>Source!I774</f>
        <v>1</v>
      </c>
      <c r="H1125" s="44"/>
      <c r="I1125" s="43"/>
      <c r="J1125" s="44"/>
      <c r="K1125" s="43"/>
      <c r="L1125" s="44"/>
    </row>
    <row r="1126" spans="1:83" ht="15" x14ac:dyDescent="0.2">
      <c r="A1126" s="39"/>
      <c r="B1126" s="42">
        <v>1</v>
      </c>
      <c r="C1126" s="39" t="s">
        <v>597</v>
      </c>
      <c r="D1126" s="41" t="s">
        <v>507</v>
      </c>
      <c r="E1126" s="46"/>
      <c r="F1126" s="42"/>
      <c r="G1126" s="46">
        <f>Source!U774</f>
        <v>3.7</v>
      </c>
      <c r="H1126" s="42"/>
      <c r="I1126" s="42"/>
      <c r="J1126" s="42"/>
      <c r="K1126" s="42"/>
      <c r="L1126" s="47">
        <f>SUM(L1127:L1127)-SUMIF(CE1127:CE1127, 1, L1127:L1127)</f>
        <v>1018.65</v>
      </c>
    </row>
    <row r="1127" spans="1:83" ht="28.5" x14ac:dyDescent="0.2">
      <c r="A1127" s="40"/>
      <c r="B1127" s="40" t="s">
        <v>540</v>
      </c>
      <c r="C1127" s="40" t="s">
        <v>541</v>
      </c>
      <c r="D1127" s="41" t="s">
        <v>507</v>
      </c>
      <c r="E1127" s="42">
        <v>3.7</v>
      </c>
      <c r="F1127" s="42"/>
      <c r="G1127" s="42">
        <f>SmtRes!CX238</f>
        <v>3.7</v>
      </c>
      <c r="H1127" s="44"/>
      <c r="I1127" s="43"/>
      <c r="J1127" s="44">
        <f>SmtRes!CZ238</f>
        <v>385.59</v>
      </c>
      <c r="K1127" s="43">
        <f>ROUND(0.714,7)</f>
        <v>0.71399999999999997</v>
      </c>
      <c r="L1127" s="44">
        <f>SmtRes!DI238</f>
        <v>1018.65</v>
      </c>
    </row>
    <row r="1128" spans="1:83" ht="15" x14ac:dyDescent="0.2">
      <c r="A1128" s="39"/>
      <c r="B1128" s="42">
        <v>2</v>
      </c>
      <c r="C1128" s="39" t="s">
        <v>630</v>
      </c>
      <c r="D1128" s="41"/>
      <c r="E1128" s="46"/>
      <c r="F1128" s="42"/>
      <c r="G1128" s="46"/>
      <c r="H1128" s="42"/>
      <c r="I1128" s="42"/>
      <c r="J1128" s="42"/>
      <c r="K1128" s="42"/>
      <c r="L1128" s="47">
        <f>SUM(L1129:L1131)-SUMIF(CE1129:CE1131, 1, L1129:L1131)</f>
        <v>11.669999999999998</v>
      </c>
    </row>
    <row r="1129" spans="1:83" ht="15" x14ac:dyDescent="0.2">
      <c r="A1129" s="39"/>
      <c r="B1129" s="42"/>
      <c r="C1129" s="39" t="s">
        <v>632</v>
      </c>
      <c r="D1129" s="41" t="s">
        <v>507</v>
      </c>
      <c r="E1129" s="46"/>
      <c r="F1129" s="42"/>
      <c r="G1129" s="46">
        <f>Source!V774</f>
        <v>2.1420000000000002E-2</v>
      </c>
      <c r="H1129" s="42"/>
      <c r="I1129" s="42"/>
      <c r="J1129" s="42"/>
      <c r="K1129" s="42"/>
      <c r="L1129" s="47">
        <f>SUMIF(CE1130:CE1131, 1, L1130:L1131)</f>
        <v>10.24</v>
      </c>
      <c r="CE1129">
        <v>1</v>
      </c>
    </row>
    <row r="1130" spans="1:83" ht="28.5" x14ac:dyDescent="0.2">
      <c r="A1130" s="40"/>
      <c r="B1130" s="40" t="s">
        <v>534</v>
      </c>
      <c r="C1130" s="40" t="s">
        <v>536</v>
      </c>
      <c r="D1130" s="41" t="s">
        <v>524</v>
      </c>
      <c r="E1130" s="42">
        <v>0.03</v>
      </c>
      <c r="F1130" s="42">
        <f>ROUND(0.714,7)</f>
        <v>0.71399999999999997</v>
      </c>
      <c r="G1130" s="42">
        <f>SmtRes!CX240</f>
        <v>2.1420000000000002E-2</v>
      </c>
      <c r="H1130" s="44"/>
      <c r="I1130" s="43"/>
      <c r="J1130" s="44">
        <f>SmtRes!CZ240</f>
        <v>544.70000000000005</v>
      </c>
      <c r="K1130" s="43"/>
      <c r="L1130" s="44">
        <f>SmtRes!DG240</f>
        <v>11.67</v>
      </c>
    </row>
    <row r="1131" spans="1:83" ht="28.5" x14ac:dyDescent="0.2">
      <c r="A1131" s="40"/>
      <c r="B1131" s="40" t="s">
        <v>537</v>
      </c>
      <c r="C1131" s="40" t="s">
        <v>678</v>
      </c>
      <c r="D1131" s="41" t="s">
        <v>507</v>
      </c>
      <c r="E1131" s="42">
        <f>SmtRes!DO240*SmtRes!AT240</f>
        <v>0.03</v>
      </c>
      <c r="F1131" s="42">
        <f>ROUND(0.714,7)</f>
        <v>0.71399999999999997</v>
      </c>
      <c r="G1131" s="42">
        <f>SmtRes!DO240*SmtRes!CX240</f>
        <v>2.1420000000000002E-2</v>
      </c>
      <c r="H1131" s="44"/>
      <c r="I1131" s="43"/>
      <c r="J1131" s="44">
        <f>ROUND(SmtRes!AG240/SmtRes!DO240, 2)</f>
        <v>477.98</v>
      </c>
      <c r="K1131" s="43"/>
      <c r="L1131" s="44">
        <f>SmtRes!DH240</f>
        <v>10.24</v>
      </c>
      <c r="CE1131">
        <v>1</v>
      </c>
    </row>
    <row r="1132" spans="1:83" ht="15" x14ac:dyDescent="0.2">
      <c r="A1132" s="39"/>
      <c r="B1132" s="42">
        <v>4</v>
      </c>
      <c r="C1132" s="39" t="s">
        <v>598</v>
      </c>
      <c r="D1132" s="41"/>
      <c r="E1132" s="46"/>
      <c r="F1132" s="42"/>
      <c r="G1132" s="46"/>
      <c r="H1132" s="42"/>
      <c r="I1132" s="42"/>
      <c r="J1132" s="42"/>
      <c r="K1132" s="42"/>
      <c r="L1132" s="47">
        <f>0</f>
        <v>0</v>
      </c>
    </row>
    <row r="1133" spans="1:83" ht="14.25" x14ac:dyDescent="0.2">
      <c r="A1133" s="40"/>
      <c r="B1133" s="40" t="str">
        <f>EtalonRes!I241</f>
        <v>16.2.01.02</v>
      </c>
      <c r="C1133" s="48" t="str">
        <f>EtalonRes!K241</f>
        <v>Земля растительная</v>
      </c>
      <c r="D1133" s="49" t="str">
        <f>EtalonRes!O241</f>
        <v>м3</v>
      </c>
      <c r="E1133" s="50">
        <f>EtalonRes!X241</f>
        <v>0.38</v>
      </c>
      <c r="F1133" s="50">
        <f>ROUND(0,7)</f>
        <v>0</v>
      </c>
      <c r="G1133" s="50">
        <f>ROUND(EtalonRes!AG241*Source!I774, 7)</f>
        <v>0</v>
      </c>
      <c r="H1133" s="51"/>
      <c r="I1133" s="52"/>
      <c r="J1133" s="51"/>
      <c r="K1133" s="52"/>
      <c r="L1133" s="51"/>
    </row>
    <row r="1134" spans="1:83" ht="15" x14ac:dyDescent="0.2">
      <c r="A1134" s="40"/>
      <c r="B1134" s="40"/>
      <c r="C1134" s="54" t="s">
        <v>599</v>
      </c>
      <c r="D1134" s="41"/>
      <c r="E1134" s="42"/>
      <c r="F1134" s="42"/>
      <c r="G1134" s="42"/>
      <c r="H1134" s="44"/>
      <c r="I1134" s="43"/>
      <c r="J1134" s="44"/>
      <c r="K1134" s="43"/>
      <c r="L1134" s="44">
        <f>L1126+L1128+L1129+L1132</f>
        <v>1040.56</v>
      </c>
    </row>
    <row r="1135" spans="1:83" ht="14.25" x14ac:dyDescent="0.2">
      <c r="A1135" s="40"/>
      <c r="B1135" s="40"/>
      <c r="C1135" s="40" t="s">
        <v>600</v>
      </c>
      <c r="D1135" s="41"/>
      <c r="E1135" s="42"/>
      <c r="F1135" s="42"/>
      <c r="G1135" s="42"/>
      <c r="H1135" s="44"/>
      <c r="I1135" s="43"/>
      <c r="J1135" s="44"/>
      <c r="K1135" s="43"/>
      <c r="L1135" s="44">
        <f>SUM(AR1125:AR1138)+SUM(AS1125:AS1138)+SUM(AT1125:AT1138)+SUM(AU1125:AU1138)+SUM(AV1125:AV1138)</f>
        <v>1028.8899999999999</v>
      </c>
    </row>
    <row r="1136" spans="1:83" ht="14.25" x14ac:dyDescent="0.2">
      <c r="A1136" s="40"/>
      <c r="B1136" s="40" t="s">
        <v>183</v>
      </c>
      <c r="C1136" s="40" t="s">
        <v>654</v>
      </c>
      <c r="D1136" s="41" t="s">
        <v>602</v>
      </c>
      <c r="E1136" s="42">
        <f>Source!BZ774</f>
        <v>102</v>
      </c>
      <c r="F1136" s="42"/>
      <c r="G1136" s="42">
        <f>Source!AT774</f>
        <v>102</v>
      </c>
      <c r="H1136" s="44"/>
      <c r="I1136" s="43"/>
      <c r="J1136" s="44"/>
      <c r="K1136" s="43"/>
      <c r="L1136" s="44">
        <f>SUM(AZ1125:AZ1138)</f>
        <v>1049.47</v>
      </c>
    </row>
    <row r="1137" spans="1:83" ht="14.25" x14ac:dyDescent="0.2">
      <c r="A1137" s="48"/>
      <c r="B1137" s="48" t="s">
        <v>184</v>
      </c>
      <c r="C1137" s="48" t="s">
        <v>655</v>
      </c>
      <c r="D1137" s="49" t="s">
        <v>602</v>
      </c>
      <c r="E1137" s="50">
        <f>Source!CA774</f>
        <v>54</v>
      </c>
      <c r="F1137" s="50"/>
      <c r="G1137" s="50">
        <f>Source!AU774</f>
        <v>54</v>
      </c>
      <c r="H1137" s="51"/>
      <c r="I1137" s="52"/>
      <c r="J1137" s="51"/>
      <c r="K1137" s="52"/>
      <c r="L1137" s="51">
        <f>SUM(BA1125:BA1138)</f>
        <v>555.6</v>
      </c>
    </row>
    <row r="1138" spans="1:83" ht="15" x14ac:dyDescent="0.2">
      <c r="C1138" s="79" t="s">
        <v>604</v>
      </c>
      <c r="D1138" s="79"/>
      <c r="E1138" s="79"/>
      <c r="F1138" s="79"/>
      <c r="G1138" s="79"/>
      <c r="H1138" s="79"/>
      <c r="I1138" s="80">
        <f>K1138/E1125</f>
        <v>2645.6299999999997</v>
      </c>
      <c r="J1138" s="80"/>
      <c r="K1138" s="80">
        <f>L1126+L1128+L1132+L1136+L1137+L1129</f>
        <v>2645.6299999999997</v>
      </c>
      <c r="L1138" s="80"/>
      <c r="AD1138">
        <f>ROUND((Source!AT774/100)*((ROUND(SUMIF(SmtRes!AQ238:'SmtRes'!AQ241,"=1",SmtRes!AD238:'SmtRes'!AD241)*Source!I774, 2)+ROUND(SUMIF(SmtRes!AQ238:'SmtRes'!AQ241,"=1",SmtRes!AC238:'SmtRes'!AC241)*Source!I774, 2))), 2)</f>
        <v>880.84</v>
      </c>
      <c r="AE1138">
        <f>ROUND((Source!AU774/100)*((ROUND(SUMIF(SmtRes!AQ238:'SmtRes'!AQ241,"=1",SmtRes!AD238:'SmtRes'!AD241)*Source!I774, 2)+ROUND(SUMIF(SmtRes!AQ238:'SmtRes'!AQ241,"=1",SmtRes!AC238:'SmtRes'!AC241)*Source!I774, 2))), 2)</f>
        <v>466.33</v>
      </c>
      <c r="AN1138" s="53">
        <f>L1126+L1128+L1132+L1136+L1137+L1129</f>
        <v>2645.6299999999997</v>
      </c>
      <c r="AO1138" s="53">
        <f>L1128</f>
        <v>11.669999999999998</v>
      </c>
      <c r="AQ1138" t="s">
        <v>605</v>
      </c>
      <c r="AR1138" s="53">
        <f>L1126</f>
        <v>1018.65</v>
      </c>
      <c r="AT1138" s="53">
        <f>L1129</f>
        <v>10.24</v>
      </c>
      <c r="AV1138" t="s">
        <v>605</v>
      </c>
      <c r="AW1138" s="53">
        <f>L1132</f>
        <v>0</v>
      </c>
      <c r="AZ1138">
        <f>Source!X774</f>
        <v>1049.47</v>
      </c>
      <c r="BA1138">
        <f>Source!Y774</f>
        <v>555.6</v>
      </c>
      <c r="CD1138">
        <v>1</v>
      </c>
    </row>
    <row r="1139" spans="1:83" ht="106.5" x14ac:dyDescent="0.2">
      <c r="A1139" s="38" t="s">
        <v>330</v>
      </c>
      <c r="B1139" s="40" t="s">
        <v>691</v>
      </c>
      <c r="C1139" s="40" t="s">
        <v>736</v>
      </c>
      <c r="D1139" s="41" t="str">
        <f>Source!H775</f>
        <v>ШТ</v>
      </c>
      <c r="E1139" s="42">
        <f>Source!K775</f>
        <v>1</v>
      </c>
      <c r="F1139" s="42"/>
      <c r="G1139" s="42">
        <f>Source!I775</f>
        <v>1</v>
      </c>
      <c r="H1139" s="44"/>
      <c r="I1139" s="43"/>
      <c r="J1139" s="44"/>
      <c r="K1139" s="43"/>
      <c r="L1139" s="44"/>
    </row>
    <row r="1140" spans="1:83" ht="15" x14ac:dyDescent="0.2">
      <c r="A1140" s="39"/>
      <c r="B1140" s="42">
        <v>1</v>
      </c>
      <c r="C1140" s="39" t="s">
        <v>597</v>
      </c>
      <c r="D1140" s="41" t="s">
        <v>507</v>
      </c>
      <c r="E1140" s="46"/>
      <c r="F1140" s="42"/>
      <c r="G1140" s="46">
        <f>Source!U775</f>
        <v>7.2</v>
      </c>
      <c r="H1140" s="42"/>
      <c r="I1140" s="42"/>
      <c r="J1140" s="42"/>
      <c r="K1140" s="42"/>
      <c r="L1140" s="47">
        <f>SUM(L1141:L1141)-SUMIF(CE1141:CE1141, 1, L1141:L1141)</f>
        <v>1982.24</v>
      </c>
    </row>
    <row r="1141" spans="1:83" ht="28.5" x14ac:dyDescent="0.2">
      <c r="A1141" s="40"/>
      <c r="B1141" s="40" t="s">
        <v>540</v>
      </c>
      <c r="C1141" s="40" t="s">
        <v>541</v>
      </c>
      <c r="D1141" s="41" t="s">
        <v>507</v>
      </c>
      <c r="E1141" s="42">
        <v>7.2</v>
      </c>
      <c r="F1141" s="42"/>
      <c r="G1141" s="42">
        <f>SmtRes!CX242</f>
        <v>7.2</v>
      </c>
      <c r="H1141" s="44"/>
      <c r="I1141" s="43"/>
      <c r="J1141" s="44">
        <f>SmtRes!CZ242</f>
        <v>385.59</v>
      </c>
      <c r="K1141" s="43">
        <f>ROUND(0.714,7)</f>
        <v>0.71399999999999997</v>
      </c>
      <c r="L1141" s="44">
        <f>SmtRes!DI242</f>
        <v>1982.24</v>
      </c>
    </row>
    <row r="1142" spans="1:83" ht="15" x14ac:dyDescent="0.2">
      <c r="A1142" s="39"/>
      <c r="B1142" s="42">
        <v>2</v>
      </c>
      <c r="C1142" s="39" t="s">
        <v>630</v>
      </c>
      <c r="D1142" s="41"/>
      <c r="E1142" s="46"/>
      <c r="F1142" s="42"/>
      <c r="G1142" s="46"/>
      <c r="H1142" s="42"/>
      <c r="I1142" s="42"/>
      <c r="J1142" s="42"/>
      <c r="K1142" s="42"/>
      <c r="L1142" s="47">
        <f>SUM(L1143:L1145)-SUMIF(CE1143:CE1145, 1, L1143:L1145)</f>
        <v>31.109999999999992</v>
      </c>
    </row>
    <row r="1143" spans="1:83" ht="15" x14ac:dyDescent="0.2">
      <c r="A1143" s="39"/>
      <c r="B1143" s="42"/>
      <c r="C1143" s="39" t="s">
        <v>632</v>
      </c>
      <c r="D1143" s="41" t="s">
        <v>507</v>
      </c>
      <c r="E1143" s="46"/>
      <c r="F1143" s="42"/>
      <c r="G1143" s="46">
        <f>Source!V775</f>
        <v>5.7119999999999997E-2</v>
      </c>
      <c r="H1143" s="42"/>
      <c r="I1143" s="42"/>
      <c r="J1143" s="42"/>
      <c r="K1143" s="42"/>
      <c r="L1143" s="47">
        <f>SUMIF(CE1144:CE1145, 1, L1144:L1145)</f>
        <v>27.3</v>
      </c>
      <c r="CE1143">
        <v>1</v>
      </c>
    </row>
    <row r="1144" spans="1:83" ht="28.5" x14ac:dyDescent="0.2">
      <c r="A1144" s="40"/>
      <c r="B1144" s="40" t="s">
        <v>534</v>
      </c>
      <c r="C1144" s="40" t="s">
        <v>536</v>
      </c>
      <c r="D1144" s="41" t="s">
        <v>524</v>
      </c>
      <c r="E1144" s="42">
        <v>0.08</v>
      </c>
      <c r="F1144" s="42">
        <f>ROUND(0.714,7)</f>
        <v>0.71399999999999997</v>
      </c>
      <c r="G1144" s="42">
        <f>SmtRes!CX244</f>
        <v>5.7119999999999997E-2</v>
      </c>
      <c r="H1144" s="44"/>
      <c r="I1144" s="43"/>
      <c r="J1144" s="44">
        <f>SmtRes!CZ244</f>
        <v>544.70000000000005</v>
      </c>
      <c r="K1144" s="43"/>
      <c r="L1144" s="44">
        <f>SmtRes!DG244</f>
        <v>31.11</v>
      </c>
    </row>
    <row r="1145" spans="1:83" ht="28.5" x14ac:dyDescent="0.2">
      <c r="A1145" s="40"/>
      <c r="B1145" s="40" t="s">
        <v>537</v>
      </c>
      <c r="C1145" s="40" t="s">
        <v>678</v>
      </c>
      <c r="D1145" s="41" t="s">
        <v>507</v>
      </c>
      <c r="E1145" s="42">
        <f>SmtRes!DO244*SmtRes!AT244</f>
        <v>0.08</v>
      </c>
      <c r="F1145" s="42">
        <f>ROUND(0.714,7)</f>
        <v>0.71399999999999997</v>
      </c>
      <c r="G1145" s="42">
        <f>SmtRes!DO244*SmtRes!CX244</f>
        <v>5.7119999999999997E-2</v>
      </c>
      <c r="H1145" s="44"/>
      <c r="I1145" s="43"/>
      <c r="J1145" s="44">
        <f>ROUND(SmtRes!AG244/SmtRes!DO244, 2)</f>
        <v>477.98</v>
      </c>
      <c r="K1145" s="43"/>
      <c r="L1145" s="44">
        <f>SmtRes!DH244</f>
        <v>27.3</v>
      </c>
      <c r="CE1145">
        <v>1</v>
      </c>
    </row>
    <row r="1146" spans="1:83" ht="15" x14ac:dyDescent="0.2">
      <c r="A1146" s="39"/>
      <c r="B1146" s="42">
        <v>4</v>
      </c>
      <c r="C1146" s="39" t="s">
        <v>598</v>
      </c>
      <c r="D1146" s="41"/>
      <c r="E1146" s="46"/>
      <c r="F1146" s="42"/>
      <c r="G1146" s="46"/>
      <c r="H1146" s="42"/>
      <c r="I1146" s="42"/>
      <c r="J1146" s="42"/>
      <c r="K1146" s="42"/>
      <c r="L1146" s="47">
        <f>0</f>
        <v>0</v>
      </c>
    </row>
    <row r="1147" spans="1:83" ht="14.25" x14ac:dyDescent="0.2">
      <c r="A1147" s="40"/>
      <c r="B1147" s="40" t="str">
        <f>EtalonRes!I245</f>
        <v>16.2.01.02</v>
      </c>
      <c r="C1147" s="48" t="str">
        <f>EtalonRes!K245</f>
        <v>Земля растительная</v>
      </c>
      <c r="D1147" s="49" t="str">
        <f>EtalonRes!O245</f>
        <v>м3</v>
      </c>
      <c r="E1147" s="50">
        <f>EtalonRes!X245</f>
        <v>0.66</v>
      </c>
      <c r="F1147" s="50">
        <f>ROUND(0,7)</f>
        <v>0</v>
      </c>
      <c r="G1147" s="50">
        <f>ROUND(EtalonRes!AG245*Source!I775, 7)</f>
        <v>0</v>
      </c>
      <c r="H1147" s="51"/>
      <c r="I1147" s="52"/>
      <c r="J1147" s="51"/>
      <c r="K1147" s="52"/>
      <c r="L1147" s="51"/>
    </row>
    <row r="1148" spans="1:83" ht="15" x14ac:dyDescent="0.2">
      <c r="A1148" s="40"/>
      <c r="B1148" s="40"/>
      <c r="C1148" s="54" t="s">
        <v>599</v>
      </c>
      <c r="D1148" s="41"/>
      <c r="E1148" s="42"/>
      <c r="F1148" s="42"/>
      <c r="G1148" s="42"/>
      <c r="H1148" s="44"/>
      <c r="I1148" s="43"/>
      <c r="J1148" s="44"/>
      <c r="K1148" s="43"/>
      <c r="L1148" s="44">
        <f>L1140+L1142+L1143+L1146</f>
        <v>2040.6499999999999</v>
      </c>
    </row>
    <row r="1149" spans="1:83" ht="14.25" x14ac:dyDescent="0.2">
      <c r="A1149" s="40"/>
      <c r="B1149" s="40"/>
      <c r="C1149" s="40" t="s">
        <v>600</v>
      </c>
      <c r="D1149" s="41"/>
      <c r="E1149" s="42"/>
      <c r="F1149" s="42"/>
      <c r="G1149" s="42"/>
      <c r="H1149" s="44"/>
      <c r="I1149" s="43"/>
      <c r="J1149" s="44"/>
      <c r="K1149" s="43"/>
      <c r="L1149" s="44">
        <f>SUM(AR1139:AR1152)+SUM(AS1139:AS1152)+SUM(AT1139:AT1152)+SUM(AU1139:AU1152)+SUM(AV1139:AV1152)</f>
        <v>2009.54</v>
      </c>
    </row>
    <row r="1150" spans="1:83" ht="14.25" x14ac:dyDescent="0.2">
      <c r="A1150" s="40"/>
      <c r="B1150" s="40" t="s">
        <v>183</v>
      </c>
      <c r="C1150" s="40" t="s">
        <v>654</v>
      </c>
      <c r="D1150" s="41" t="s">
        <v>602</v>
      </c>
      <c r="E1150" s="42">
        <f>Source!BZ775</f>
        <v>102</v>
      </c>
      <c r="F1150" s="42"/>
      <c r="G1150" s="42">
        <f>Source!AT775</f>
        <v>102</v>
      </c>
      <c r="H1150" s="44"/>
      <c r="I1150" s="43"/>
      <c r="J1150" s="44"/>
      <c r="K1150" s="43"/>
      <c r="L1150" s="44">
        <f>SUM(AZ1139:AZ1152)</f>
        <v>2049.73</v>
      </c>
    </row>
    <row r="1151" spans="1:83" ht="14.25" x14ac:dyDescent="0.2">
      <c r="A1151" s="48"/>
      <c r="B1151" s="48" t="s">
        <v>184</v>
      </c>
      <c r="C1151" s="48" t="s">
        <v>655</v>
      </c>
      <c r="D1151" s="49" t="s">
        <v>602</v>
      </c>
      <c r="E1151" s="50">
        <f>Source!CA775</f>
        <v>54</v>
      </c>
      <c r="F1151" s="50"/>
      <c r="G1151" s="50">
        <f>Source!AU775</f>
        <v>54</v>
      </c>
      <c r="H1151" s="51"/>
      <c r="I1151" s="52"/>
      <c r="J1151" s="51"/>
      <c r="K1151" s="52"/>
      <c r="L1151" s="51">
        <f>SUM(BA1139:BA1152)</f>
        <v>1085.1500000000001</v>
      </c>
    </row>
    <row r="1152" spans="1:83" ht="15" x14ac:dyDescent="0.2">
      <c r="C1152" s="79" t="s">
        <v>604</v>
      </c>
      <c r="D1152" s="79"/>
      <c r="E1152" s="79"/>
      <c r="F1152" s="79"/>
      <c r="G1152" s="79"/>
      <c r="H1152" s="79"/>
      <c r="I1152" s="80">
        <f>K1152/E1139</f>
        <v>5175.53</v>
      </c>
      <c r="J1152" s="80"/>
      <c r="K1152" s="80">
        <f>L1140+L1142+L1146+L1150+L1151+L1143</f>
        <v>5175.53</v>
      </c>
      <c r="L1152" s="80"/>
      <c r="AD1152">
        <f>ROUND((Source!AT775/100)*((ROUND(SUMIF(SmtRes!AQ242:'SmtRes'!AQ245,"=1",SmtRes!AD242:'SmtRes'!AD245)*Source!I775, 2)+ROUND(SUMIF(SmtRes!AQ242:'SmtRes'!AQ245,"=1",SmtRes!AC242:'SmtRes'!AC245)*Source!I775, 2))), 2)</f>
        <v>880.84</v>
      </c>
      <c r="AE1152">
        <f>ROUND((Source!AU775/100)*((ROUND(SUMIF(SmtRes!AQ242:'SmtRes'!AQ245,"=1",SmtRes!AD242:'SmtRes'!AD245)*Source!I775, 2)+ROUND(SUMIF(SmtRes!AQ242:'SmtRes'!AQ245,"=1",SmtRes!AC242:'SmtRes'!AC245)*Source!I775, 2))), 2)</f>
        <v>466.33</v>
      </c>
      <c r="AN1152" s="53">
        <f>L1140+L1142+L1146+L1150+L1151+L1143</f>
        <v>5175.53</v>
      </c>
      <c r="AO1152" s="53">
        <f>L1142</f>
        <v>31.109999999999992</v>
      </c>
      <c r="AQ1152" t="s">
        <v>605</v>
      </c>
      <c r="AR1152" s="53">
        <f>L1140</f>
        <v>1982.24</v>
      </c>
      <c r="AT1152" s="53">
        <f>L1143</f>
        <v>27.3</v>
      </c>
      <c r="AV1152" t="s">
        <v>605</v>
      </c>
      <c r="AW1152" s="53">
        <f>L1146</f>
        <v>0</v>
      </c>
      <c r="AZ1152">
        <f>Source!X775</f>
        <v>2049.73</v>
      </c>
      <c r="BA1152">
        <f>Source!Y775</f>
        <v>1085.1500000000001</v>
      </c>
      <c r="CD1152">
        <v>1</v>
      </c>
    </row>
    <row r="1154" spans="1:82" ht="16.5" x14ac:dyDescent="0.2">
      <c r="A1154" s="81" t="s">
        <v>737</v>
      </c>
      <c r="B1154" s="81"/>
      <c r="C1154" s="81"/>
      <c r="D1154" s="81"/>
      <c r="E1154" s="81"/>
      <c r="F1154" s="81"/>
      <c r="G1154" s="81"/>
      <c r="H1154" s="81"/>
      <c r="I1154" s="81"/>
      <c r="J1154" s="81"/>
      <c r="K1154" s="81"/>
      <c r="L1154" s="81"/>
    </row>
    <row r="1155" spans="1:82" ht="120.75" x14ac:dyDescent="0.2">
      <c r="A1155" s="38" t="s">
        <v>332</v>
      </c>
      <c r="B1155" s="40" t="s">
        <v>694</v>
      </c>
      <c r="C1155" s="40" t="s">
        <v>695</v>
      </c>
      <c r="D1155" s="41" t="str">
        <f>Source!H811</f>
        <v>ШТ</v>
      </c>
      <c r="E1155" s="42">
        <f>Source!K811</f>
        <v>1</v>
      </c>
      <c r="F1155" s="42"/>
      <c r="G1155" s="42">
        <f>Source!I811</f>
        <v>1</v>
      </c>
      <c r="H1155" s="44"/>
      <c r="I1155" s="43"/>
      <c r="J1155" s="44"/>
      <c r="K1155" s="43"/>
      <c r="L1155" s="44"/>
    </row>
    <row r="1156" spans="1:82" ht="15" x14ac:dyDescent="0.2">
      <c r="A1156" s="39"/>
      <c r="B1156" s="42">
        <v>1</v>
      </c>
      <c r="C1156" s="39" t="s">
        <v>597</v>
      </c>
      <c r="D1156" s="41" t="s">
        <v>507</v>
      </c>
      <c r="E1156" s="46"/>
      <c r="F1156" s="42"/>
      <c r="G1156" s="46">
        <f>Source!U811</f>
        <v>0.53</v>
      </c>
      <c r="H1156" s="42"/>
      <c r="I1156" s="42"/>
      <c r="J1156" s="42"/>
      <c r="K1156" s="42"/>
      <c r="L1156" s="47">
        <f>SUM(L1157:L1157)-SUMIF(CE1157:CE1157, 1, L1157:L1157)</f>
        <v>162.4</v>
      </c>
    </row>
    <row r="1157" spans="1:82" ht="28.5" x14ac:dyDescent="0.2">
      <c r="A1157" s="40"/>
      <c r="B1157" s="40" t="s">
        <v>542</v>
      </c>
      <c r="C1157" s="48" t="s">
        <v>543</v>
      </c>
      <c r="D1157" s="49" t="s">
        <v>507</v>
      </c>
      <c r="E1157" s="50">
        <v>0.53</v>
      </c>
      <c r="F1157" s="50"/>
      <c r="G1157" s="50">
        <f>SmtRes!CX246</f>
        <v>0.53</v>
      </c>
      <c r="H1157" s="51"/>
      <c r="I1157" s="52"/>
      <c r="J1157" s="51">
        <f>SmtRes!CZ246</f>
        <v>420.91</v>
      </c>
      <c r="K1157" s="52">
        <f>ROUND(0.728,7)</f>
        <v>0.72799999999999998</v>
      </c>
      <c r="L1157" s="51">
        <f>SmtRes!DI246</f>
        <v>162.4</v>
      </c>
    </row>
    <row r="1158" spans="1:82" ht="15" x14ac:dyDescent="0.2">
      <c r="A1158" s="40"/>
      <c r="B1158" s="40"/>
      <c r="C1158" s="54" t="s">
        <v>599</v>
      </c>
      <c r="D1158" s="41"/>
      <c r="E1158" s="42"/>
      <c r="F1158" s="42"/>
      <c r="G1158" s="42"/>
      <c r="H1158" s="44"/>
      <c r="I1158" s="43"/>
      <c r="J1158" s="44"/>
      <c r="K1158" s="43"/>
      <c r="L1158" s="44">
        <f>L1156</f>
        <v>162.4</v>
      </c>
    </row>
    <row r="1159" spans="1:82" ht="14.25" x14ac:dyDescent="0.2">
      <c r="A1159" s="40"/>
      <c r="B1159" s="40"/>
      <c r="C1159" s="40" t="s">
        <v>600</v>
      </c>
      <c r="D1159" s="41"/>
      <c r="E1159" s="42"/>
      <c r="F1159" s="42"/>
      <c r="G1159" s="42"/>
      <c r="H1159" s="44"/>
      <c r="I1159" s="43"/>
      <c r="J1159" s="44"/>
      <c r="K1159" s="43"/>
      <c r="L1159" s="44">
        <f>SUM(AR1155:AR1162)+SUM(AS1155:AS1162)+SUM(AT1155:AT1162)+SUM(AU1155:AU1162)+SUM(AV1155:AV1162)</f>
        <v>162.4</v>
      </c>
    </row>
    <row r="1160" spans="1:82" ht="14.25" x14ac:dyDescent="0.2">
      <c r="A1160" s="40"/>
      <c r="B1160" s="40" t="s">
        <v>183</v>
      </c>
      <c r="C1160" s="40" t="s">
        <v>654</v>
      </c>
      <c r="D1160" s="41" t="s">
        <v>602</v>
      </c>
      <c r="E1160" s="42">
        <f>Source!BZ811</f>
        <v>102</v>
      </c>
      <c r="F1160" s="42"/>
      <c r="G1160" s="42">
        <f>Source!AT811</f>
        <v>102</v>
      </c>
      <c r="H1160" s="44"/>
      <c r="I1160" s="43"/>
      <c r="J1160" s="44"/>
      <c r="K1160" s="43"/>
      <c r="L1160" s="44">
        <f>SUM(AZ1155:AZ1162)</f>
        <v>165.65</v>
      </c>
    </row>
    <row r="1161" spans="1:82" ht="14.25" x14ac:dyDescent="0.2">
      <c r="A1161" s="48"/>
      <c r="B1161" s="48" t="s">
        <v>184</v>
      </c>
      <c r="C1161" s="48" t="s">
        <v>655</v>
      </c>
      <c r="D1161" s="49" t="s">
        <v>602</v>
      </c>
      <c r="E1161" s="50">
        <f>Source!CA811</f>
        <v>54</v>
      </c>
      <c r="F1161" s="50"/>
      <c r="G1161" s="50">
        <f>Source!AU811</f>
        <v>54</v>
      </c>
      <c r="H1161" s="51"/>
      <c r="I1161" s="52"/>
      <c r="J1161" s="51"/>
      <c r="K1161" s="52"/>
      <c r="L1161" s="51">
        <f>SUM(BA1155:BA1162)</f>
        <v>87.7</v>
      </c>
    </row>
    <row r="1162" spans="1:82" ht="15" x14ac:dyDescent="0.2">
      <c r="C1162" s="79" t="s">
        <v>604</v>
      </c>
      <c r="D1162" s="79"/>
      <c r="E1162" s="79"/>
      <c r="F1162" s="79"/>
      <c r="G1162" s="79"/>
      <c r="H1162" s="79"/>
      <c r="I1162" s="80">
        <f>K1162/E1155</f>
        <v>415.75</v>
      </c>
      <c r="J1162" s="80"/>
      <c r="K1162" s="80">
        <f>L1156+L1160+L1161</f>
        <v>415.75</v>
      </c>
      <c r="L1162" s="80"/>
      <c r="AD1162">
        <f>ROUND((Source!AT811/100)*((ROUND(SUMIF(SmtRes!AQ246:'SmtRes'!AQ246,"=1",SmtRes!AD246:'SmtRes'!AD246)*Source!I811, 2)+ROUND(SUMIF(SmtRes!AQ246:'SmtRes'!AQ246,"=1",SmtRes!AC246:'SmtRes'!AC246)*Source!I811, 2))), 2)</f>
        <v>429.33</v>
      </c>
      <c r="AE1162">
        <f>ROUND((Source!AU811/100)*((ROUND(SUMIF(SmtRes!AQ246:'SmtRes'!AQ246,"=1",SmtRes!AD246:'SmtRes'!AD246)*Source!I811, 2)+ROUND(SUMIF(SmtRes!AQ246:'SmtRes'!AQ246,"=1",SmtRes!AC246:'SmtRes'!AC246)*Source!I811, 2))), 2)</f>
        <v>227.29</v>
      </c>
      <c r="AN1162" s="53">
        <f>L1156+L1160+L1161</f>
        <v>415.75</v>
      </c>
      <c r="AO1162">
        <f>0</f>
        <v>0</v>
      </c>
      <c r="AQ1162" t="s">
        <v>605</v>
      </c>
      <c r="AR1162" s="53">
        <f>L1156</f>
        <v>162.4</v>
      </c>
      <c r="AT1162">
        <f>0</f>
        <v>0</v>
      </c>
      <c r="AV1162" t="s">
        <v>605</v>
      </c>
      <c r="AW1162">
        <f>0</f>
        <v>0</v>
      </c>
      <c r="AZ1162">
        <f>Source!X811</f>
        <v>165.65</v>
      </c>
      <c r="BA1162">
        <f>Source!Y811</f>
        <v>87.7</v>
      </c>
      <c r="CD1162">
        <v>1</v>
      </c>
    </row>
    <row r="1163" spans="1:82" ht="120.75" x14ac:dyDescent="0.2">
      <c r="A1163" s="38" t="s">
        <v>333</v>
      </c>
      <c r="B1163" s="40" t="s">
        <v>696</v>
      </c>
      <c r="C1163" s="40" t="s">
        <v>697</v>
      </c>
      <c r="D1163" s="41" t="str">
        <f>Source!H812</f>
        <v>ШТ</v>
      </c>
      <c r="E1163" s="42">
        <f>Source!K812</f>
        <v>1</v>
      </c>
      <c r="F1163" s="42"/>
      <c r="G1163" s="42">
        <f>Source!I812</f>
        <v>1</v>
      </c>
      <c r="H1163" s="44"/>
      <c r="I1163" s="43"/>
      <c r="J1163" s="44"/>
      <c r="K1163" s="43"/>
      <c r="L1163" s="44"/>
    </row>
    <row r="1164" spans="1:82" ht="15" x14ac:dyDescent="0.2">
      <c r="A1164" s="39"/>
      <c r="B1164" s="42">
        <v>1</v>
      </c>
      <c r="C1164" s="39" t="s">
        <v>597</v>
      </c>
      <c r="D1164" s="41" t="s">
        <v>507</v>
      </c>
      <c r="E1164" s="46"/>
      <c r="F1164" s="42"/>
      <c r="G1164" s="46">
        <f>Source!U812</f>
        <v>0.98</v>
      </c>
      <c r="H1164" s="42"/>
      <c r="I1164" s="42"/>
      <c r="J1164" s="42"/>
      <c r="K1164" s="42"/>
      <c r="L1164" s="47">
        <f>SUM(L1165:L1165)-SUMIF(CE1165:CE1165, 1, L1165:L1165)</f>
        <v>300.29000000000002</v>
      </c>
    </row>
    <row r="1165" spans="1:82" ht="28.5" x14ac:dyDescent="0.2">
      <c r="A1165" s="40"/>
      <c r="B1165" s="40" t="s">
        <v>542</v>
      </c>
      <c r="C1165" s="48" t="s">
        <v>543</v>
      </c>
      <c r="D1165" s="49" t="s">
        <v>507</v>
      </c>
      <c r="E1165" s="50">
        <v>0.98</v>
      </c>
      <c r="F1165" s="50"/>
      <c r="G1165" s="50">
        <f>SmtRes!CX247</f>
        <v>0.98</v>
      </c>
      <c r="H1165" s="51"/>
      <c r="I1165" s="52"/>
      <c r="J1165" s="51">
        <f>SmtRes!CZ247</f>
        <v>420.91</v>
      </c>
      <c r="K1165" s="52">
        <f>ROUND(0.728,7)</f>
        <v>0.72799999999999998</v>
      </c>
      <c r="L1165" s="51">
        <f>SmtRes!DI247</f>
        <v>300.29000000000002</v>
      </c>
    </row>
    <row r="1166" spans="1:82" ht="15" x14ac:dyDescent="0.2">
      <c r="A1166" s="40"/>
      <c r="B1166" s="40"/>
      <c r="C1166" s="54" t="s">
        <v>599</v>
      </c>
      <c r="D1166" s="41"/>
      <c r="E1166" s="42"/>
      <c r="F1166" s="42"/>
      <c r="G1166" s="42"/>
      <c r="H1166" s="44"/>
      <c r="I1166" s="43"/>
      <c r="J1166" s="44"/>
      <c r="K1166" s="43"/>
      <c r="L1166" s="44">
        <f>L1164</f>
        <v>300.29000000000002</v>
      </c>
    </row>
    <row r="1167" spans="1:82" ht="14.25" x14ac:dyDescent="0.2">
      <c r="A1167" s="40"/>
      <c r="B1167" s="40"/>
      <c r="C1167" s="40" t="s">
        <v>600</v>
      </c>
      <c r="D1167" s="41"/>
      <c r="E1167" s="42"/>
      <c r="F1167" s="42"/>
      <c r="G1167" s="42"/>
      <c r="H1167" s="44"/>
      <c r="I1167" s="43"/>
      <c r="J1167" s="44"/>
      <c r="K1167" s="43"/>
      <c r="L1167" s="44">
        <f>SUM(AR1163:AR1170)+SUM(AS1163:AS1170)+SUM(AT1163:AT1170)+SUM(AU1163:AU1170)+SUM(AV1163:AV1170)</f>
        <v>300.29000000000002</v>
      </c>
    </row>
    <row r="1168" spans="1:82" ht="14.25" x14ac:dyDescent="0.2">
      <c r="A1168" s="40"/>
      <c r="B1168" s="40" t="s">
        <v>183</v>
      </c>
      <c r="C1168" s="40" t="s">
        <v>654</v>
      </c>
      <c r="D1168" s="41" t="s">
        <v>602</v>
      </c>
      <c r="E1168" s="42">
        <f>Source!BZ812</f>
        <v>102</v>
      </c>
      <c r="F1168" s="42"/>
      <c r="G1168" s="42">
        <f>Source!AT812</f>
        <v>102</v>
      </c>
      <c r="H1168" s="44"/>
      <c r="I1168" s="43"/>
      <c r="J1168" s="44"/>
      <c r="K1168" s="43"/>
      <c r="L1168" s="44">
        <f>SUM(AZ1163:AZ1170)</f>
        <v>306.3</v>
      </c>
    </row>
    <row r="1169" spans="1:83" ht="14.25" x14ac:dyDescent="0.2">
      <c r="A1169" s="48"/>
      <c r="B1169" s="48" t="s">
        <v>184</v>
      </c>
      <c r="C1169" s="48" t="s">
        <v>655</v>
      </c>
      <c r="D1169" s="49" t="s">
        <v>602</v>
      </c>
      <c r="E1169" s="50">
        <f>Source!CA812</f>
        <v>54</v>
      </c>
      <c r="F1169" s="50"/>
      <c r="G1169" s="50">
        <f>Source!AU812</f>
        <v>54</v>
      </c>
      <c r="H1169" s="51"/>
      <c r="I1169" s="52"/>
      <c r="J1169" s="51"/>
      <c r="K1169" s="52"/>
      <c r="L1169" s="51">
        <f>SUM(BA1163:BA1170)</f>
        <v>162.16</v>
      </c>
    </row>
    <row r="1170" spans="1:83" ht="15" x14ac:dyDescent="0.2">
      <c r="C1170" s="79" t="s">
        <v>604</v>
      </c>
      <c r="D1170" s="79"/>
      <c r="E1170" s="79"/>
      <c r="F1170" s="79"/>
      <c r="G1170" s="79"/>
      <c r="H1170" s="79"/>
      <c r="I1170" s="80">
        <f>K1170/E1163</f>
        <v>768.75</v>
      </c>
      <c r="J1170" s="80"/>
      <c r="K1170" s="80">
        <f>L1164+L1168+L1169</f>
        <v>768.75</v>
      </c>
      <c r="L1170" s="80"/>
      <c r="AD1170">
        <f>ROUND((Source!AT812/100)*((ROUND(SUMIF(SmtRes!AQ247:'SmtRes'!AQ247,"=1",SmtRes!AD247:'SmtRes'!AD247)*Source!I812, 2)+ROUND(SUMIF(SmtRes!AQ247:'SmtRes'!AQ247,"=1",SmtRes!AC247:'SmtRes'!AC247)*Source!I812, 2))), 2)</f>
        <v>429.33</v>
      </c>
      <c r="AE1170">
        <f>ROUND((Source!AU812/100)*((ROUND(SUMIF(SmtRes!AQ247:'SmtRes'!AQ247,"=1",SmtRes!AD247:'SmtRes'!AD247)*Source!I812, 2)+ROUND(SUMIF(SmtRes!AQ247:'SmtRes'!AQ247,"=1",SmtRes!AC247:'SmtRes'!AC247)*Source!I812, 2))), 2)</f>
        <v>227.29</v>
      </c>
      <c r="AN1170" s="53">
        <f>L1164+L1168+L1169</f>
        <v>768.75</v>
      </c>
      <c r="AO1170">
        <f>0</f>
        <v>0</v>
      </c>
      <c r="AQ1170" t="s">
        <v>605</v>
      </c>
      <c r="AR1170" s="53">
        <f>L1164</f>
        <v>300.29000000000002</v>
      </c>
      <c r="AT1170">
        <f>0</f>
        <v>0</v>
      </c>
      <c r="AV1170" t="s">
        <v>605</v>
      </c>
      <c r="AW1170">
        <f>0</f>
        <v>0</v>
      </c>
      <c r="AZ1170">
        <f>Source!X812</f>
        <v>306.3</v>
      </c>
      <c r="BA1170">
        <f>Source!Y812</f>
        <v>162.16</v>
      </c>
      <c r="CD1170">
        <v>1</v>
      </c>
    </row>
    <row r="1172" spans="1:83" ht="16.5" x14ac:dyDescent="0.2">
      <c r="A1172" s="81" t="s">
        <v>738</v>
      </c>
      <c r="B1172" s="81"/>
      <c r="C1172" s="81"/>
      <c r="D1172" s="81"/>
      <c r="E1172" s="81"/>
      <c r="F1172" s="81"/>
      <c r="G1172" s="81"/>
      <c r="H1172" s="81"/>
      <c r="I1172" s="81"/>
      <c r="J1172" s="81"/>
      <c r="K1172" s="81"/>
      <c r="L1172" s="81"/>
    </row>
    <row r="1173" spans="1:83" ht="92.25" x14ac:dyDescent="0.2">
      <c r="A1173" s="38" t="s">
        <v>335</v>
      </c>
      <c r="B1173" s="40" t="s">
        <v>699</v>
      </c>
      <c r="C1173" s="40" t="s">
        <v>700</v>
      </c>
      <c r="D1173" s="41" t="str">
        <f>Source!H848</f>
        <v>га</v>
      </c>
      <c r="E1173" s="42">
        <f>Source!K848</f>
        <v>1</v>
      </c>
      <c r="F1173" s="42"/>
      <c r="G1173" s="42">
        <f>Source!I848</f>
        <v>1</v>
      </c>
      <c r="H1173" s="44"/>
      <c r="I1173" s="43"/>
      <c r="J1173" s="44"/>
      <c r="K1173" s="43"/>
      <c r="L1173" s="44"/>
    </row>
    <row r="1174" spans="1:83" ht="15" x14ac:dyDescent="0.2">
      <c r="A1174" s="39"/>
      <c r="B1174" s="42">
        <v>1</v>
      </c>
      <c r="C1174" s="39" t="s">
        <v>597</v>
      </c>
      <c r="D1174" s="41" t="s">
        <v>507</v>
      </c>
      <c r="E1174" s="46"/>
      <c r="F1174" s="42"/>
      <c r="G1174" s="46">
        <f>Source!U848</f>
        <v>0</v>
      </c>
      <c r="H1174" s="42"/>
      <c r="I1174" s="42"/>
      <c r="J1174" s="42"/>
      <c r="K1174" s="42"/>
      <c r="L1174" s="47">
        <f>0</f>
        <v>0</v>
      </c>
    </row>
    <row r="1175" spans="1:83" ht="15" x14ac:dyDescent="0.2">
      <c r="A1175" s="39"/>
      <c r="B1175" s="42">
        <v>2</v>
      </c>
      <c r="C1175" s="39" t="s">
        <v>630</v>
      </c>
      <c r="D1175" s="41"/>
      <c r="E1175" s="46"/>
      <c r="F1175" s="42"/>
      <c r="G1175" s="46"/>
      <c r="H1175" s="42"/>
      <c r="I1175" s="42"/>
      <c r="J1175" s="42"/>
      <c r="K1175" s="42"/>
      <c r="L1175" s="47">
        <f>SUM(L1176:L1179)-SUMIF(CE1176:CE1179, 1, L1176:L1179)</f>
        <v>5910.01</v>
      </c>
    </row>
    <row r="1176" spans="1:83" ht="15" x14ac:dyDescent="0.2">
      <c r="A1176" s="39"/>
      <c r="B1176" s="42"/>
      <c r="C1176" s="39" t="s">
        <v>632</v>
      </c>
      <c r="D1176" s="41" t="s">
        <v>507</v>
      </c>
      <c r="E1176" s="46"/>
      <c r="F1176" s="42"/>
      <c r="G1176" s="46">
        <f>Source!V848</f>
        <v>5.1497599999999997</v>
      </c>
      <c r="H1176" s="42"/>
      <c r="I1176" s="42"/>
      <c r="J1176" s="42"/>
      <c r="K1176" s="42"/>
      <c r="L1176" s="47">
        <f>SUMIF(CE1177:CE1179, 1, L1177:L1179)</f>
        <v>2828.87</v>
      </c>
      <c r="CE1176">
        <v>1</v>
      </c>
    </row>
    <row r="1177" spans="1:83" ht="14.25" x14ac:dyDescent="0.2">
      <c r="A1177" s="40"/>
      <c r="B1177" s="40" t="s">
        <v>521</v>
      </c>
      <c r="C1177" s="40" t="s">
        <v>523</v>
      </c>
      <c r="D1177" s="41" t="s">
        <v>524</v>
      </c>
      <c r="E1177" s="42">
        <v>6.16</v>
      </c>
      <c r="F1177" s="42">
        <f>ROUND(0.836,7)</f>
        <v>0.83599999999999997</v>
      </c>
      <c r="G1177" s="42">
        <f>SmtRes!CX249</f>
        <v>5.1497599999999997</v>
      </c>
      <c r="H1177" s="44">
        <f>SmtRes!CZ249</f>
        <v>828.16</v>
      </c>
      <c r="I1177" s="43">
        <f>SmtRes!AJ249</f>
        <v>1.36</v>
      </c>
      <c r="J1177" s="44">
        <f>ROUND(H1177*I1177, 2)</f>
        <v>1126.3</v>
      </c>
      <c r="K1177" s="43"/>
      <c r="L1177" s="44">
        <f>SmtRes!DG249</f>
        <v>5800.17</v>
      </c>
    </row>
    <row r="1178" spans="1:83" ht="28.5" x14ac:dyDescent="0.2">
      <c r="A1178" s="40"/>
      <c r="B1178" s="40" t="s">
        <v>525</v>
      </c>
      <c r="C1178" s="40" t="s">
        <v>631</v>
      </c>
      <c r="D1178" s="41" t="s">
        <v>507</v>
      </c>
      <c r="E1178" s="42">
        <f>SmtRes!DO249*SmtRes!AT249</f>
        <v>6.16</v>
      </c>
      <c r="F1178" s="42">
        <f>ROUND(0.836,7)</f>
        <v>0.83599999999999997</v>
      </c>
      <c r="G1178" s="42">
        <f>SmtRes!DO249*SmtRes!CX249</f>
        <v>5.1497599999999997</v>
      </c>
      <c r="H1178" s="44"/>
      <c r="I1178" s="43"/>
      <c r="J1178" s="44">
        <f>ROUND(SmtRes!AG249/SmtRes!DO249, 2)</f>
        <v>549.32000000000005</v>
      </c>
      <c r="K1178" s="43"/>
      <c r="L1178" s="44">
        <f>SmtRes!DH249</f>
        <v>2828.87</v>
      </c>
      <c r="CE1178">
        <v>1</v>
      </c>
    </row>
    <row r="1179" spans="1:83" ht="14.25" x14ac:dyDescent="0.2">
      <c r="A1179" s="40"/>
      <c r="B1179" s="40" t="s">
        <v>544</v>
      </c>
      <c r="C1179" s="48" t="s">
        <v>546</v>
      </c>
      <c r="D1179" s="49" t="s">
        <v>524</v>
      </c>
      <c r="E1179" s="50">
        <v>6.16</v>
      </c>
      <c r="F1179" s="50">
        <f>ROUND(0.836,7)</f>
        <v>0.83599999999999997</v>
      </c>
      <c r="G1179" s="50">
        <f>SmtRes!CX250</f>
        <v>5.1497599999999997</v>
      </c>
      <c r="H1179" s="51">
        <f>SmtRes!CZ250</f>
        <v>17.34</v>
      </c>
      <c r="I1179" s="52">
        <f>SmtRes!AJ250</f>
        <v>1.23</v>
      </c>
      <c r="J1179" s="51">
        <f>ROUND(H1179*I1179, 2)</f>
        <v>21.33</v>
      </c>
      <c r="K1179" s="52"/>
      <c r="L1179" s="51">
        <f>SmtRes!DG250</f>
        <v>109.84</v>
      </c>
    </row>
    <row r="1180" spans="1:83" ht="15" x14ac:dyDescent="0.2">
      <c r="A1180" s="40"/>
      <c r="B1180" s="40"/>
      <c r="C1180" s="54" t="s">
        <v>599</v>
      </c>
      <c r="D1180" s="41"/>
      <c r="E1180" s="42"/>
      <c r="F1180" s="42"/>
      <c r="G1180" s="42"/>
      <c r="H1180" s="44"/>
      <c r="I1180" s="43"/>
      <c r="J1180" s="44"/>
      <c r="K1180" s="43"/>
      <c r="L1180" s="44">
        <f>L1174+L1175+L1176</f>
        <v>8738.880000000001</v>
      </c>
    </row>
    <row r="1181" spans="1:83" ht="14.25" x14ac:dyDescent="0.2">
      <c r="A1181" s="40"/>
      <c r="B1181" s="40"/>
      <c r="C1181" s="40" t="s">
        <v>600</v>
      </c>
      <c r="D1181" s="41"/>
      <c r="E1181" s="42"/>
      <c r="F1181" s="42"/>
      <c r="G1181" s="42"/>
      <c r="H1181" s="44"/>
      <c r="I1181" s="43"/>
      <c r="J1181" s="44"/>
      <c r="K1181" s="43"/>
      <c r="L1181" s="44">
        <f>SUM(AR1173:AR1184)+SUM(AS1173:AS1184)+SUM(AT1173:AT1184)+SUM(AU1173:AU1184)+SUM(AV1173:AV1184)</f>
        <v>2828.87</v>
      </c>
    </row>
    <row r="1182" spans="1:83" ht="28.5" x14ac:dyDescent="0.2">
      <c r="A1182" s="40"/>
      <c r="B1182" s="40" t="s">
        <v>277</v>
      </c>
      <c r="C1182" s="40" t="s">
        <v>701</v>
      </c>
      <c r="D1182" s="41" t="s">
        <v>602</v>
      </c>
      <c r="E1182" s="42">
        <f>Source!BZ848</f>
        <v>103</v>
      </c>
      <c r="F1182" s="42"/>
      <c r="G1182" s="42">
        <f>Source!AT848</f>
        <v>103</v>
      </c>
      <c r="H1182" s="44"/>
      <c r="I1182" s="43"/>
      <c r="J1182" s="44"/>
      <c r="K1182" s="43"/>
      <c r="L1182" s="44">
        <f>SUM(AZ1173:AZ1184)</f>
        <v>2913.74</v>
      </c>
    </row>
    <row r="1183" spans="1:83" ht="28.5" x14ac:dyDescent="0.2">
      <c r="A1183" s="48"/>
      <c r="B1183" s="48" t="s">
        <v>278</v>
      </c>
      <c r="C1183" s="48" t="s">
        <v>702</v>
      </c>
      <c r="D1183" s="49" t="s">
        <v>602</v>
      </c>
      <c r="E1183" s="50">
        <f>Source!CA848</f>
        <v>72</v>
      </c>
      <c r="F1183" s="50"/>
      <c r="G1183" s="50">
        <f>Source!AU848</f>
        <v>72</v>
      </c>
      <c r="H1183" s="51"/>
      <c r="I1183" s="52"/>
      <c r="J1183" s="51"/>
      <c r="K1183" s="52"/>
      <c r="L1183" s="51">
        <f>SUM(BA1173:BA1184)</f>
        <v>2036.79</v>
      </c>
    </row>
    <row r="1184" spans="1:83" ht="15" x14ac:dyDescent="0.2">
      <c r="C1184" s="79" t="s">
        <v>604</v>
      </c>
      <c r="D1184" s="79"/>
      <c r="E1184" s="79"/>
      <c r="F1184" s="79"/>
      <c r="G1184" s="79"/>
      <c r="H1184" s="79"/>
      <c r="I1184" s="80">
        <f>K1184/E1173</f>
        <v>13689.41</v>
      </c>
      <c r="J1184" s="80"/>
      <c r="K1184" s="80">
        <f>L1174+L1175+L1182+L1183+L1176</f>
        <v>13689.41</v>
      </c>
      <c r="L1184" s="80"/>
      <c r="AD1184">
        <f>ROUND((Source!AT848/100)*((ROUND(SUMIF(SmtRes!AQ248:'SmtRes'!AQ250,"=1",SmtRes!AD248:'SmtRes'!AD250)*Source!I848, 2)+ROUND(SUMIF(SmtRes!AQ248:'SmtRes'!AQ250,"=1",SmtRes!AC248:'SmtRes'!AC250)*Source!I848, 2))), 2)</f>
        <v>565.79999999999995</v>
      </c>
      <c r="AE1184">
        <f>ROUND((Source!AU848/100)*((ROUND(SUMIF(SmtRes!AQ248:'SmtRes'!AQ250,"=1",SmtRes!AD248:'SmtRes'!AD250)*Source!I848, 2)+ROUND(SUMIF(SmtRes!AQ248:'SmtRes'!AQ250,"=1",SmtRes!AC248:'SmtRes'!AC250)*Source!I848, 2))), 2)</f>
        <v>395.51</v>
      </c>
      <c r="AN1184" s="53">
        <f>L1174+L1175+L1182+L1183+L1176</f>
        <v>13689.41</v>
      </c>
      <c r="AO1184" s="53">
        <f>L1175</f>
        <v>5910.01</v>
      </c>
      <c r="AQ1184" t="s">
        <v>605</v>
      </c>
      <c r="AR1184" s="53">
        <f>L1174</f>
        <v>0</v>
      </c>
      <c r="AT1184" s="53">
        <f>L1176</f>
        <v>2828.87</v>
      </c>
      <c r="AV1184" t="s">
        <v>605</v>
      </c>
      <c r="AW1184">
        <f>0</f>
        <v>0</v>
      </c>
      <c r="AZ1184">
        <f>Source!X848</f>
        <v>2913.74</v>
      </c>
      <c r="BA1184">
        <f>Source!Y848</f>
        <v>2036.79</v>
      </c>
      <c r="CD1184">
        <v>1</v>
      </c>
    </row>
    <row r="1186" spans="1:95" ht="16.5" x14ac:dyDescent="0.2">
      <c r="A1186" s="81" t="s">
        <v>739</v>
      </c>
      <c r="B1186" s="81"/>
      <c r="C1186" s="81"/>
      <c r="D1186" s="81"/>
      <c r="E1186" s="81"/>
      <c r="F1186" s="81"/>
      <c r="G1186" s="81"/>
      <c r="H1186" s="81"/>
      <c r="I1186" s="81"/>
      <c r="J1186" s="81"/>
      <c r="K1186" s="81"/>
      <c r="L1186" s="81"/>
      <c r="CQ1186" s="37" t="s">
        <v>739</v>
      </c>
    </row>
    <row r="1187" spans="1:95" ht="82.5" x14ac:dyDescent="0.2">
      <c r="A1187" s="38" t="s">
        <v>337</v>
      </c>
      <c r="B1187" s="40" t="s">
        <v>740</v>
      </c>
      <c r="C1187" s="40" t="s">
        <v>741</v>
      </c>
      <c r="D1187" s="41" t="str">
        <f>Source!H884</f>
        <v>100 м2</v>
      </c>
      <c r="E1187" s="42">
        <f>Source!K884</f>
        <v>0.01</v>
      </c>
      <c r="F1187" s="42"/>
      <c r="G1187" s="42">
        <f>Source!I884</f>
        <v>0.01</v>
      </c>
      <c r="H1187" s="44"/>
      <c r="I1187" s="43"/>
      <c r="J1187" s="44"/>
      <c r="K1187" s="43"/>
      <c r="L1187" s="44"/>
    </row>
    <row r="1188" spans="1:95" x14ac:dyDescent="0.2">
      <c r="C1188" s="45" t="str">
        <f>"Объем: "&amp;Source!I884&amp;"=1/"&amp;"100"</f>
        <v>Объем: 0,01=1/100</v>
      </c>
    </row>
    <row r="1189" spans="1:95" ht="15" x14ac:dyDescent="0.2">
      <c r="A1189" s="39"/>
      <c r="B1189" s="42">
        <v>1</v>
      </c>
      <c r="C1189" s="39" t="s">
        <v>597</v>
      </c>
      <c r="D1189" s="41" t="s">
        <v>507</v>
      </c>
      <c r="E1189" s="46"/>
      <c r="F1189" s="42"/>
      <c r="G1189" s="46">
        <f>Source!U884</f>
        <v>0.17269999999999999</v>
      </c>
      <c r="H1189" s="42"/>
      <c r="I1189" s="42"/>
      <c r="J1189" s="42"/>
      <c r="K1189" s="42"/>
      <c r="L1189" s="47">
        <f>SUM(L1190:L1190)-SUMIF(CE1190:CE1190, 1, L1190:L1190)</f>
        <v>67.150000000000006</v>
      </c>
    </row>
    <row r="1190" spans="1:95" ht="28.5" x14ac:dyDescent="0.2">
      <c r="A1190" s="40"/>
      <c r="B1190" s="40" t="s">
        <v>517</v>
      </c>
      <c r="C1190" s="48" t="s">
        <v>518</v>
      </c>
      <c r="D1190" s="49" t="s">
        <v>507</v>
      </c>
      <c r="E1190" s="50">
        <v>17.27</v>
      </c>
      <c r="F1190" s="50"/>
      <c r="G1190" s="50">
        <f>SmtRes!CX251</f>
        <v>0.17269999999999999</v>
      </c>
      <c r="H1190" s="51"/>
      <c r="I1190" s="52"/>
      <c r="J1190" s="51">
        <f>SmtRes!CZ251</f>
        <v>388.8</v>
      </c>
      <c r="K1190" s="52"/>
      <c r="L1190" s="51">
        <f>SmtRes!DI251</f>
        <v>67.150000000000006</v>
      </c>
    </row>
    <row r="1191" spans="1:95" ht="15" x14ac:dyDescent="0.2">
      <c r="A1191" s="40"/>
      <c r="B1191" s="40"/>
      <c r="C1191" s="54" t="s">
        <v>599</v>
      </c>
      <c r="D1191" s="41"/>
      <c r="E1191" s="42"/>
      <c r="F1191" s="42"/>
      <c r="G1191" s="42"/>
      <c r="H1191" s="44"/>
      <c r="I1191" s="43"/>
      <c r="J1191" s="44"/>
      <c r="K1191" s="43"/>
      <c r="L1191" s="44">
        <f>L1189</f>
        <v>67.150000000000006</v>
      </c>
    </row>
    <row r="1192" spans="1:95" ht="14.25" x14ac:dyDescent="0.2">
      <c r="A1192" s="40"/>
      <c r="B1192" s="40"/>
      <c r="C1192" s="40" t="s">
        <v>600</v>
      </c>
      <c r="D1192" s="41"/>
      <c r="E1192" s="42"/>
      <c r="F1192" s="42"/>
      <c r="G1192" s="42"/>
      <c r="H1192" s="44"/>
      <c r="I1192" s="43"/>
      <c r="J1192" s="44"/>
      <c r="K1192" s="43"/>
      <c r="L1192" s="44">
        <f>SUM(AR1187:AR1195)+SUM(AS1187:AS1195)+SUM(AT1187:AT1195)+SUM(AU1187:AU1195)+SUM(AV1187:AV1195)</f>
        <v>67.150000000000006</v>
      </c>
    </row>
    <row r="1193" spans="1:95" ht="28.5" x14ac:dyDescent="0.2">
      <c r="A1193" s="40"/>
      <c r="B1193" s="40" t="s">
        <v>277</v>
      </c>
      <c r="C1193" s="40" t="s">
        <v>701</v>
      </c>
      <c r="D1193" s="41" t="s">
        <v>602</v>
      </c>
      <c r="E1193" s="42">
        <f>Source!BZ884</f>
        <v>103</v>
      </c>
      <c r="F1193" s="42"/>
      <c r="G1193" s="42">
        <f>Source!AT884</f>
        <v>103</v>
      </c>
      <c r="H1193" s="44"/>
      <c r="I1193" s="43"/>
      <c r="J1193" s="44"/>
      <c r="K1193" s="43"/>
      <c r="L1193" s="44">
        <f>SUM(AZ1187:AZ1195)</f>
        <v>69.16</v>
      </c>
    </row>
    <row r="1194" spans="1:95" ht="28.5" x14ac:dyDescent="0.2">
      <c r="A1194" s="48"/>
      <c r="B1194" s="48" t="s">
        <v>278</v>
      </c>
      <c r="C1194" s="48" t="s">
        <v>702</v>
      </c>
      <c r="D1194" s="49" t="s">
        <v>602</v>
      </c>
      <c r="E1194" s="50">
        <f>Source!CA884</f>
        <v>72</v>
      </c>
      <c r="F1194" s="50"/>
      <c r="G1194" s="50">
        <f>Source!AU884</f>
        <v>72</v>
      </c>
      <c r="H1194" s="51"/>
      <c r="I1194" s="52"/>
      <c r="J1194" s="51"/>
      <c r="K1194" s="52"/>
      <c r="L1194" s="51">
        <f>SUM(BA1187:BA1195)</f>
        <v>48.35</v>
      </c>
    </row>
    <row r="1195" spans="1:95" ht="15" x14ac:dyDescent="0.2">
      <c r="C1195" s="79" t="s">
        <v>604</v>
      </c>
      <c r="D1195" s="79"/>
      <c r="E1195" s="79"/>
      <c r="F1195" s="79"/>
      <c r="G1195" s="79"/>
      <c r="H1195" s="79"/>
      <c r="I1195" s="80">
        <f>K1195/E1187</f>
        <v>18466</v>
      </c>
      <c r="J1195" s="80"/>
      <c r="K1195" s="80">
        <f>L1189+L1193+L1194</f>
        <v>184.66</v>
      </c>
      <c r="L1195" s="80"/>
      <c r="AD1195">
        <f>ROUND((Source!AT884/100)*((ROUND(SUMIF(SmtRes!AQ251:'SmtRes'!AQ251,"=1",SmtRes!AD251:'SmtRes'!AD251)*Source!I884, 2)+ROUND(SUMIF(SmtRes!AQ251:'SmtRes'!AQ251,"=1",SmtRes!AC251:'SmtRes'!AC251)*Source!I884, 2))), 2)</f>
        <v>4.01</v>
      </c>
      <c r="AE1195">
        <f>ROUND((Source!AU884/100)*((ROUND(SUMIF(SmtRes!AQ251:'SmtRes'!AQ251,"=1",SmtRes!AD251:'SmtRes'!AD251)*Source!I884, 2)+ROUND(SUMIF(SmtRes!AQ251:'SmtRes'!AQ251,"=1",SmtRes!AC251:'SmtRes'!AC251)*Source!I884, 2))), 2)</f>
        <v>2.8</v>
      </c>
      <c r="AN1195" s="53">
        <f>L1189+L1193+L1194</f>
        <v>184.66</v>
      </c>
      <c r="AO1195">
        <f>0</f>
        <v>0</v>
      </c>
      <c r="AQ1195" t="s">
        <v>605</v>
      </c>
      <c r="AR1195" s="53">
        <f>L1189</f>
        <v>67.150000000000006</v>
      </c>
      <c r="AT1195">
        <f>0</f>
        <v>0</v>
      </c>
      <c r="AV1195" t="s">
        <v>605</v>
      </c>
      <c r="AW1195">
        <f>0</f>
        <v>0</v>
      </c>
      <c r="AZ1195">
        <f>Source!X884</f>
        <v>69.16</v>
      </c>
      <c r="BA1195">
        <f>Source!Y884</f>
        <v>48.35</v>
      </c>
      <c r="CD1195">
        <v>1</v>
      </c>
    </row>
    <row r="1196" spans="1:95" ht="68.25" x14ac:dyDescent="0.2">
      <c r="A1196" s="38" t="s">
        <v>342</v>
      </c>
      <c r="B1196" s="40" t="s">
        <v>742</v>
      </c>
      <c r="C1196" s="40" t="s">
        <v>743</v>
      </c>
      <c r="D1196" s="41" t="str">
        <f>Source!H885</f>
        <v>100 м2</v>
      </c>
      <c r="E1196" s="42">
        <f>Source!K885</f>
        <v>0.01</v>
      </c>
      <c r="F1196" s="42"/>
      <c r="G1196" s="42">
        <f>Source!I885</f>
        <v>0.01</v>
      </c>
      <c r="H1196" s="44"/>
      <c r="I1196" s="43"/>
      <c r="J1196" s="44"/>
      <c r="K1196" s="43"/>
      <c r="L1196" s="44"/>
    </row>
    <row r="1197" spans="1:95" x14ac:dyDescent="0.2">
      <c r="C1197" s="45" t="str">
        <f>"Объем: "&amp;Source!I885&amp;"=1/"&amp;"100"</f>
        <v>Объем: 0,01=1/100</v>
      </c>
    </row>
    <row r="1198" spans="1:95" ht="15" x14ac:dyDescent="0.2">
      <c r="A1198" s="39"/>
      <c r="B1198" s="42">
        <v>1</v>
      </c>
      <c r="C1198" s="39" t="s">
        <v>597</v>
      </c>
      <c r="D1198" s="41" t="s">
        <v>507</v>
      </c>
      <c r="E1198" s="46"/>
      <c r="F1198" s="42"/>
      <c r="G1198" s="46">
        <f>Source!U885</f>
        <v>5.67E-2</v>
      </c>
      <c r="H1198" s="42"/>
      <c r="I1198" s="42"/>
      <c r="J1198" s="42"/>
      <c r="K1198" s="42"/>
      <c r="L1198" s="47">
        <f>SUM(L1199:L1200)-SUMIF(CE1199:CE1200, 1, L1199:L1200)</f>
        <v>22.28</v>
      </c>
    </row>
    <row r="1199" spans="1:95" ht="14.25" x14ac:dyDescent="0.2">
      <c r="A1199" s="40"/>
      <c r="B1199" s="40" t="s">
        <v>547</v>
      </c>
      <c r="C1199" s="40" t="s">
        <v>548</v>
      </c>
      <c r="D1199" s="41" t="s">
        <v>549</v>
      </c>
      <c r="E1199" s="42">
        <v>5</v>
      </c>
      <c r="F1199" s="42"/>
      <c r="G1199" s="42">
        <f>SmtRes!CX252</f>
        <v>0.05</v>
      </c>
      <c r="H1199" s="44"/>
      <c r="I1199" s="43"/>
      <c r="J1199" s="44">
        <f>SmtRes!CZ252</f>
        <v>388.8</v>
      </c>
      <c r="K1199" s="43"/>
      <c r="L1199" s="44">
        <f>SmtRes!DI252</f>
        <v>19.440000000000001</v>
      </c>
    </row>
    <row r="1200" spans="1:95" ht="14.25" x14ac:dyDescent="0.2">
      <c r="A1200" s="40"/>
      <c r="B1200" s="40" t="s">
        <v>550</v>
      </c>
      <c r="C1200" s="40" t="s">
        <v>551</v>
      </c>
      <c r="D1200" s="41" t="s">
        <v>549</v>
      </c>
      <c r="E1200" s="42">
        <v>0.67</v>
      </c>
      <c r="F1200" s="42"/>
      <c r="G1200" s="42">
        <f>SmtRes!CX253</f>
        <v>6.7000000000000002E-3</v>
      </c>
      <c r="H1200" s="44"/>
      <c r="I1200" s="43"/>
      <c r="J1200" s="44">
        <f>SmtRes!CZ253</f>
        <v>424.47</v>
      </c>
      <c r="K1200" s="43"/>
      <c r="L1200" s="44">
        <f>SmtRes!DI253</f>
        <v>2.84</v>
      </c>
    </row>
    <row r="1201" spans="1:83" ht="15" x14ac:dyDescent="0.2">
      <c r="A1201" s="39"/>
      <c r="B1201" s="42">
        <v>2</v>
      </c>
      <c r="C1201" s="39" t="s">
        <v>630</v>
      </c>
      <c r="D1201" s="41"/>
      <c r="E1201" s="46"/>
      <c r="F1201" s="42"/>
      <c r="G1201" s="46"/>
      <c r="H1201" s="42"/>
      <c r="I1201" s="42"/>
      <c r="J1201" s="42"/>
      <c r="K1201" s="42"/>
      <c r="L1201" s="47">
        <f>SUM(L1202:L1204)-SUMIF(CE1202:CE1204, 1, L1202:L1204)</f>
        <v>15.730000000000002</v>
      </c>
    </row>
    <row r="1202" spans="1:83" ht="15" x14ac:dyDescent="0.2">
      <c r="A1202" s="39"/>
      <c r="B1202" s="42"/>
      <c r="C1202" s="39" t="s">
        <v>632</v>
      </c>
      <c r="D1202" s="41" t="s">
        <v>507</v>
      </c>
      <c r="E1202" s="46"/>
      <c r="F1202" s="42"/>
      <c r="G1202" s="46">
        <f>Source!V885</f>
        <v>1.2999999999999999E-2</v>
      </c>
      <c r="H1202" s="42"/>
      <c r="I1202" s="42"/>
      <c r="J1202" s="42"/>
      <c r="K1202" s="42"/>
      <c r="L1202" s="47">
        <f>SUMIF(CE1203:CE1204, 1, L1203:L1204)</f>
        <v>6.21</v>
      </c>
      <c r="CE1202">
        <v>1</v>
      </c>
    </row>
    <row r="1203" spans="1:83" ht="28.5" x14ac:dyDescent="0.2">
      <c r="A1203" s="40"/>
      <c r="B1203" s="40" t="s">
        <v>552</v>
      </c>
      <c r="C1203" s="40" t="s">
        <v>554</v>
      </c>
      <c r="D1203" s="41" t="s">
        <v>524</v>
      </c>
      <c r="E1203" s="42">
        <v>1.3</v>
      </c>
      <c r="F1203" s="42"/>
      <c r="G1203" s="42">
        <f>SmtRes!CX255</f>
        <v>1.2999999999999999E-2</v>
      </c>
      <c r="H1203" s="44">
        <f>SmtRes!CZ255</f>
        <v>1043.1400000000001</v>
      </c>
      <c r="I1203" s="43">
        <f>SmtRes!AJ255</f>
        <v>1.1599999999999999</v>
      </c>
      <c r="J1203" s="44">
        <f>ROUND(H1203*I1203, 2)</f>
        <v>1210.04</v>
      </c>
      <c r="K1203" s="43"/>
      <c r="L1203" s="44">
        <f>SmtRes!DG255</f>
        <v>15.73</v>
      </c>
    </row>
    <row r="1204" spans="1:83" ht="28.5" x14ac:dyDescent="0.2">
      <c r="A1204" s="40"/>
      <c r="B1204" s="40" t="s">
        <v>537</v>
      </c>
      <c r="C1204" s="40" t="s">
        <v>678</v>
      </c>
      <c r="D1204" s="41" t="s">
        <v>507</v>
      </c>
      <c r="E1204" s="42">
        <f>SmtRes!DO255*SmtRes!AT255</f>
        <v>1.3</v>
      </c>
      <c r="F1204" s="42"/>
      <c r="G1204" s="42">
        <f>SmtRes!DO255*SmtRes!CX255</f>
        <v>1.2999999999999999E-2</v>
      </c>
      <c r="H1204" s="44"/>
      <c r="I1204" s="43"/>
      <c r="J1204" s="44">
        <f>ROUND(SmtRes!AG255/SmtRes!DO255, 2)</f>
        <v>477.98</v>
      </c>
      <c r="K1204" s="43"/>
      <c r="L1204" s="44">
        <f>SmtRes!DH255</f>
        <v>6.21</v>
      </c>
      <c r="CE1204">
        <v>1</v>
      </c>
    </row>
    <row r="1205" spans="1:83" ht="15" x14ac:dyDescent="0.2">
      <c r="A1205" s="39"/>
      <c r="B1205" s="42">
        <v>4</v>
      </c>
      <c r="C1205" s="39" t="s">
        <v>598</v>
      </c>
      <c r="D1205" s="41"/>
      <c r="E1205" s="46"/>
      <c r="F1205" s="42"/>
      <c r="G1205" s="46"/>
      <c r="H1205" s="42"/>
      <c r="I1205" s="42"/>
      <c r="J1205" s="42"/>
      <c r="K1205" s="42"/>
      <c r="L1205" s="47">
        <f>SUM(L1206:L1206)-SUMIF(CE1206:CE1206, 1, L1206:L1206)</f>
        <v>0</v>
      </c>
    </row>
    <row r="1206" spans="1:83" ht="14.25" x14ac:dyDescent="0.2">
      <c r="A1206" s="40"/>
      <c r="B1206" s="40" t="s">
        <v>555</v>
      </c>
      <c r="C1206" s="40" t="s">
        <v>557</v>
      </c>
      <c r="D1206" s="41" t="s">
        <v>177</v>
      </c>
      <c r="E1206" s="42">
        <v>10</v>
      </c>
      <c r="F1206" s="42">
        <f>ROUND(0,7)</f>
        <v>0</v>
      </c>
      <c r="G1206" s="42">
        <f>SmtRes!CX256</f>
        <v>0</v>
      </c>
      <c r="H1206" s="44">
        <f>SmtRes!CZ256</f>
        <v>35.71</v>
      </c>
      <c r="I1206" s="43">
        <f>SmtRes!AI256</f>
        <v>0.87</v>
      </c>
      <c r="J1206" s="44">
        <f>ROUND(H1206*I1206, 2)</f>
        <v>31.07</v>
      </c>
      <c r="K1206" s="43"/>
      <c r="L1206" s="44">
        <f>SmtRes!DF256</f>
        <v>0</v>
      </c>
    </row>
    <row r="1207" spans="1:83" ht="14.25" x14ac:dyDescent="0.2">
      <c r="A1207" s="40"/>
      <c r="B1207" s="40" t="str">
        <f>EtalonRes!I257</f>
        <v>16.2.02.07</v>
      </c>
      <c r="C1207" s="48" t="str">
        <f>EtalonRes!K257</f>
        <v>Семена газонных трав</v>
      </c>
      <c r="D1207" s="49" t="str">
        <f>EtalonRes!O257</f>
        <v>кг</v>
      </c>
      <c r="E1207" s="50">
        <f>EtalonRes!X257</f>
        <v>2</v>
      </c>
      <c r="F1207" s="50">
        <f>ROUND(0,7)</f>
        <v>0</v>
      </c>
      <c r="G1207" s="50">
        <f>ROUND(EtalonRes!AG257*Source!I885, 7)</f>
        <v>0</v>
      </c>
      <c r="H1207" s="51"/>
      <c r="I1207" s="52"/>
      <c r="J1207" s="51"/>
      <c r="K1207" s="52"/>
      <c r="L1207" s="51"/>
    </row>
    <row r="1208" spans="1:83" ht="15" x14ac:dyDescent="0.2">
      <c r="A1208" s="40"/>
      <c r="B1208" s="40"/>
      <c r="C1208" s="54" t="s">
        <v>599</v>
      </c>
      <c r="D1208" s="41"/>
      <c r="E1208" s="42"/>
      <c r="F1208" s="42"/>
      <c r="G1208" s="42"/>
      <c r="H1208" s="44"/>
      <c r="I1208" s="43"/>
      <c r="J1208" s="44"/>
      <c r="K1208" s="43"/>
      <c r="L1208" s="44">
        <f>L1198+L1201+L1202+L1205</f>
        <v>44.220000000000006</v>
      </c>
    </row>
    <row r="1209" spans="1:83" ht="14.25" x14ac:dyDescent="0.2">
      <c r="A1209" s="40"/>
      <c r="B1209" s="40"/>
      <c r="C1209" s="40" t="s">
        <v>600</v>
      </c>
      <c r="D1209" s="41"/>
      <c r="E1209" s="42"/>
      <c r="F1209" s="42"/>
      <c r="G1209" s="42"/>
      <c r="H1209" s="44"/>
      <c r="I1209" s="43"/>
      <c r="J1209" s="44"/>
      <c r="K1209" s="43"/>
      <c r="L1209" s="44">
        <f>SUM(AR1196:AR1212)+SUM(AS1196:AS1212)+SUM(AT1196:AT1212)+SUM(AU1196:AU1212)+SUM(AV1196:AV1212)</f>
        <v>28.490000000000002</v>
      </c>
    </row>
    <row r="1210" spans="1:83" ht="28.5" x14ac:dyDescent="0.2">
      <c r="A1210" s="40"/>
      <c r="B1210" s="40" t="s">
        <v>277</v>
      </c>
      <c r="C1210" s="40" t="s">
        <v>701</v>
      </c>
      <c r="D1210" s="41" t="s">
        <v>602</v>
      </c>
      <c r="E1210" s="42">
        <f>Source!BZ885</f>
        <v>103</v>
      </c>
      <c r="F1210" s="42"/>
      <c r="G1210" s="42">
        <f>Source!AT885</f>
        <v>103</v>
      </c>
      <c r="H1210" s="44"/>
      <c r="I1210" s="43"/>
      <c r="J1210" s="44"/>
      <c r="K1210" s="43"/>
      <c r="L1210" s="44">
        <f>SUM(AZ1196:AZ1212)</f>
        <v>29.34</v>
      </c>
    </row>
    <row r="1211" spans="1:83" ht="28.5" x14ac:dyDescent="0.2">
      <c r="A1211" s="48"/>
      <c r="B1211" s="48" t="s">
        <v>278</v>
      </c>
      <c r="C1211" s="48" t="s">
        <v>702</v>
      </c>
      <c r="D1211" s="49" t="s">
        <v>602</v>
      </c>
      <c r="E1211" s="50">
        <f>Source!CA885</f>
        <v>72</v>
      </c>
      <c r="F1211" s="50"/>
      <c r="G1211" s="50">
        <f>Source!AU885</f>
        <v>72</v>
      </c>
      <c r="H1211" s="51"/>
      <c r="I1211" s="52"/>
      <c r="J1211" s="51"/>
      <c r="K1211" s="52"/>
      <c r="L1211" s="51">
        <f>SUM(BA1196:BA1212)</f>
        <v>20.51</v>
      </c>
    </row>
    <row r="1212" spans="1:83" ht="15" x14ac:dyDescent="0.2">
      <c r="C1212" s="79" t="s">
        <v>604</v>
      </c>
      <c r="D1212" s="79"/>
      <c r="E1212" s="79"/>
      <c r="F1212" s="79"/>
      <c r="G1212" s="79"/>
      <c r="H1212" s="79"/>
      <c r="I1212" s="80">
        <f>K1212/E1196</f>
        <v>9407</v>
      </c>
      <c r="J1212" s="80"/>
      <c r="K1212" s="80">
        <f>L1198+L1201+L1205+L1210+L1211+L1202</f>
        <v>94.070000000000007</v>
      </c>
      <c r="L1212" s="80"/>
      <c r="AD1212">
        <f>ROUND((Source!AT885/100)*((ROUND(SUMIF(SmtRes!AQ252:'SmtRes'!AQ257,"=1",SmtRes!AD252:'SmtRes'!AD257)*Source!I885, 2)+ROUND(SUMIF(SmtRes!AQ252:'SmtRes'!AQ257,"=1",SmtRes!AC252:'SmtRes'!AC257)*Source!I885, 2))), 2)</f>
        <v>13.3</v>
      </c>
      <c r="AE1212">
        <f>ROUND((Source!AU885/100)*((ROUND(SUMIF(SmtRes!AQ252:'SmtRes'!AQ257,"=1",SmtRes!AD252:'SmtRes'!AD257)*Source!I885, 2)+ROUND(SUMIF(SmtRes!AQ252:'SmtRes'!AQ257,"=1",SmtRes!AC252:'SmtRes'!AC257)*Source!I885, 2))), 2)</f>
        <v>9.3000000000000007</v>
      </c>
      <c r="AN1212" s="53">
        <f>L1198+L1201+L1205+L1210+L1211+L1202</f>
        <v>94.070000000000007</v>
      </c>
      <c r="AO1212" s="53">
        <f>L1201</f>
        <v>15.730000000000002</v>
      </c>
      <c r="AQ1212" t="s">
        <v>605</v>
      </c>
      <c r="AR1212" s="53">
        <f>L1198</f>
        <v>22.28</v>
      </c>
      <c r="AT1212" s="53">
        <f>L1202</f>
        <v>6.21</v>
      </c>
      <c r="AV1212" t="s">
        <v>605</v>
      </c>
      <c r="AW1212" s="53">
        <f>L1205</f>
        <v>0</v>
      </c>
      <c r="AZ1212">
        <f>Source!X885</f>
        <v>29.34</v>
      </c>
      <c r="BA1212">
        <f>Source!Y885</f>
        <v>20.51</v>
      </c>
      <c r="CD1212">
        <v>1</v>
      </c>
    </row>
    <row r="1214" spans="1:83" ht="16.5" x14ac:dyDescent="0.2">
      <c r="A1214" s="81" t="s">
        <v>744</v>
      </c>
      <c r="B1214" s="81"/>
      <c r="C1214" s="81"/>
      <c r="D1214" s="81"/>
      <c r="E1214" s="81"/>
      <c r="F1214" s="81"/>
      <c r="G1214" s="81"/>
      <c r="H1214" s="81"/>
      <c r="I1214" s="81"/>
      <c r="J1214" s="81"/>
      <c r="K1214" s="81"/>
      <c r="L1214" s="81"/>
    </row>
    <row r="1215" spans="1:83" ht="57" x14ac:dyDescent="0.2">
      <c r="A1215" s="56" t="s">
        <v>347</v>
      </c>
      <c r="B1215" s="48" t="s">
        <v>348</v>
      </c>
      <c r="C1215" s="48" t="str">
        <f>Source!G921</f>
        <v>Погрузка в автотранспортное средство: мусор строительный с погрузкой экскаваторами емкостью ковша до 0,5 м3</v>
      </c>
      <c r="D1215" s="49" t="str">
        <f>Source!H921</f>
        <v>1т груза</v>
      </c>
      <c r="E1215" s="50">
        <f>Source!K921</f>
        <v>1</v>
      </c>
      <c r="F1215" s="50"/>
      <c r="G1215" s="50">
        <f>Source!I921</f>
        <v>1</v>
      </c>
      <c r="H1215" s="51"/>
      <c r="I1215" s="52"/>
      <c r="J1215" s="51">
        <f>Source!AK921</f>
        <v>70.94</v>
      </c>
      <c r="K1215" s="52"/>
      <c r="L1215" s="51">
        <f>Source!HD921</f>
        <v>70.94</v>
      </c>
    </row>
    <row r="1216" spans="1:83" ht="15" x14ac:dyDescent="0.2">
      <c r="C1216" s="79" t="s">
        <v>604</v>
      </c>
      <c r="D1216" s="79"/>
      <c r="E1216" s="79"/>
      <c r="F1216" s="79"/>
      <c r="G1216" s="79"/>
      <c r="H1216" s="79"/>
      <c r="I1216" s="80">
        <f>K1216/E1215</f>
        <v>70.94</v>
      </c>
      <c r="J1216" s="80"/>
      <c r="K1216" s="80">
        <f>L1215</f>
        <v>70.94</v>
      </c>
      <c r="L1216" s="80"/>
      <c r="AD1216">
        <f>ROUND((Source!AT921/100)*((ROUND(0*Source!I921, 2)+ROUND(0*Source!I921, 2))), 2)</f>
        <v>0</v>
      </c>
      <c r="AE1216">
        <f>ROUND((Source!AU921/100)*((ROUND(0*Source!I921, 2)+ROUND(0*Source!I921, 2))), 2)</f>
        <v>0</v>
      </c>
      <c r="AN1216" s="53">
        <f>L1215</f>
        <v>70.94</v>
      </c>
      <c r="AP1216">
        <f>0</f>
        <v>0</v>
      </c>
      <c r="AQ1216" t="s">
        <v>605</v>
      </c>
      <c r="AS1216">
        <f>0</f>
        <v>0</v>
      </c>
      <c r="AU1216">
        <f>0</f>
        <v>0</v>
      </c>
      <c r="AV1216" t="s">
        <v>605</v>
      </c>
      <c r="AZ1216">
        <f>Source!X921</f>
        <v>0</v>
      </c>
      <c r="BA1216">
        <f>Source!Y921</f>
        <v>0</v>
      </c>
      <c r="BB1216" s="53">
        <f>L1215</f>
        <v>70.94</v>
      </c>
      <c r="CD1216">
        <v>1</v>
      </c>
    </row>
    <row r="1217" spans="1:82" ht="42.75" x14ac:dyDescent="0.2">
      <c r="A1217" s="56" t="s">
        <v>356</v>
      </c>
      <c r="B1217" s="48" t="s">
        <v>357</v>
      </c>
      <c r="C1217" s="48" t="str">
        <f>Source!G922</f>
        <v>Погрузка в автотранспортное средство: лес пиленый, погонаж плотничный, шпалы</v>
      </c>
      <c r="D1217" s="49" t="str">
        <f>Source!H922</f>
        <v>1т груза</v>
      </c>
      <c r="E1217" s="50">
        <f>Source!K922</f>
        <v>1</v>
      </c>
      <c r="F1217" s="50"/>
      <c r="G1217" s="50">
        <f>Source!I922</f>
        <v>1</v>
      </c>
      <c r="H1217" s="51"/>
      <c r="I1217" s="52"/>
      <c r="J1217" s="51">
        <f>Source!AK922</f>
        <v>352.68</v>
      </c>
      <c r="K1217" s="52"/>
      <c r="L1217" s="51">
        <f>Source!HD922</f>
        <v>352.68</v>
      </c>
    </row>
    <row r="1218" spans="1:82" ht="15" x14ac:dyDescent="0.2">
      <c r="C1218" s="79" t="s">
        <v>604</v>
      </c>
      <c r="D1218" s="79"/>
      <c r="E1218" s="79"/>
      <c r="F1218" s="79"/>
      <c r="G1218" s="79"/>
      <c r="H1218" s="79"/>
      <c r="I1218" s="80">
        <f>K1218/E1217</f>
        <v>352.68</v>
      </c>
      <c r="J1218" s="80"/>
      <c r="K1218" s="80">
        <f>L1217</f>
        <v>352.68</v>
      </c>
      <c r="L1218" s="80"/>
      <c r="AD1218">
        <f>ROUND((Source!AT922/100)*((ROUND(0*Source!I922, 2)+ROUND(0*Source!I922, 2))), 2)</f>
        <v>0</v>
      </c>
      <c r="AE1218">
        <f>ROUND((Source!AU922/100)*((ROUND(0*Source!I922, 2)+ROUND(0*Source!I922, 2))), 2)</f>
        <v>0</v>
      </c>
      <c r="AN1218" s="53">
        <f>L1217</f>
        <v>352.68</v>
      </c>
      <c r="AP1218">
        <f>0</f>
        <v>0</v>
      </c>
      <c r="AQ1218" t="s">
        <v>605</v>
      </c>
      <c r="AS1218">
        <f>0</f>
        <v>0</v>
      </c>
      <c r="AU1218">
        <f>0</f>
        <v>0</v>
      </c>
      <c r="AV1218" t="s">
        <v>605</v>
      </c>
      <c r="AZ1218">
        <f>Source!X922</f>
        <v>0</v>
      </c>
      <c r="BA1218">
        <f>Source!Y922</f>
        <v>0</v>
      </c>
      <c r="BB1218" s="53">
        <f>L1217</f>
        <v>352.68</v>
      </c>
      <c r="CD1218">
        <v>1</v>
      </c>
    </row>
    <row r="1219" spans="1:82" ht="42.75" x14ac:dyDescent="0.2">
      <c r="A1219" s="56" t="s">
        <v>360</v>
      </c>
      <c r="B1219" s="48" t="s">
        <v>361</v>
      </c>
      <c r="C1219" s="48" t="str">
        <f>Source!G923</f>
        <v>Разгрузка с автотранспортного средства: лес пиленый, погонаж плотничный, шпалы</v>
      </c>
      <c r="D1219" s="49" t="str">
        <f>Source!H923</f>
        <v>1т груза</v>
      </c>
      <c r="E1219" s="50">
        <f>Source!K923</f>
        <v>1</v>
      </c>
      <c r="F1219" s="50"/>
      <c r="G1219" s="50">
        <f>Source!I923</f>
        <v>1</v>
      </c>
      <c r="H1219" s="51"/>
      <c r="I1219" s="52"/>
      <c r="J1219" s="51">
        <f>Source!AK923</f>
        <v>489.79</v>
      </c>
      <c r="K1219" s="52"/>
      <c r="L1219" s="51">
        <f>Source!HD923</f>
        <v>489.79</v>
      </c>
    </row>
    <row r="1220" spans="1:82" ht="15" x14ac:dyDescent="0.2">
      <c r="C1220" s="79" t="s">
        <v>604</v>
      </c>
      <c r="D1220" s="79"/>
      <c r="E1220" s="79"/>
      <c r="F1220" s="79"/>
      <c r="G1220" s="79"/>
      <c r="H1220" s="79"/>
      <c r="I1220" s="80">
        <f>K1220/E1219</f>
        <v>489.79</v>
      </c>
      <c r="J1220" s="80"/>
      <c r="K1220" s="80">
        <f>L1219</f>
        <v>489.79</v>
      </c>
      <c r="L1220" s="80"/>
      <c r="AD1220">
        <f>ROUND((Source!AT923/100)*((ROUND(0*Source!I923, 2)+ROUND(0*Source!I923, 2))), 2)</f>
        <v>0</v>
      </c>
      <c r="AE1220">
        <f>ROUND((Source!AU923/100)*((ROUND(0*Source!I923, 2)+ROUND(0*Source!I923, 2))), 2)</f>
        <v>0</v>
      </c>
      <c r="AN1220" s="53">
        <f>L1219</f>
        <v>489.79</v>
      </c>
      <c r="AP1220">
        <f>0</f>
        <v>0</v>
      </c>
      <c r="AQ1220" t="s">
        <v>605</v>
      </c>
      <c r="AS1220">
        <f>0</f>
        <v>0</v>
      </c>
      <c r="AU1220">
        <f>0</f>
        <v>0</v>
      </c>
      <c r="AV1220" t="s">
        <v>605</v>
      </c>
      <c r="AZ1220">
        <f>Source!X923</f>
        <v>0</v>
      </c>
      <c r="BA1220">
        <f>Source!Y923</f>
        <v>0</v>
      </c>
      <c r="BB1220" s="53">
        <f>L1219</f>
        <v>489.79</v>
      </c>
      <c r="CD1220">
        <v>1</v>
      </c>
    </row>
    <row r="1221" spans="1:82" ht="128.25" x14ac:dyDescent="0.2">
      <c r="A1221" s="56" t="s">
        <v>364</v>
      </c>
      <c r="B1221" s="48" t="s">
        <v>365</v>
      </c>
      <c r="C1221" s="48" t="str">
        <f>Source!G924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221" s="49" t="str">
        <f>Source!H924</f>
        <v>1т груза</v>
      </c>
      <c r="E1221" s="50">
        <f>Source!K924</f>
        <v>1</v>
      </c>
      <c r="F1221" s="50"/>
      <c r="G1221" s="50">
        <f>Source!I924</f>
        <v>1</v>
      </c>
      <c r="H1221" s="51"/>
      <c r="I1221" s="52"/>
      <c r="J1221" s="51">
        <f>Source!AK924</f>
        <v>193.76</v>
      </c>
      <c r="K1221" s="52"/>
      <c r="L1221" s="51">
        <f>Source!HD924</f>
        <v>193.76</v>
      </c>
    </row>
    <row r="1222" spans="1:82" ht="15" x14ac:dyDescent="0.2">
      <c r="C1222" s="79" t="s">
        <v>604</v>
      </c>
      <c r="D1222" s="79"/>
      <c r="E1222" s="79"/>
      <c r="F1222" s="79"/>
      <c r="G1222" s="79"/>
      <c r="H1222" s="79"/>
      <c r="I1222" s="80">
        <f>K1222/E1221</f>
        <v>193.76</v>
      </c>
      <c r="J1222" s="80"/>
      <c r="K1222" s="80">
        <f>L1221</f>
        <v>193.76</v>
      </c>
      <c r="L1222" s="80"/>
      <c r="AD1222">
        <f>ROUND((Source!AT924/100)*((ROUND(0*Source!I924, 2)+ROUND(0*Source!I924, 2))), 2)</f>
        <v>0</v>
      </c>
      <c r="AE1222">
        <f>ROUND((Source!AU924/100)*((ROUND(0*Source!I924, 2)+ROUND(0*Source!I924, 2))), 2)</f>
        <v>0</v>
      </c>
      <c r="AN1222" s="53">
        <f>L1221</f>
        <v>193.76</v>
      </c>
      <c r="AP1222">
        <f>0</f>
        <v>0</v>
      </c>
      <c r="AQ1222" t="s">
        <v>605</v>
      </c>
      <c r="AS1222">
        <f>0</f>
        <v>0</v>
      </c>
      <c r="AU1222">
        <f>0</f>
        <v>0</v>
      </c>
      <c r="AV1222" t="s">
        <v>605</v>
      </c>
      <c r="AZ1222">
        <f>Source!X924</f>
        <v>0</v>
      </c>
      <c r="BA1222">
        <f>Source!Y924</f>
        <v>0</v>
      </c>
      <c r="BB1222" s="53">
        <f>L1221</f>
        <v>193.76</v>
      </c>
      <c r="CD1222">
        <v>1</v>
      </c>
    </row>
    <row r="1223" spans="1:82" ht="128.25" x14ac:dyDescent="0.2">
      <c r="A1223" s="56" t="s">
        <v>374</v>
      </c>
      <c r="B1223" s="48" t="s">
        <v>375</v>
      </c>
      <c r="C1223" s="48" t="str">
        <f>Source!G925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1223" s="49" t="str">
        <f>Source!H925</f>
        <v>1т груза</v>
      </c>
      <c r="E1223" s="50">
        <f>Source!K925</f>
        <v>1</v>
      </c>
      <c r="F1223" s="50"/>
      <c r="G1223" s="50">
        <f>Source!I925</f>
        <v>1</v>
      </c>
      <c r="H1223" s="51"/>
      <c r="I1223" s="52"/>
      <c r="J1223" s="51">
        <f>Source!AK925</f>
        <v>243.87</v>
      </c>
      <c r="K1223" s="52"/>
      <c r="L1223" s="51">
        <f>Source!HD925</f>
        <v>243.87</v>
      </c>
    </row>
    <row r="1224" spans="1:82" ht="15" x14ac:dyDescent="0.2">
      <c r="C1224" s="79" t="s">
        <v>604</v>
      </c>
      <c r="D1224" s="79"/>
      <c r="E1224" s="79"/>
      <c r="F1224" s="79"/>
      <c r="G1224" s="79"/>
      <c r="H1224" s="79"/>
      <c r="I1224" s="80">
        <f>K1224/E1223</f>
        <v>243.87</v>
      </c>
      <c r="J1224" s="80"/>
      <c r="K1224" s="80">
        <f>L1223</f>
        <v>243.87</v>
      </c>
      <c r="L1224" s="80"/>
      <c r="AD1224">
        <f>ROUND((Source!AT925/100)*((ROUND(0*Source!I925, 2)+ROUND(0*Source!I925, 2))), 2)</f>
        <v>0</v>
      </c>
      <c r="AE1224">
        <f>ROUND((Source!AU925/100)*((ROUND(0*Source!I925, 2)+ROUND(0*Source!I925, 2))), 2)</f>
        <v>0</v>
      </c>
      <c r="AN1224" s="53">
        <f>L1223</f>
        <v>243.87</v>
      </c>
      <c r="AP1224">
        <f>0</f>
        <v>0</v>
      </c>
      <c r="AQ1224" t="s">
        <v>605</v>
      </c>
      <c r="AS1224">
        <f>0</f>
        <v>0</v>
      </c>
      <c r="AU1224">
        <f>0</f>
        <v>0</v>
      </c>
      <c r="AV1224" t="s">
        <v>605</v>
      </c>
      <c r="AZ1224">
        <f>Source!X925</f>
        <v>0</v>
      </c>
      <c r="BA1224">
        <f>Source!Y925</f>
        <v>0</v>
      </c>
      <c r="BB1224" s="53">
        <f>L1223</f>
        <v>243.87</v>
      </c>
      <c r="CD1224">
        <v>1</v>
      </c>
    </row>
    <row r="1225" spans="1:82" ht="128.25" x14ac:dyDescent="0.2">
      <c r="A1225" s="56" t="s">
        <v>378</v>
      </c>
      <c r="B1225" s="48" t="s">
        <v>379</v>
      </c>
      <c r="C1225" s="48" t="str">
        <f>Source!G926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1225" s="49" t="str">
        <f>Source!H926</f>
        <v>1т груза</v>
      </c>
      <c r="E1225" s="50">
        <f>Source!K926</f>
        <v>1</v>
      </c>
      <c r="F1225" s="50"/>
      <c r="G1225" s="50">
        <f>Source!I926</f>
        <v>1</v>
      </c>
      <c r="H1225" s="51"/>
      <c r="I1225" s="52"/>
      <c r="J1225" s="51">
        <f>Source!AK926</f>
        <v>295.64999999999998</v>
      </c>
      <c r="K1225" s="52"/>
      <c r="L1225" s="51">
        <f>Source!HD926</f>
        <v>295.64999999999998</v>
      </c>
    </row>
    <row r="1226" spans="1:82" ht="15" x14ac:dyDescent="0.2">
      <c r="C1226" s="79" t="s">
        <v>604</v>
      </c>
      <c r="D1226" s="79"/>
      <c r="E1226" s="79"/>
      <c r="F1226" s="79"/>
      <c r="G1226" s="79"/>
      <c r="H1226" s="79"/>
      <c r="I1226" s="80">
        <f>K1226/E1225</f>
        <v>295.64999999999998</v>
      </c>
      <c r="J1226" s="80"/>
      <c r="K1226" s="80">
        <f>L1225</f>
        <v>295.64999999999998</v>
      </c>
      <c r="L1226" s="80"/>
      <c r="AD1226">
        <f>ROUND((Source!AT926/100)*((ROUND(0*Source!I926, 2)+ROUND(0*Source!I926, 2))), 2)</f>
        <v>0</v>
      </c>
      <c r="AE1226">
        <f>ROUND((Source!AU926/100)*((ROUND(0*Source!I926, 2)+ROUND(0*Source!I926, 2))), 2)</f>
        <v>0</v>
      </c>
      <c r="AN1226" s="53">
        <f>L1225</f>
        <v>295.64999999999998</v>
      </c>
      <c r="AP1226">
        <f>0</f>
        <v>0</v>
      </c>
      <c r="AQ1226" t="s">
        <v>605</v>
      </c>
      <c r="AS1226">
        <f>0</f>
        <v>0</v>
      </c>
      <c r="AU1226">
        <f>0</f>
        <v>0</v>
      </c>
      <c r="AV1226" t="s">
        <v>605</v>
      </c>
      <c r="AZ1226">
        <f>Source!X926</f>
        <v>0</v>
      </c>
      <c r="BA1226">
        <f>Source!Y926</f>
        <v>0</v>
      </c>
      <c r="BB1226" s="53">
        <f>L1225</f>
        <v>295.64999999999998</v>
      </c>
      <c r="CD1226">
        <v>1</v>
      </c>
    </row>
    <row r="1227" spans="1:82" ht="128.25" x14ac:dyDescent="0.2">
      <c r="A1227" s="56" t="s">
        <v>382</v>
      </c>
      <c r="B1227" s="48" t="s">
        <v>383</v>
      </c>
      <c r="C1227" s="48" t="str">
        <f>Source!G927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1227" s="49" t="str">
        <f>Source!H927</f>
        <v>1т груза</v>
      </c>
      <c r="E1227" s="50">
        <f>Source!K927</f>
        <v>1</v>
      </c>
      <c r="F1227" s="50"/>
      <c r="G1227" s="50">
        <f>Source!I927</f>
        <v>1</v>
      </c>
      <c r="H1227" s="51"/>
      <c r="I1227" s="52"/>
      <c r="J1227" s="51">
        <f>Source!AK927</f>
        <v>347.43</v>
      </c>
      <c r="K1227" s="52"/>
      <c r="L1227" s="51">
        <f>Source!HD927</f>
        <v>347.43</v>
      </c>
    </row>
    <row r="1228" spans="1:82" ht="15" x14ac:dyDescent="0.2">
      <c r="C1228" s="79" t="s">
        <v>604</v>
      </c>
      <c r="D1228" s="79"/>
      <c r="E1228" s="79"/>
      <c r="F1228" s="79"/>
      <c r="G1228" s="79"/>
      <c r="H1228" s="79"/>
      <c r="I1228" s="80">
        <f>K1228/E1227</f>
        <v>347.43</v>
      </c>
      <c r="J1228" s="80"/>
      <c r="K1228" s="80">
        <f>L1227</f>
        <v>347.43</v>
      </c>
      <c r="L1228" s="80"/>
      <c r="AD1228">
        <f>ROUND((Source!AT927/100)*((ROUND(0*Source!I927, 2)+ROUND(0*Source!I927, 2))), 2)</f>
        <v>0</v>
      </c>
      <c r="AE1228">
        <f>ROUND((Source!AU927/100)*((ROUND(0*Source!I927, 2)+ROUND(0*Source!I927, 2))), 2)</f>
        <v>0</v>
      </c>
      <c r="AN1228" s="53">
        <f>L1227</f>
        <v>347.43</v>
      </c>
      <c r="AP1228">
        <f>0</f>
        <v>0</v>
      </c>
      <c r="AQ1228" t="s">
        <v>605</v>
      </c>
      <c r="AS1228">
        <f>0</f>
        <v>0</v>
      </c>
      <c r="AU1228">
        <f>0</f>
        <v>0</v>
      </c>
      <c r="AV1228" t="s">
        <v>605</v>
      </c>
      <c r="AZ1228">
        <f>Source!X927</f>
        <v>0</v>
      </c>
      <c r="BA1228">
        <f>Source!Y927</f>
        <v>0</v>
      </c>
      <c r="BB1228" s="53">
        <f>L1227</f>
        <v>347.43</v>
      </c>
      <c r="CD1228">
        <v>1</v>
      </c>
    </row>
    <row r="1229" spans="1:82" ht="128.25" x14ac:dyDescent="0.2">
      <c r="A1229" s="56" t="s">
        <v>386</v>
      </c>
      <c r="B1229" s="48" t="s">
        <v>387</v>
      </c>
      <c r="C1229" s="48" t="str">
        <f>Source!G928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1229" s="49" t="str">
        <f>Source!H928</f>
        <v>1т груза</v>
      </c>
      <c r="E1229" s="50">
        <f>Source!K928</f>
        <v>1</v>
      </c>
      <c r="F1229" s="50"/>
      <c r="G1229" s="50">
        <f>Source!I928</f>
        <v>1</v>
      </c>
      <c r="H1229" s="51"/>
      <c r="I1229" s="52"/>
      <c r="J1229" s="51">
        <f>Source!AK928</f>
        <v>399.21</v>
      </c>
      <c r="K1229" s="52"/>
      <c r="L1229" s="51">
        <f>Source!HD928</f>
        <v>399.21</v>
      </c>
    </row>
    <row r="1230" spans="1:82" ht="15" x14ac:dyDescent="0.2">
      <c r="C1230" s="79" t="s">
        <v>604</v>
      </c>
      <c r="D1230" s="79"/>
      <c r="E1230" s="79"/>
      <c r="F1230" s="79"/>
      <c r="G1230" s="79"/>
      <c r="H1230" s="79"/>
      <c r="I1230" s="80">
        <f>K1230/E1229</f>
        <v>399.21</v>
      </c>
      <c r="J1230" s="80"/>
      <c r="K1230" s="80">
        <f>L1229</f>
        <v>399.21</v>
      </c>
      <c r="L1230" s="80"/>
      <c r="AD1230">
        <f>ROUND((Source!AT928/100)*((ROUND(0*Source!I928, 2)+ROUND(0*Source!I928, 2))), 2)</f>
        <v>0</v>
      </c>
      <c r="AE1230">
        <f>ROUND((Source!AU928/100)*((ROUND(0*Source!I928, 2)+ROUND(0*Source!I928, 2))), 2)</f>
        <v>0</v>
      </c>
      <c r="AN1230" s="53">
        <f>L1229</f>
        <v>399.21</v>
      </c>
      <c r="AP1230">
        <f>0</f>
        <v>0</v>
      </c>
      <c r="AQ1230" t="s">
        <v>605</v>
      </c>
      <c r="AS1230">
        <f>0</f>
        <v>0</v>
      </c>
      <c r="AU1230">
        <f>0</f>
        <v>0</v>
      </c>
      <c r="AV1230" t="s">
        <v>605</v>
      </c>
      <c r="AZ1230">
        <f>Source!X928</f>
        <v>0</v>
      </c>
      <c r="BA1230">
        <f>Source!Y928</f>
        <v>0</v>
      </c>
      <c r="BB1230" s="53">
        <f>L1229</f>
        <v>399.21</v>
      </c>
      <c r="CD1230">
        <v>1</v>
      </c>
    </row>
    <row r="1231" spans="1:82" ht="128.25" x14ac:dyDescent="0.2">
      <c r="A1231" s="56" t="s">
        <v>390</v>
      </c>
      <c r="B1231" s="48" t="s">
        <v>391</v>
      </c>
      <c r="C1231" s="48" t="str">
        <f>Source!G929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231" s="49" t="str">
        <f>Source!H929</f>
        <v>1т груза</v>
      </c>
      <c r="E1231" s="50">
        <f>Source!K929</f>
        <v>1</v>
      </c>
      <c r="F1231" s="50"/>
      <c r="G1231" s="50">
        <f>Source!I929</f>
        <v>1</v>
      </c>
      <c r="H1231" s="51"/>
      <c r="I1231" s="52"/>
      <c r="J1231" s="51">
        <f>Source!AK929</f>
        <v>368.7</v>
      </c>
      <c r="K1231" s="52"/>
      <c r="L1231" s="51">
        <f>Source!HD929</f>
        <v>368.7</v>
      </c>
    </row>
    <row r="1232" spans="1:82" ht="15" x14ac:dyDescent="0.2">
      <c r="C1232" s="79" t="s">
        <v>604</v>
      </c>
      <c r="D1232" s="79"/>
      <c r="E1232" s="79"/>
      <c r="F1232" s="79"/>
      <c r="G1232" s="79"/>
      <c r="H1232" s="79"/>
      <c r="I1232" s="80">
        <f>K1232/E1231</f>
        <v>368.7</v>
      </c>
      <c r="J1232" s="80"/>
      <c r="K1232" s="80">
        <f>L1231</f>
        <v>368.7</v>
      </c>
      <c r="L1232" s="80"/>
      <c r="AD1232">
        <f>ROUND((Source!AT929/100)*((ROUND(0*Source!I929, 2)+ROUND(0*Source!I929, 2))), 2)</f>
        <v>0</v>
      </c>
      <c r="AE1232">
        <f>ROUND((Source!AU929/100)*((ROUND(0*Source!I929, 2)+ROUND(0*Source!I929, 2))), 2)</f>
        <v>0</v>
      </c>
      <c r="AN1232" s="53">
        <f>L1231</f>
        <v>368.7</v>
      </c>
      <c r="AP1232">
        <f>0</f>
        <v>0</v>
      </c>
      <c r="AQ1232" t="s">
        <v>605</v>
      </c>
      <c r="AS1232">
        <f>0</f>
        <v>0</v>
      </c>
      <c r="AU1232">
        <f>0</f>
        <v>0</v>
      </c>
      <c r="AV1232" t="s">
        <v>605</v>
      </c>
      <c r="AZ1232">
        <f>Source!X929</f>
        <v>0</v>
      </c>
      <c r="BA1232">
        <f>Source!Y929</f>
        <v>0</v>
      </c>
      <c r="BB1232" s="53">
        <f>L1231</f>
        <v>368.7</v>
      </c>
      <c r="CD1232">
        <v>1</v>
      </c>
    </row>
    <row r="1233" spans="1:82" ht="128.25" x14ac:dyDescent="0.2">
      <c r="A1233" s="56" t="s">
        <v>394</v>
      </c>
      <c r="B1233" s="48" t="s">
        <v>395</v>
      </c>
      <c r="C1233" s="48" t="str">
        <f>Source!G930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1233" s="49" t="str">
        <f>Source!H930</f>
        <v>1т груза</v>
      </c>
      <c r="E1233" s="50">
        <f>Source!K930</f>
        <v>1</v>
      </c>
      <c r="F1233" s="50"/>
      <c r="G1233" s="50">
        <f>Source!I930</f>
        <v>1</v>
      </c>
      <c r="H1233" s="51"/>
      <c r="I1233" s="52"/>
      <c r="J1233" s="51">
        <f>Source!AK930</f>
        <v>411.51</v>
      </c>
      <c r="K1233" s="52"/>
      <c r="L1233" s="51">
        <f>Source!HD930</f>
        <v>411.51</v>
      </c>
    </row>
    <row r="1234" spans="1:82" ht="15" x14ac:dyDescent="0.2">
      <c r="C1234" s="79" t="s">
        <v>604</v>
      </c>
      <c r="D1234" s="79"/>
      <c r="E1234" s="79"/>
      <c r="F1234" s="79"/>
      <c r="G1234" s="79"/>
      <c r="H1234" s="79"/>
      <c r="I1234" s="80">
        <f>K1234/E1233</f>
        <v>411.51</v>
      </c>
      <c r="J1234" s="80"/>
      <c r="K1234" s="80">
        <f>L1233</f>
        <v>411.51</v>
      </c>
      <c r="L1234" s="80"/>
      <c r="AD1234">
        <f>ROUND((Source!AT930/100)*((ROUND(0*Source!I930, 2)+ROUND(0*Source!I930, 2))), 2)</f>
        <v>0</v>
      </c>
      <c r="AE1234">
        <f>ROUND((Source!AU930/100)*((ROUND(0*Source!I930, 2)+ROUND(0*Source!I930, 2))), 2)</f>
        <v>0</v>
      </c>
      <c r="AN1234" s="53">
        <f>L1233</f>
        <v>411.51</v>
      </c>
      <c r="AP1234">
        <f>0</f>
        <v>0</v>
      </c>
      <c r="AQ1234" t="s">
        <v>605</v>
      </c>
      <c r="AS1234">
        <f>0</f>
        <v>0</v>
      </c>
      <c r="AU1234">
        <f>0</f>
        <v>0</v>
      </c>
      <c r="AV1234" t="s">
        <v>605</v>
      </c>
      <c r="AZ1234">
        <f>Source!X930</f>
        <v>0</v>
      </c>
      <c r="BA1234">
        <f>Source!Y930</f>
        <v>0</v>
      </c>
      <c r="BB1234" s="53">
        <f>L1233</f>
        <v>411.51</v>
      </c>
      <c r="CD1234">
        <v>1</v>
      </c>
    </row>
    <row r="1235" spans="1:82" ht="128.25" x14ac:dyDescent="0.2">
      <c r="A1235" s="56" t="s">
        <v>398</v>
      </c>
      <c r="B1235" s="48" t="s">
        <v>399</v>
      </c>
      <c r="C1235" s="48" t="str">
        <f>Source!G931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1235" s="49" t="str">
        <f>Source!H931</f>
        <v>1т груза</v>
      </c>
      <c r="E1235" s="50">
        <f>Source!K931</f>
        <v>1</v>
      </c>
      <c r="F1235" s="50"/>
      <c r="G1235" s="50">
        <f>Source!I931</f>
        <v>1</v>
      </c>
      <c r="H1235" s="51"/>
      <c r="I1235" s="52"/>
      <c r="J1235" s="51">
        <f>Source!AK931</f>
        <v>454.32</v>
      </c>
      <c r="K1235" s="52"/>
      <c r="L1235" s="51">
        <f>Source!HD931</f>
        <v>454.32</v>
      </c>
    </row>
    <row r="1236" spans="1:82" ht="15" x14ac:dyDescent="0.2">
      <c r="C1236" s="79" t="s">
        <v>604</v>
      </c>
      <c r="D1236" s="79"/>
      <c r="E1236" s="79"/>
      <c r="F1236" s="79"/>
      <c r="G1236" s="79"/>
      <c r="H1236" s="79"/>
      <c r="I1236" s="80">
        <f>K1236/E1235</f>
        <v>454.32</v>
      </c>
      <c r="J1236" s="80"/>
      <c r="K1236" s="80">
        <f>L1235</f>
        <v>454.32</v>
      </c>
      <c r="L1236" s="80"/>
      <c r="AD1236">
        <f>ROUND((Source!AT931/100)*((ROUND(0*Source!I931, 2)+ROUND(0*Source!I931, 2))), 2)</f>
        <v>0</v>
      </c>
      <c r="AE1236">
        <f>ROUND((Source!AU931/100)*((ROUND(0*Source!I931, 2)+ROUND(0*Source!I931, 2))), 2)</f>
        <v>0</v>
      </c>
      <c r="AN1236" s="53">
        <f>L1235</f>
        <v>454.32</v>
      </c>
      <c r="AP1236">
        <f>0</f>
        <v>0</v>
      </c>
      <c r="AQ1236" t="s">
        <v>605</v>
      </c>
      <c r="AS1236">
        <f>0</f>
        <v>0</v>
      </c>
      <c r="AU1236">
        <f>0</f>
        <v>0</v>
      </c>
      <c r="AV1236" t="s">
        <v>605</v>
      </c>
      <c r="AZ1236">
        <f>Source!X931</f>
        <v>0</v>
      </c>
      <c r="BA1236">
        <f>Source!Y931</f>
        <v>0</v>
      </c>
      <c r="BB1236" s="53">
        <f>L1235</f>
        <v>454.32</v>
      </c>
      <c r="CD1236">
        <v>1</v>
      </c>
    </row>
    <row r="1237" spans="1:82" ht="128.25" x14ac:dyDescent="0.2">
      <c r="A1237" s="56" t="s">
        <v>402</v>
      </c>
      <c r="B1237" s="48" t="s">
        <v>403</v>
      </c>
      <c r="C1237" s="48" t="str">
        <f>Source!G932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1237" s="49" t="str">
        <f>Source!H932</f>
        <v>1т груза</v>
      </c>
      <c r="E1237" s="50">
        <f>Source!K932</f>
        <v>1</v>
      </c>
      <c r="F1237" s="50"/>
      <c r="G1237" s="50">
        <f>Source!I932</f>
        <v>1</v>
      </c>
      <c r="H1237" s="51"/>
      <c r="I1237" s="52"/>
      <c r="J1237" s="51">
        <f>Source!AK932</f>
        <v>497.13</v>
      </c>
      <c r="K1237" s="52"/>
      <c r="L1237" s="51">
        <f>Source!HD932</f>
        <v>497.13</v>
      </c>
    </row>
    <row r="1238" spans="1:82" ht="15" x14ac:dyDescent="0.2">
      <c r="C1238" s="79" t="s">
        <v>604</v>
      </c>
      <c r="D1238" s="79"/>
      <c r="E1238" s="79"/>
      <c r="F1238" s="79"/>
      <c r="G1238" s="79"/>
      <c r="H1238" s="79"/>
      <c r="I1238" s="80">
        <f>K1238/E1237</f>
        <v>497.13</v>
      </c>
      <c r="J1238" s="80"/>
      <c r="K1238" s="80">
        <f>L1237</f>
        <v>497.13</v>
      </c>
      <c r="L1238" s="80"/>
      <c r="AD1238">
        <f>ROUND((Source!AT932/100)*((ROUND(0*Source!I932, 2)+ROUND(0*Source!I932, 2))), 2)</f>
        <v>0</v>
      </c>
      <c r="AE1238">
        <f>ROUND((Source!AU932/100)*((ROUND(0*Source!I932, 2)+ROUND(0*Source!I932, 2))), 2)</f>
        <v>0</v>
      </c>
      <c r="AN1238" s="53">
        <f>L1237</f>
        <v>497.13</v>
      </c>
      <c r="AP1238">
        <f>0</f>
        <v>0</v>
      </c>
      <c r="AQ1238" t="s">
        <v>605</v>
      </c>
      <c r="AS1238">
        <f>0</f>
        <v>0</v>
      </c>
      <c r="AU1238">
        <f>0</f>
        <v>0</v>
      </c>
      <c r="AV1238" t="s">
        <v>605</v>
      </c>
      <c r="AZ1238">
        <f>Source!X932</f>
        <v>0</v>
      </c>
      <c r="BA1238">
        <f>Source!Y932</f>
        <v>0</v>
      </c>
      <c r="BB1238" s="53">
        <f>L1237</f>
        <v>497.13</v>
      </c>
      <c r="CD1238">
        <v>1</v>
      </c>
    </row>
    <row r="1239" spans="1:82" ht="128.25" x14ac:dyDescent="0.2">
      <c r="A1239" s="56" t="s">
        <v>406</v>
      </c>
      <c r="B1239" s="48" t="s">
        <v>407</v>
      </c>
      <c r="C1239" s="48" t="str">
        <f>Source!G933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1239" s="49" t="str">
        <f>Source!H933</f>
        <v>1т груза</v>
      </c>
      <c r="E1239" s="50">
        <f>Source!K933</f>
        <v>1</v>
      </c>
      <c r="F1239" s="50"/>
      <c r="G1239" s="50">
        <f>Source!I933</f>
        <v>1</v>
      </c>
      <c r="H1239" s="51"/>
      <c r="I1239" s="52"/>
      <c r="J1239" s="51">
        <f>Source!AK933</f>
        <v>539.94000000000005</v>
      </c>
      <c r="K1239" s="52"/>
      <c r="L1239" s="51">
        <f>Source!HD933</f>
        <v>539.94000000000005</v>
      </c>
    </row>
    <row r="1240" spans="1:82" ht="15" x14ac:dyDescent="0.2">
      <c r="C1240" s="79" t="s">
        <v>604</v>
      </c>
      <c r="D1240" s="79"/>
      <c r="E1240" s="79"/>
      <c r="F1240" s="79"/>
      <c r="G1240" s="79"/>
      <c r="H1240" s="79"/>
      <c r="I1240" s="80">
        <f>K1240/E1239</f>
        <v>539.94000000000005</v>
      </c>
      <c r="J1240" s="80"/>
      <c r="K1240" s="80">
        <f>L1239</f>
        <v>539.94000000000005</v>
      </c>
      <c r="L1240" s="80"/>
      <c r="AD1240">
        <f>ROUND((Source!AT933/100)*((ROUND(0*Source!I933, 2)+ROUND(0*Source!I933, 2))), 2)</f>
        <v>0</v>
      </c>
      <c r="AE1240">
        <f>ROUND((Source!AU933/100)*((ROUND(0*Source!I933, 2)+ROUND(0*Source!I933, 2))), 2)</f>
        <v>0</v>
      </c>
      <c r="AN1240" s="53">
        <f>L1239</f>
        <v>539.94000000000005</v>
      </c>
      <c r="AP1240">
        <f>0</f>
        <v>0</v>
      </c>
      <c r="AQ1240" t="s">
        <v>605</v>
      </c>
      <c r="AS1240">
        <f>0</f>
        <v>0</v>
      </c>
      <c r="AU1240">
        <f>0</f>
        <v>0</v>
      </c>
      <c r="AV1240" t="s">
        <v>605</v>
      </c>
      <c r="AZ1240">
        <f>Source!X933</f>
        <v>0</v>
      </c>
      <c r="BA1240">
        <f>Source!Y933</f>
        <v>0</v>
      </c>
      <c r="BB1240" s="53">
        <f>L1239</f>
        <v>539.94000000000005</v>
      </c>
      <c r="CD1240">
        <v>1</v>
      </c>
    </row>
    <row r="1243" spans="1:82" ht="14.25" customHeight="1" x14ac:dyDescent="0.2">
      <c r="A1243" s="83" t="s">
        <v>745</v>
      </c>
      <c r="B1243" s="83"/>
      <c r="C1243" s="57" t="str">
        <f>IF(Source!AC12&lt;&gt;"", Source!AC12," ")</f>
        <v xml:space="preserve"> </v>
      </c>
      <c r="D1243" s="29"/>
      <c r="E1243" s="29"/>
      <c r="F1243" s="29"/>
      <c r="G1243" s="29"/>
      <c r="H1243" s="13" t="str">
        <f>IF(Source!AB12&lt;&gt;"", Source!AB12," ")</f>
        <v xml:space="preserve"> </v>
      </c>
      <c r="I1243" s="22"/>
      <c r="J1243" s="22"/>
      <c r="K1243" s="33"/>
      <c r="L1243" s="33"/>
    </row>
    <row r="1244" spans="1:82" ht="14.25" customHeight="1" x14ac:dyDescent="0.2">
      <c r="A1244" s="18"/>
      <c r="B1244" s="18"/>
      <c r="C1244" s="82" t="s">
        <v>746</v>
      </c>
      <c r="D1244" s="82"/>
      <c r="E1244" s="82"/>
      <c r="F1244" s="82"/>
      <c r="G1244" s="82"/>
      <c r="H1244" s="22"/>
      <c r="I1244" s="22"/>
      <c r="J1244" s="22"/>
      <c r="K1244" s="33"/>
      <c r="L1244" s="33"/>
    </row>
    <row r="1245" spans="1:82" ht="14.25" customHeight="1" x14ac:dyDescent="0.2">
      <c r="A1245" s="18"/>
      <c r="B1245" s="18"/>
      <c r="C1245" s="18"/>
      <c r="D1245" s="18"/>
      <c r="E1245" s="18"/>
      <c r="F1245" s="18"/>
      <c r="G1245" s="18"/>
      <c r="H1245" s="22"/>
      <c r="I1245" s="22"/>
      <c r="J1245" s="22"/>
      <c r="K1245" s="33"/>
      <c r="L1245" s="33"/>
    </row>
    <row r="1246" spans="1:82" ht="14.25" customHeight="1" x14ac:dyDescent="0.2">
      <c r="A1246" s="83" t="s">
        <v>747</v>
      </c>
      <c r="B1246" s="83"/>
      <c r="C1246" s="57" t="str">
        <f>IF(Source!AE12&lt;&gt;"", Source!AE12," ")</f>
        <v xml:space="preserve"> </v>
      </c>
      <c r="D1246" s="29"/>
      <c r="E1246" s="29"/>
      <c r="F1246" s="29"/>
      <c r="G1246" s="29"/>
      <c r="H1246" s="13" t="str">
        <f>IF(Source!AD12&lt;&gt;"", Source!AD12," ")</f>
        <v xml:space="preserve"> </v>
      </c>
      <c r="I1246" s="22"/>
      <c r="J1246" s="22"/>
      <c r="K1246" s="33"/>
      <c r="L1246" s="33"/>
    </row>
    <row r="1247" spans="1:82" ht="14.25" customHeight="1" x14ac:dyDescent="0.2">
      <c r="A1247" s="18"/>
      <c r="B1247" s="18"/>
      <c r="C1247" s="82" t="s">
        <v>746</v>
      </c>
      <c r="D1247" s="82"/>
      <c r="E1247" s="82"/>
      <c r="F1247" s="82"/>
      <c r="G1247" s="82"/>
      <c r="H1247" s="22"/>
      <c r="I1247" s="22"/>
      <c r="J1247" s="22"/>
      <c r="K1247" s="33"/>
      <c r="L1247" s="33"/>
    </row>
  </sheetData>
  <mergeCells count="368">
    <mergeCell ref="C1247:G1247"/>
    <mergeCell ref="C1240:H1240"/>
    <mergeCell ref="I1240:J1240"/>
    <mergeCell ref="K1240:L1240"/>
    <mergeCell ref="A1243:B1243"/>
    <mergeCell ref="C1244:G1244"/>
    <mergeCell ref="A1246:B1246"/>
    <mergeCell ref="C1236:H1236"/>
    <mergeCell ref="I1236:J1236"/>
    <mergeCell ref="K1236:L1236"/>
    <mergeCell ref="C1238:H1238"/>
    <mergeCell ref="I1238:J1238"/>
    <mergeCell ref="K1238:L1238"/>
    <mergeCell ref="C1232:H1232"/>
    <mergeCell ref="I1232:J1232"/>
    <mergeCell ref="K1232:L1232"/>
    <mergeCell ref="C1234:H1234"/>
    <mergeCell ref="I1234:J1234"/>
    <mergeCell ref="K1234:L1234"/>
    <mergeCell ref="C1228:H1228"/>
    <mergeCell ref="I1228:J1228"/>
    <mergeCell ref="K1228:L1228"/>
    <mergeCell ref="C1230:H1230"/>
    <mergeCell ref="I1230:J1230"/>
    <mergeCell ref="K1230:L1230"/>
    <mergeCell ref="C1224:H1224"/>
    <mergeCell ref="I1224:J1224"/>
    <mergeCell ref="K1224:L1224"/>
    <mergeCell ref="C1226:H1226"/>
    <mergeCell ref="I1226:J1226"/>
    <mergeCell ref="K1226:L1226"/>
    <mergeCell ref="C1220:H1220"/>
    <mergeCell ref="I1220:J1220"/>
    <mergeCell ref="K1220:L1220"/>
    <mergeCell ref="C1222:H1222"/>
    <mergeCell ref="I1222:J1222"/>
    <mergeCell ref="K1222:L1222"/>
    <mergeCell ref="A1214:L1214"/>
    <mergeCell ref="C1216:H1216"/>
    <mergeCell ref="I1216:J1216"/>
    <mergeCell ref="K1216:L1216"/>
    <mergeCell ref="C1218:H1218"/>
    <mergeCell ref="I1218:J1218"/>
    <mergeCell ref="K1218:L1218"/>
    <mergeCell ref="A1186:L1186"/>
    <mergeCell ref="C1195:H1195"/>
    <mergeCell ref="I1195:J1195"/>
    <mergeCell ref="K1195:L1195"/>
    <mergeCell ref="C1212:H1212"/>
    <mergeCell ref="I1212:J1212"/>
    <mergeCell ref="K1212:L1212"/>
    <mergeCell ref="C1170:H1170"/>
    <mergeCell ref="I1170:J1170"/>
    <mergeCell ref="K1170:L1170"/>
    <mergeCell ref="A1172:L1172"/>
    <mergeCell ref="C1184:H1184"/>
    <mergeCell ref="I1184:J1184"/>
    <mergeCell ref="K1184:L1184"/>
    <mergeCell ref="C1152:H1152"/>
    <mergeCell ref="I1152:J1152"/>
    <mergeCell ref="K1152:L1152"/>
    <mergeCell ref="A1154:L1154"/>
    <mergeCell ref="C1162:H1162"/>
    <mergeCell ref="I1162:J1162"/>
    <mergeCell ref="K1162:L1162"/>
    <mergeCell ref="C1124:H1124"/>
    <mergeCell ref="I1124:J1124"/>
    <mergeCell ref="K1124:L1124"/>
    <mergeCell ref="C1138:H1138"/>
    <mergeCell ref="I1138:J1138"/>
    <mergeCell ref="K1138:L1138"/>
    <mergeCell ref="C1096:H1096"/>
    <mergeCell ref="I1096:J1096"/>
    <mergeCell ref="K1096:L1096"/>
    <mergeCell ref="C1110:H1110"/>
    <mergeCell ref="I1110:J1110"/>
    <mergeCell ref="K1110:L1110"/>
    <mergeCell ref="C1068:H1068"/>
    <mergeCell ref="I1068:J1068"/>
    <mergeCell ref="K1068:L1068"/>
    <mergeCell ref="C1082:H1082"/>
    <mergeCell ref="I1082:J1082"/>
    <mergeCell ref="K1082:L1082"/>
    <mergeCell ref="C1038:H1038"/>
    <mergeCell ref="I1038:J1038"/>
    <mergeCell ref="K1038:L1038"/>
    <mergeCell ref="A1040:L1040"/>
    <mergeCell ref="C1054:H1054"/>
    <mergeCell ref="I1054:J1054"/>
    <mergeCell ref="K1054:L1054"/>
    <mergeCell ref="C1018:H1018"/>
    <mergeCell ref="I1018:J1018"/>
    <mergeCell ref="K1018:L1018"/>
    <mergeCell ref="C1028:H1028"/>
    <mergeCell ref="I1028:J1028"/>
    <mergeCell ref="K1028:L1028"/>
    <mergeCell ref="A988:L988"/>
    <mergeCell ref="C998:H998"/>
    <mergeCell ref="I998:J998"/>
    <mergeCell ref="K998:L998"/>
    <mergeCell ref="C1008:H1008"/>
    <mergeCell ref="I1008:J1008"/>
    <mergeCell ref="K1008:L1008"/>
    <mergeCell ref="C972:H972"/>
    <mergeCell ref="I972:J972"/>
    <mergeCell ref="K972:L972"/>
    <mergeCell ref="C986:H986"/>
    <mergeCell ref="I986:J986"/>
    <mergeCell ref="K986:L986"/>
    <mergeCell ref="C944:H944"/>
    <mergeCell ref="I944:J944"/>
    <mergeCell ref="K944:L944"/>
    <mergeCell ref="C958:H958"/>
    <mergeCell ref="I958:J958"/>
    <mergeCell ref="K958:L958"/>
    <mergeCell ref="C912:H912"/>
    <mergeCell ref="I912:J912"/>
    <mergeCell ref="K912:L912"/>
    <mergeCell ref="A914:L914"/>
    <mergeCell ref="A916:L916"/>
    <mergeCell ref="C930:H930"/>
    <mergeCell ref="I930:J930"/>
    <mergeCell ref="K930:L930"/>
    <mergeCell ref="C884:H884"/>
    <mergeCell ref="I884:J884"/>
    <mergeCell ref="K884:L884"/>
    <mergeCell ref="C898:H898"/>
    <mergeCell ref="I898:J898"/>
    <mergeCell ref="K898:L898"/>
    <mergeCell ref="C856:H856"/>
    <mergeCell ref="I856:J856"/>
    <mergeCell ref="K856:L856"/>
    <mergeCell ref="C870:H870"/>
    <mergeCell ref="I870:J870"/>
    <mergeCell ref="K870:L870"/>
    <mergeCell ref="C826:H826"/>
    <mergeCell ref="I826:J826"/>
    <mergeCell ref="K826:L826"/>
    <mergeCell ref="A828:L828"/>
    <mergeCell ref="C842:H842"/>
    <mergeCell ref="I842:J842"/>
    <mergeCell ref="K842:L842"/>
    <mergeCell ref="C800:H800"/>
    <mergeCell ref="I800:J800"/>
    <mergeCell ref="K800:L800"/>
    <mergeCell ref="C813:H813"/>
    <mergeCell ref="I813:J813"/>
    <mergeCell ref="K813:L813"/>
    <mergeCell ref="C774:H774"/>
    <mergeCell ref="I774:J774"/>
    <mergeCell ref="K774:L774"/>
    <mergeCell ref="C787:H787"/>
    <mergeCell ref="I787:J787"/>
    <mergeCell ref="K787:L787"/>
    <mergeCell ref="C746:H746"/>
    <mergeCell ref="I746:J746"/>
    <mergeCell ref="K746:L746"/>
    <mergeCell ref="A748:L748"/>
    <mergeCell ref="C761:H761"/>
    <mergeCell ref="I761:J761"/>
    <mergeCell ref="K761:L761"/>
    <mergeCell ref="C722:H722"/>
    <mergeCell ref="I722:J722"/>
    <mergeCell ref="K722:L722"/>
    <mergeCell ref="C734:H734"/>
    <mergeCell ref="I734:J734"/>
    <mergeCell ref="K734:L734"/>
    <mergeCell ref="A686:L686"/>
    <mergeCell ref="C698:H698"/>
    <mergeCell ref="I698:J698"/>
    <mergeCell ref="K698:L698"/>
    <mergeCell ref="C710:H710"/>
    <mergeCell ref="I710:J710"/>
    <mergeCell ref="K710:L710"/>
    <mergeCell ref="C673:H673"/>
    <mergeCell ref="I673:J673"/>
    <mergeCell ref="K673:L673"/>
    <mergeCell ref="C684:H684"/>
    <mergeCell ref="I684:J684"/>
    <mergeCell ref="K684:L684"/>
    <mergeCell ref="C651:H651"/>
    <mergeCell ref="I651:J651"/>
    <mergeCell ref="K651:L651"/>
    <mergeCell ref="C662:H662"/>
    <mergeCell ref="I662:J662"/>
    <mergeCell ref="K662:L662"/>
    <mergeCell ref="A616:L616"/>
    <mergeCell ref="A618:L618"/>
    <mergeCell ref="C629:H629"/>
    <mergeCell ref="I629:J629"/>
    <mergeCell ref="K629:L629"/>
    <mergeCell ref="C640:H640"/>
    <mergeCell ref="I640:J640"/>
    <mergeCell ref="K640:L640"/>
    <mergeCell ref="C600:H600"/>
    <mergeCell ref="I600:J600"/>
    <mergeCell ref="K600:L600"/>
    <mergeCell ref="A602:L602"/>
    <mergeCell ref="C614:H614"/>
    <mergeCell ref="I614:J614"/>
    <mergeCell ref="K614:L614"/>
    <mergeCell ref="C582:H582"/>
    <mergeCell ref="I582:J582"/>
    <mergeCell ref="K582:L582"/>
    <mergeCell ref="A584:L584"/>
    <mergeCell ref="C592:H592"/>
    <mergeCell ref="I592:J592"/>
    <mergeCell ref="K592:L592"/>
    <mergeCell ref="C554:H554"/>
    <mergeCell ref="I554:J554"/>
    <mergeCell ref="K554:L554"/>
    <mergeCell ref="C568:H568"/>
    <mergeCell ref="I568:J568"/>
    <mergeCell ref="K568:L568"/>
    <mergeCell ref="C526:H526"/>
    <mergeCell ref="I526:J526"/>
    <mergeCell ref="K526:L526"/>
    <mergeCell ref="C540:H540"/>
    <mergeCell ref="I540:J540"/>
    <mergeCell ref="K540:L540"/>
    <mergeCell ref="C498:H498"/>
    <mergeCell ref="I498:J498"/>
    <mergeCell ref="K498:L498"/>
    <mergeCell ref="C512:H512"/>
    <mergeCell ref="I512:J512"/>
    <mergeCell ref="K512:L512"/>
    <mergeCell ref="C468:H468"/>
    <mergeCell ref="I468:J468"/>
    <mergeCell ref="K468:L468"/>
    <mergeCell ref="A470:L470"/>
    <mergeCell ref="C484:H484"/>
    <mergeCell ref="I484:J484"/>
    <mergeCell ref="K484:L484"/>
    <mergeCell ref="C448:H448"/>
    <mergeCell ref="I448:J448"/>
    <mergeCell ref="K448:L448"/>
    <mergeCell ref="C458:H458"/>
    <mergeCell ref="I458:J458"/>
    <mergeCell ref="K458:L458"/>
    <mergeCell ref="A418:L418"/>
    <mergeCell ref="C428:H428"/>
    <mergeCell ref="I428:J428"/>
    <mergeCell ref="K428:L428"/>
    <mergeCell ref="C438:H438"/>
    <mergeCell ref="I438:J438"/>
    <mergeCell ref="K438:L438"/>
    <mergeCell ref="C402:H402"/>
    <mergeCell ref="I402:J402"/>
    <mergeCell ref="K402:L402"/>
    <mergeCell ref="C416:H416"/>
    <mergeCell ref="I416:J416"/>
    <mergeCell ref="K416:L416"/>
    <mergeCell ref="C374:H374"/>
    <mergeCell ref="I374:J374"/>
    <mergeCell ref="K374:L374"/>
    <mergeCell ref="C388:H388"/>
    <mergeCell ref="I388:J388"/>
    <mergeCell ref="K388:L388"/>
    <mergeCell ref="C342:H342"/>
    <mergeCell ref="I342:J342"/>
    <mergeCell ref="K342:L342"/>
    <mergeCell ref="A344:L344"/>
    <mergeCell ref="A346:L346"/>
    <mergeCell ref="C360:H360"/>
    <mergeCell ref="I360:J360"/>
    <mergeCell ref="K360:L360"/>
    <mergeCell ref="C314:H314"/>
    <mergeCell ref="I314:J314"/>
    <mergeCell ref="K314:L314"/>
    <mergeCell ref="C328:H328"/>
    <mergeCell ref="I328:J328"/>
    <mergeCell ref="K328:L328"/>
    <mergeCell ref="C286:H286"/>
    <mergeCell ref="I286:J286"/>
    <mergeCell ref="K286:L286"/>
    <mergeCell ref="C300:H300"/>
    <mergeCell ref="I300:J300"/>
    <mergeCell ref="K300:L300"/>
    <mergeCell ref="C256:H256"/>
    <mergeCell ref="I256:J256"/>
    <mergeCell ref="K256:L256"/>
    <mergeCell ref="A258:L258"/>
    <mergeCell ref="C272:H272"/>
    <mergeCell ref="I272:J272"/>
    <mergeCell ref="K272:L272"/>
    <mergeCell ref="C230:H230"/>
    <mergeCell ref="I230:J230"/>
    <mergeCell ref="K230:L230"/>
    <mergeCell ref="C243:H243"/>
    <mergeCell ref="I243:J243"/>
    <mergeCell ref="K243:L243"/>
    <mergeCell ref="C204:H204"/>
    <mergeCell ref="I204:J204"/>
    <mergeCell ref="K204:L204"/>
    <mergeCell ref="C217:H217"/>
    <mergeCell ref="I217:J217"/>
    <mergeCell ref="K217:L217"/>
    <mergeCell ref="C176:H176"/>
    <mergeCell ref="I176:J176"/>
    <mergeCell ref="K176:L176"/>
    <mergeCell ref="A178:L178"/>
    <mergeCell ref="C191:H191"/>
    <mergeCell ref="I191:J191"/>
    <mergeCell ref="K191:L191"/>
    <mergeCell ref="C152:H152"/>
    <mergeCell ref="I152:J152"/>
    <mergeCell ref="K152:L152"/>
    <mergeCell ref="C164:H164"/>
    <mergeCell ref="I164:J164"/>
    <mergeCell ref="K164:L164"/>
    <mergeCell ref="A116:L116"/>
    <mergeCell ref="C128:H128"/>
    <mergeCell ref="I128:J128"/>
    <mergeCell ref="K128:L128"/>
    <mergeCell ref="C140:H140"/>
    <mergeCell ref="I140:J140"/>
    <mergeCell ref="K140:L140"/>
    <mergeCell ref="C103:H103"/>
    <mergeCell ref="I103:J103"/>
    <mergeCell ref="K103:L103"/>
    <mergeCell ref="C114:H114"/>
    <mergeCell ref="I114:J114"/>
    <mergeCell ref="K114:L114"/>
    <mergeCell ref="C81:H81"/>
    <mergeCell ref="I81:J81"/>
    <mergeCell ref="K81:L81"/>
    <mergeCell ref="C92:H92"/>
    <mergeCell ref="I92:J92"/>
    <mergeCell ref="K92:L92"/>
    <mergeCell ref="A46:L46"/>
    <mergeCell ref="A48:L48"/>
    <mergeCell ref="C59:H59"/>
    <mergeCell ref="I59:J59"/>
    <mergeCell ref="K59:L59"/>
    <mergeCell ref="C70:H70"/>
    <mergeCell ref="I70:J70"/>
    <mergeCell ref="K70:L70"/>
    <mergeCell ref="A19:L19"/>
    <mergeCell ref="A20:L20"/>
    <mergeCell ref="A8:E8"/>
    <mergeCell ref="F8:L8"/>
    <mergeCell ref="A10:E10"/>
    <mergeCell ref="F10:L10"/>
    <mergeCell ref="A12:E12"/>
    <mergeCell ref="F12:L12"/>
    <mergeCell ref="A38:A42"/>
    <mergeCell ref="B38:B42"/>
    <mergeCell ref="C38:C42"/>
    <mergeCell ref="D38:D42"/>
    <mergeCell ref="E38:G41"/>
    <mergeCell ref="H38:L41"/>
    <mergeCell ref="C34:L34"/>
    <mergeCell ref="A22:L22"/>
    <mergeCell ref="A23:L23"/>
    <mergeCell ref="A25:L25"/>
    <mergeCell ref="A27:L27"/>
    <mergeCell ref="A28:L28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72"/>
  <sheetViews>
    <sheetView workbookViewId="0">
      <selection activeCell="A1068" sqref="A1068:AX10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1066</v>
      </c>
      <c r="C12" s="1">
        <v>0</v>
      </c>
      <c r="D12" s="1">
        <f>ROW(A995)</f>
        <v>995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45341</v>
      </c>
      <c r="CT12" s="1">
        <v>475</v>
      </c>
      <c r="CU12" s="1">
        <v>9</v>
      </c>
      <c r="CV12" s="1" t="s">
        <v>561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B995</f>
        <v>1066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+№16 Альбом на расчистку просек от ДКР 2025 МО ФСНБ-2022</v>
      </c>
      <c r="H18" s="2"/>
      <c r="I18" s="2"/>
      <c r="J18" s="2"/>
      <c r="K18" s="2"/>
      <c r="L18" s="2"/>
      <c r="M18" s="2"/>
      <c r="N18" s="2"/>
      <c r="O18" s="2">
        <f t="shared" ref="O18:AT18" si="1">O995</f>
        <v>84074.06</v>
      </c>
      <c r="P18" s="2">
        <f t="shared" si="1"/>
        <v>0</v>
      </c>
      <c r="Q18" s="2">
        <f t="shared" si="1"/>
        <v>23567.52</v>
      </c>
      <c r="R18" s="2">
        <f t="shared" si="1"/>
        <v>12896.84</v>
      </c>
      <c r="S18" s="2">
        <f t="shared" si="1"/>
        <v>47609.7</v>
      </c>
      <c r="T18" s="2">
        <f t="shared" si="1"/>
        <v>0</v>
      </c>
      <c r="U18" s="2">
        <f t="shared" si="1"/>
        <v>152.94936000000001</v>
      </c>
      <c r="V18" s="2">
        <f t="shared" si="1"/>
        <v>23.929519599999999</v>
      </c>
      <c r="W18" s="2">
        <f t="shared" si="1"/>
        <v>0</v>
      </c>
      <c r="X18" s="2">
        <f t="shared" si="1"/>
        <v>61320.87</v>
      </c>
      <c r="Y18" s="2">
        <f t="shared" si="1"/>
        <v>33255.74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183315.6</v>
      </c>
      <c r="AS18" s="2">
        <f t="shared" si="1"/>
        <v>183315.6</v>
      </c>
      <c r="AT18" s="2">
        <f t="shared" si="1"/>
        <v>0</v>
      </c>
      <c r="AU18" s="2">
        <f t="shared" ref="AU18:BZ18" si="2">AU995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4664.93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ROW(A965)</f>
        <v>965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B965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O965</f>
        <v>84074.06</v>
      </c>
      <c r="P22" s="2">
        <f t="shared" si="8"/>
        <v>0</v>
      </c>
      <c r="Q22" s="2">
        <f t="shared" si="8"/>
        <v>23567.52</v>
      </c>
      <c r="R22" s="2">
        <f t="shared" si="8"/>
        <v>12896.84</v>
      </c>
      <c r="S22" s="2">
        <f t="shared" si="8"/>
        <v>47609.7</v>
      </c>
      <c r="T22" s="2">
        <f t="shared" si="8"/>
        <v>0</v>
      </c>
      <c r="U22" s="2">
        <f t="shared" si="8"/>
        <v>152.94936000000001</v>
      </c>
      <c r="V22" s="2">
        <f t="shared" si="8"/>
        <v>23.929519599999999</v>
      </c>
      <c r="W22" s="2">
        <f t="shared" si="8"/>
        <v>0</v>
      </c>
      <c r="X22" s="2">
        <f t="shared" si="8"/>
        <v>61320.87</v>
      </c>
      <c r="Y22" s="2">
        <f t="shared" si="8"/>
        <v>33255.74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183315.6</v>
      </c>
      <c r="AS22" s="2">
        <f t="shared" si="8"/>
        <v>183315.6</v>
      </c>
      <c r="AT22" s="2">
        <f t="shared" si="8"/>
        <v>0</v>
      </c>
      <c r="AU22" s="2">
        <f t="shared" ref="AU22:BZ22" si="9">AU965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4664.93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CA965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DG965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EM965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FS965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ROW(A111)</f>
        <v>111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B111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3. Валка, разделка деревьев в  зоне ВЛ 0,4-10 кВ, не угрожающих падением на провода, в рамках приведения трассы в надлежащее состояние.</v>
      </c>
      <c r="H28" s="2"/>
      <c r="I28" s="2"/>
      <c r="J28" s="2"/>
      <c r="K28" s="2"/>
      <c r="L28" s="2"/>
      <c r="M28" s="2"/>
      <c r="N28" s="2"/>
      <c r="O28" s="2">
        <f t="shared" ref="O28:AT28" si="15">O111</f>
        <v>683.67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683.67</v>
      </c>
      <c r="T28" s="2">
        <f t="shared" si="15"/>
        <v>0</v>
      </c>
      <c r="U28" s="2">
        <f t="shared" si="15"/>
        <v>2.3859000000000004</v>
      </c>
      <c r="V28" s="2">
        <f t="shared" si="15"/>
        <v>0</v>
      </c>
      <c r="W28" s="2">
        <f t="shared" si="15"/>
        <v>0</v>
      </c>
      <c r="X28" s="2">
        <f t="shared" si="15"/>
        <v>608.47</v>
      </c>
      <c r="Y28" s="2">
        <f t="shared" si="15"/>
        <v>280.3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1572.44</v>
      </c>
      <c r="AS28" s="2">
        <f t="shared" si="15"/>
        <v>1572.44</v>
      </c>
      <c r="AT28" s="2">
        <f t="shared" si="15"/>
        <v>0</v>
      </c>
      <c r="AU28" s="2">
        <f t="shared" ref="AU28:BZ28" si="16">AU111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CA111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DG111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EM111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FS111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 s="1">
        <v>5</v>
      </c>
      <c r="B30" s="1">
        <v>1</v>
      </c>
      <c r="C30" s="1"/>
      <c r="D30" s="1">
        <f>ROW(A41)</f>
        <v>41</v>
      </c>
      <c r="E30" s="1"/>
      <c r="F30" s="1" t="s">
        <v>17</v>
      </c>
      <c r="G30" s="1" t="s">
        <v>18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13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13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">
      <c r="A32" s="2">
        <v>52</v>
      </c>
      <c r="B32" s="2">
        <f t="shared" ref="B32:G32" si="21">B41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3.1 Валка деревьев  ВЛ 0,4-10 кВ</v>
      </c>
      <c r="H32" s="2"/>
      <c r="I32" s="2"/>
      <c r="J32" s="2"/>
      <c r="K32" s="2"/>
      <c r="L32" s="2"/>
      <c r="M32" s="2"/>
      <c r="N32" s="2"/>
      <c r="O32" s="2">
        <f t="shared" ref="O32:AT32" si="22">O41</f>
        <v>215.65</v>
      </c>
      <c r="P32" s="2">
        <f t="shared" si="22"/>
        <v>0</v>
      </c>
      <c r="Q32" s="2">
        <f t="shared" si="22"/>
        <v>0</v>
      </c>
      <c r="R32" s="2">
        <f t="shared" si="22"/>
        <v>0</v>
      </c>
      <c r="S32" s="2">
        <f t="shared" si="22"/>
        <v>215.65</v>
      </c>
      <c r="T32" s="2">
        <f t="shared" si="22"/>
        <v>0</v>
      </c>
      <c r="U32" s="2">
        <f t="shared" si="22"/>
        <v>0.64189999999999992</v>
      </c>
      <c r="V32" s="2">
        <f t="shared" si="22"/>
        <v>0</v>
      </c>
      <c r="W32" s="2">
        <f t="shared" si="22"/>
        <v>0</v>
      </c>
      <c r="X32" s="2">
        <f t="shared" si="22"/>
        <v>191.93</v>
      </c>
      <c r="Y32" s="2">
        <f t="shared" si="22"/>
        <v>88.42</v>
      </c>
      <c r="Z32" s="2">
        <f t="shared" si="22"/>
        <v>0</v>
      </c>
      <c r="AA32" s="2">
        <f t="shared" si="22"/>
        <v>0</v>
      </c>
      <c r="AB32" s="2">
        <f t="shared" si="22"/>
        <v>215.65</v>
      </c>
      <c r="AC32" s="2">
        <f t="shared" si="22"/>
        <v>0</v>
      </c>
      <c r="AD32" s="2">
        <f t="shared" si="22"/>
        <v>0</v>
      </c>
      <c r="AE32" s="2">
        <f t="shared" si="22"/>
        <v>0</v>
      </c>
      <c r="AF32" s="2">
        <f t="shared" si="22"/>
        <v>215.65</v>
      </c>
      <c r="AG32" s="2">
        <f t="shared" si="22"/>
        <v>0</v>
      </c>
      <c r="AH32" s="2">
        <f t="shared" si="22"/>
        <v>0.64189999999999992</v>
      </c>
      <c r="AI32" s="2">
        <f t="shared" si="22"/>
        <v>0</v>
      </c>
      <c r="AJ32" s="2">
        <f t="shared" si="22"/>
        <v>0</v>
      </c>
      <c r="AK32" s="2">
        <f t="shared" si="22"/>
        <v>191.93</v>
      </c>
      <c r="AL32" s="2">
        <f t="shared" si="22"/>
        <v>88.42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496</v>
      </c>
      <c r="AS32" s="2">
        <f t="shared" si="22"/>
        <v>496</v>
      </c>
      <c r="AT32" s="2">
        <f t="shared" si="22"/>
        <v>0</v>
      </c>
      <c r="AU32" s="2">
        <f t="shared" ref="AU32:BZ32" si="23">AU41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CA41</f>
        <v>496</v>
      </c>
      <c r="CB32" s="2">
        <f t="shared" si="24"/>
        <v>496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DG41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EM41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FS41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">
      <c r="A34">
        <v>17</v>
      </c>
      <c r="B34">
        <v>1</v>
      </c>
      <c r="C34">
        <f>ROW(SmtRes!A2)</f>
        <v>2</v>
      </c>
      <c r="D34">
        <f>ROW(EtalonRes!A2)</f>
        <v>2</v>
      </c>
      <c r="E34" t="s">
        <v>19</v>
      </c>
      <c r="F34" t="s">
        <v>20</v>
      </c>
      <c r="G34" t="s">
        <v>21</v>
      </c>
      <c r="H34" t="s">
        <v>22</v>
      </c>
      <c r="I34">
        <f t="shared" ref="I34:I39" si="28">ROUND(1/100,7)</f>
        <v>0.01</v>
      </c>
      <c r="J34">
        <v>0</v>
      </c>
      <c r="K34">
        <f t="shared" ref="K34:K39" si="29">ROUND(1/100,7)</f>
        <v>0.01</v>
      </c>
      <c r="O34">
        <f t="shared" ref="O34:O39" si="30">ROUND(CP34,2)</f>
        <v>17.5</v>
      </c>
      <c r="P34">
        <f>SUMIF(SmtRes!AQ1:'SmtRes'!AQ2,"=1",SmtRes!DF1:'SmtRes'!DF2)</f>
        <v>0</v>
      </c>
      <c r="Q34">
        <f>SUMIF(SmtRes!AQ1:'SmtRes'!AQ2,"=1",SmtRes!DG1:'SmtRes'!DG2)</f>
        <v>0</v>
      </c>
      <c r="R34">
        <f>SUMIF(SmtRes!AQ1:'SmtRes'!AQ2,"=1",SmtRes!DH1:'SmtRes'!DH2)</f>
        <v>0</v>
      </c>
      <c r="S34">
        <f>SUMIF(SmtRes!AQ1:'SmtRes'!AQ2,"=1",SmtRes!DI1:'SmtRes'!DI2)</f>
        <v>17.5</v>
      </c>
      <c r="T34">
        <f t="shared" ref="T34:T39" si="31">ROUND(CU34*I34,2)</f>
        <v>0</v>
      </c>
      <c r="U34">
        <f>SUMIF(SmtRes!AQ1:'SmtRes'!AQ2,"=1",SmtRes!CV1:'SmtRes'!CV2)</f>
        <v>5.21E-2</v>
      </c>
      <c r="V34">
        <f>SUMIF(SmtRes!AQ1:'SmtRes'!AQ2,"=1",SmtRes!CW1:'SmtRes'!CW2)</f>
        <v>0</v>
      </c>
      <c r="W34">
        <f t="shared" ref="W34:W39" si="32">ROUND(CX34*I34,2)</f>
        <v>0</v>
      </c>
      <c r="X34">
        <f t="shared" ref="X34:Y39" si="33">ROUND(CY34,2)</f>
        <v>15.58</v>
      </c>
      <c r="Y34">
        <f t="shared" si="33"/>
        <v>7.18</v>
      </c>
      <c r="AA34">
        <v>284878874</v>
      </c>
      <c r="AB34">
        <f t="shared" ref="AB34:AB39" si="34">ROUND((AC34+AD34+AF34),6)</f>
        <v>2434.5288</v>
      </c>
      <c r="AC34">
        <f t="shared" ref="AC34:AC39" si="35">ROUND((0),6)</f>
        <v>0</v>
      </c>
      <c r="AD34">
        <f t="shared" ref="AD34:AD39" si="36">ROUND((((0)-(0))+AE34),6)</f>
        <v>0</v>
      </c>
      <c r="AE34">
        <f t="shared" ref="AE34:AE39" si="37">ROUND((0),6)</f>
        <v>0</v>
      </c>
      <c r="AF34">
        <f>ROUND((SUM(SmtRes!BT1:'SmtRes'!BT2)),6)</f>
        <v>2434.5288</v>
      </c>
      <c r="AG34">
        <f t="shared" ref="AG34:AG39" si="38">ROUND((AP34),6)</f>
        <v>0</v>
      </c>
      <c r="AH34">
        <f>(SUM(SmtRes!BU1:'SmtRes'!BU2))</f>
        <v>5.21</v>
      </c>
      <c r="AI34">
        <f>(0)</f>
        <v>0</v>
      </c>
      <c r="AJ34">
        <f t="shared" ref="AJ34:AJ39" si="39">(AS34)</f>
        <v>0</v>
      </c>
      <c r="AK34">
        <v>2472.3739242000001</v>
      </c>
      <c r="AL34">
        <v>37.845124200000001</v>
      </c>
      <c r="AM34">
        <v>0</v>
      </c>
      <c r="AN34">
        <v>0</v>
      </c>
      <c r="AO34">
        <v>2434.5288</v>
      </c>
      <c r="AP34">
        <v>0</v>
      </c>
      <c r="AQ34">
        <v>5.21</v>
      </c>
      <c r="AR34">
        <v>0</v>
      </c>
      <c r="AS34">
        <v>0</v>
      </c>
      <c r="AT34">
        <v>89</v>
      </c>
      <c r="AU34">
        <v>41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23</v>
      </c>
      <c r="BM34">
        <v>1007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ref="CP34:CP39" si="40">(P34+Q34+S34+R34)</f>
        <v>17.5</v>
      </c>
      <c r="CQ34">
        <f>SUMIF(SmtRes!AQ1:'SmtRes'!AQ2,"=1",SmtRes!AA1:'SmtRes'!AA2)</f>
        <v>48519.39</v>
      </c>
      <c r="CR34">
        <f>SUMIF(SmtRes!AQ1:'SmtRes'!AQ2,"=1",SmtRes!AB1:'SmtRes'!AB2)</f>
        <v>0</v>
      </c>
      <c r="CS34">
        <f>SUMIF(SmtRes!AQ1:'SmtRes'!AQ2,"=1",SmtRes!AC1:'SmtRes'!AC2)</f>
        <v>0</v>
      </c>
      <c r="CT34">
        <f>SUMIF(SmtRes!AQ1:'SmtRes'!AQ2,"=1",SmtRes!AD1:'SmtRes'!AD2)</f>
        <v>467.28</v>
      </c>
      <c r="CU34">
        <f t="shared" ref="CU34:CU39" si="41">AG34</f>
        <v>0</v>
      </c>
      <c r="CV34">
        <f>SUMIF(SmtRes!AQ1:'SmtRes'!AQ2,"=1",SmtRes!BU1:'SmtRes'!BU2)</f>
        <v>5.21</v>
      </c>
      <c r="CW34">
        <f>SUMIF(SmtRes!AQ1:'SmtRes'!AQ2,"=1",SmtRes!BV1:'SmtRes'!BV2)</f>
        <v>0</v>
      </c>
      <c r="CX34">
        <f t="shared" ref="CX34:CX39" si="42">AJ34</f>
        <v>0</v>
      </c>
      <c r="CY34">
        <f t="shared" ref="CY34:CY39" si="43">(((S34+R34)*AT34)/100)</f>
        <v>15.574999999999999</v>
      </c>
      <c r="CZ34">
        <f t="shared" ref="CZ34:CZ39" si="44">(((S34+R34)*AU34)/100)</f>
        <v>7.1749999999999998</v>
      </c>
      <c r="DC34" t="s">
        <v>3</v>
      </c>
      <c r="DD34" t="s">
        <v>24</v>
      </c>
      <c r="DE34" t="s">
        <v>25</v>
      </c>
      <c r="DF34" t="s">
        <v>25</v>
      </c>
      <c r="DG34" t="s">
        <v>25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293259330</v>
      </c>
      <c r="EF34">
        <v>2</v>
      </c>
      <c r="EG34" t="s">
        <v>26</v>
      </c>
      <c r="EH34">
        <v>1</v>
      </c>
      <c r="EI34" t="s">
        <v>27</v>
      </c>
      <c r="EJ34">
        <v>1</v>
      </c>
      <c r="EK34">
        <v>1007</v>
      </c>
      <c r="EL34" t="s">
        <v>28</v>
      </c>
      <c r="EM34" t="s">
        <v>29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5.21</v>
      </c>
      <c r="EX34">
        <v>0</v>
      </c>
      <c r="EY34">
        <v>0</v>
      </c>
      <c r="FQ34">
        <v>0</v>
      </c>
      <c r="FR34">
        <f t="shared" ref="FR34:FR39" si="45">ROUND(IF(BI34=3,GM34,0),2)</f>
        <v>0</v>
      </c>
      <c r="FS34">
        <v>0</v>
      </c>
      <c r="FX34">
        <v>89</v>
      </c>
      <c r="FY34">
        <v>41</v>
      </c>
      <c r="GA34" t="s">
        <v>3</v>
      </c>
      <c r="GD34">
        <v>1</v>
      </c>
      <c r="GF34">
        <v>1388936180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ref="GL34:GL39" si="46">ROUND(IF(AND(BH34=3,BI34=3,FS34&lt;&gt;0),P34,0),2)</f>
        <v>0</v>
      </c>
      <c r="GM34">
        <f t="shared" ref="GM34:GM39" si="47">ROUND(O34+X34+Y34,2)+GX34</f>
        <v>40.26</v>
      </c>
      <c r="GN34">
        <f t="shared" ref="GN34:GN39" si="48">IF(OR(BI34=0,BI34=1),GM34-GX34,0)</f>
        <v>40.26</v>
      </c>
      <c r="GO34">
        <f t="shared" ref="GO34:GO39" si="49">IF(BI34=2,GM34-GX34,0)</f>
        <v>0</v>
      </c>
      <c r="GP34">
        <f t="shared" ref="GP34:GP39" si="50">IF(BI34=4,GM34-GX34,0)</f>
        <v>0</v>
      </c>
      <c r="GR34">
        <v>0</v>
      </c>
      <c r="GS34">
        <v>3</v>
      </c>
      <c r="GT34">
        <v>0</v>
      </c>
      <c r="GU34" t="s">
        <v>3</v>
      </c>
      <c r="GV34">
        <f t="shared" ref="GV34:GV39" si="51">ROUND((GT34),6)</f>
        <v>0</v>
      </c>
      <c r="GW34">
        <v>1</v>
      </c>
      <c r="GX34">
        <f t="shared" ref="GX34:GX39" si="52">ROUND(HC34*I34,2)</f>
        <v>0</v>
      </c>
      <c r="HA34">
        <v>0</v>
      </c>
      <c r="HB34">
        <v>0</v>
      </c>
      <c r="HC34">
        <f t="shared" ref="HC34:HC39" si="53">GV34*GW34</f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32</v>
      </c>
      <c r="HQ34" t="s">
        <v>32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33</v>
      </c>
      <c r="F35" t="s">
        <v>34</v>
      </c>
      <c r="G35" t="s">
        <v>35</v>
      </c>
      <c r="H35" t="s">
        <v>22</v>
      </c>
      <c r="I35">
        <f t="shared" si="28"/>
        <v>0.01</v>
      </c>
      <c r="J35">
        <v>0</v>
      </c>
      <c r="K35">
        <f t="shared" si="29"/>
        <v>0.01</v>
      </c>
      <c r="O35">
        <f t="shared" si="30"/>
        <v>21.91</v>
      </c>
      <c r="P35">
        <f>SUMIF(SmtRes!AQ3:'SmtRes'!AQ4,"=1",SmtRes!DF3:'SmtRes'!DF4)</f>
        <v>0</v>
      </c>
      <c r="Q35">
        <f>SUMIF(SmtRes!AQ3:'SmtRes'!AQ4,"=1",SmtRes!DG3:'SmtRes'!DG4)</f>
        <v>0</v>
      </c>
      <c r="R35">
        <f>SUMIF(SmtRes!AQ3:'SmtRes'!AQ4,"=1",SmtRes!DH3:'SmtRes'!DH4)</f>
        <v>0</v>
      </c>
      <c r="S35">
        <f>SUMIF(SmtRes!AQ3:'SmtRes'!AQ4,"=1",SmtRes!DI3:'SmtRes'!DI4)</f>
        <v>21.91</v>
      </c>
      <c r="T35">
        <f t="shared" si="31"/>
        <v>0</v>
      </c>
      <c r="U35">
        <f>SUMIF(SmtRes!AQ3:'SmtRes'!AQ4,"=1",SmtRes!CV3:'SmtRes'!CV4)</f>
        <v>6.5199999999999994E-2</v>
      </c>
      <c r="V35">
        <f>SUMIF(SmtRes!AQ3:'SmtRes'!AQ4,"=1",SmtRes!CW3:'SmtRes'!CW4)</f>
        <v>0</v>
      </c>
      <c r="W35">
        <f t="shared" si="32"/>
        <v>0</v>
      </c>
      <c r="X35">
        <f t="shared" si="33"/>
        <v>19.5</v>
      </c>
      <c r="Y35">
        <f t="shared" si="33"/>
        <v>8.98</v>
      </c>
      <c r="AA35">
        <v>284878874</v>
      </c>
      <c r="AB35">
        <f t="shared" si="34"/>
        <v>3046.6655999999998</v>
      </c>
      <c r="AC35">
        <f t="shared" si="35"/>
        <v>0</v>
      </c>
      <c r="AD35">
        <f t="shared" si="36"/>
        <v>0</v>
      </c>
      <c r="AE35">
        <f t="shared" si="37"/>
        <v>0</v>
      </c>
      <c r="AF35">
        <f>ROUND((SUM(SmtRes!BT3:'SmtRes'!BT4)),6)</f>
        <v>3046.6655999999998</v>
      </c>
      <c r="AG35">
        <f t="shared" si="38"/>
        <v>0</v>
      </c>
      <c r="AH35">
        <f>(SUM(SmtRes!BU3:'SmtRes'!BU4))</f>
        <v>6.52</v>
      </c>
      <c r="AI35">
        <f>(0)</f>
        <v>0</v>
      </c>
      <c r="AJ35">
        <f t="shared" si="39"/>
        <v>0</v>
      </c>
      <c r="AK35">
        <v>3094.2146021999997</v>
      </c>
      <c r="AL35">
        <v>47.549002199999997</v>
      </c>
      <c r="AM35">
        <v>0</v>
      </c>
      <c r="AN35">
        <v>0</v>
      </c>
      <c r="AO35">
        <v>3046.6655999999998</v>
      </c>
      <c r="AP35">
        <v>0</v>
      </c>
      <c r="AQ35">
        <v>6.52</v>
      </c>
      <c r="AR35">
        <v>0</v>
      </c>
      <c r="AS35">
        <v>0</v>
      </c>
      <c r="AT35">
        <v>89</v>
      </c>
      <c r="AU35">
        <v>41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36</v>
      </c>
      <c r="BM35">
        <v>1007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0"/>
        <v>21.91</v>
      </c>
      <c r="CQ35">
        <f>SUMIF(SmtRes!AQ3:'SmtRes'!AQ4,"=1",SmtRes!AA3:'SmtRes'!AA4)</f>
        <v>48519.39</v>
      </c>
      <c r="CR35">
        <f>SUMIF(SmtRes!AQ3:'SmtRes'!AQ4,"=1",SmtRes!AB3:'SmtRes'!AB4)</f>
        <v>0</v>
      </c>
      <c r="CS35">
        <f>SUMIF(SmtRes!AQ3:'SmtRes'!AQ4,"=1",SmtRes!AC3:'SmtRes'!AC4)</f>
        <v>0</v>
      </c>
      <c r="CT35">
        <f>SUMIF(SmtRes!AQ3:'SmtRes'!AQ4,"=1",SmtRes!AD3:'SmtRes'!AD4)</f>
        <v>467.28</v>
      </c>
      <c r="CU35">
        <f t="shared" si="41"/>
        <v>0</v>
      </c>
      <c r="CV35">
        <f>SUMIF(SmtRes!AQ3:'SmtRes'!AQ4,"=1",SmtRes!BU3:'SmtRes'!BU4)</f>
        <v>6.52</v>
      </c>
      <c r="CW35">
        <f>SUMIF(SmtRes!AQ3:'SmtRes'!AQ4,"=1",SmtRes!BV3:'SmtRes'!BV4)</f>
        <v>0</v>
      </c>
      <c r="CX35">
        <f t="shared" si="42"/>
        <v>0</v>
      </c>
      <c r="CY35">
        <f t="shared" si="43"/>
        <v>19.4999</v>
      </c>
      <c r="CZ35">
        <f t="shared" si="44"/>
        <v>8.9831000000000003</v>
      </c>
      <c r="DC35" t="s">
        <v>3</v>
      </c>
      <c r="DD35" t="s">
        <v>24</v>
      </c>
      <c r="DE35" t="s">
        <v>25</v>
      </c>
      <c r="DF35" t="s">
        <v>25</v>
      </c>
      <c r="DG35" t="s">
        <v>25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293259330</v>
      </c>
      <c r="EF35">
        <v>2</v>
      </c>
      <c r="EG35" t="s">
        <v>26</v>
      </c>
      <c r="EH35">
        <v>1</v>
      </c>
      <c r="EI35" t="s">
        <v>27</v>
      </c>
      <c r="EJ35">
        <v>1</v>
      </c>
      <c r="EK35">
        <v>1007</v>
      </c>
      <c r="EL35" t="s">
        <v>28</v>
      </c>
      <c r="EM35" t="s">
        <v>29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6.52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89</v>
      </c>
      <c r="FY35">
        <v>41</v>
      </c>
      <c r="GA35" t="s">
        <v>3</v>
      </c>
      <c r="GD35">
        <v>1</v>
      </c>
      <c r="GF35">
        <v>-777337423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6"/>
        <v>0</v>
      </c>
      <c r="GM35">
        <f t="shared" si="47"/>
        <v>50.39</v>
      </c>
      <c r="GN35">
        <f t="shared" si="48"/>
        <v>50.39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32</v>
      </c>
      <c r="HQ35" t="s">
        <v>32</v>
      </c>
      <c r="IK35">
        <v>0</v>
      </c>
    </row>
    <row r="36" spans="1:245" x14ac:dyDescent="0.2">
      <c r="A36">
        <v>17</v>
      </c>
      <c r="B36">
        <v>1</v>
      </c>
      <c r="C36">
        <f>ROW(SmtRes!A6)</f>
        <v>6</v>
      </c>
      <c r="D36">
        <f>ROW(EtalonRes!A6)</f>
        <v>6</v>
      </c>
      <c r="E36" t="s">
        <v>37</v>
      </c>
      <c r="F36" t="s">
        <v>38</v>
      </c>
      <c r="G36" t="s">
        <v>39</v>
      </c>
      <c r="H36" t="s">
        <v>22</v>
      </c>
      <c r="I36">
        <f t="shared" si="28"/>
        <v>0.01</v>
      </c>
      <c r="J36">
        <v>0</v>
      </c>
      <c r="K36">
        <f t="shared" si="29"/>
        <v>0.01</v>
      </c>
      <c r="O36">
        <f t="shared" si="30"/>
        <v>28.42</v>
      </c>
      <c r="P36">
        <f>SUMIF(SmtRes!AQ5:'SmtRes'!AQ6,"=1",SmtRes!DF5:'SmtRes'!DF6)</f>
        <v>0</v>
      </c>
      <c r="Q36">
        <f>SUMIF(SmtRes!AQ5:'SmtRes'!AQ6,"=1",SmtRes!DG5:'SmtRes'!DG6)</f>
        <v>0</v>
      </c>
      <c r="R36">
        <f>SUMIF(SmtRes!AQ5:'SmtRes'!AQ6,"=1",SmtRes!DH5:'SmtRes'!DH6)</f>
        <v>0</v>
      </c>
      <c r="S36">
        <f>SUMIF(SmtRes!AQ5:'SmtRes'!AQ6,"=1",SmtRes!DI5:'SmtRes'!DI6)</f>
        <v>28.42</v>
      </c>
      <c r="T36">
        <f t="shared" si="31"/>
        <v>0</v>
      </c>
      <c r="U36">
        <f>SUMIF(SmtRes!AQ5:'SmtRes'!AQ6,"=1",SmtRes!CV5:'SmtRes'!CV6)</f>
        <v>8.4599999999999995E-2</v>
      </c>
      <c r="V36">
        <f>SUMIF(SmtRes!AQ5:'SmtRes'!AQ6,"=1",SmtRes!CW5:'SmtRes'!CW6)</f>
        <v>0</v>
      </c>
      <c r="W36">
        <f t="shared" si="32"/>
        <v>0</v>
      </c>
      <c r="X36">
        <f t="shared" si="33"/>
        <v>25.29</v>
      </c>
      <c r="Y36">
        <f t="shared" si="33"/>
        <v>11.65</v>
      </c>
      <c r="AA36">
        <v>284878874</v>
      </c>
      <c r="AB36">
        <f t="shared" si="34"/>
        <v>3953.1887999999999</v>
      </c>
      <c r="AC36">
        <f t="shared" si="35"/>
        <v>0</v>
      </c>
      <c r="AD36">
        <f t="shared" si="36"/>
        <v>0</v>
      </c>
      <c r="AE36">
        <f t="shared" si="37"/>
        <v>0</v>
      </c>
      <c r="AF36">
        <f>ROUND((SUM(SmtRes!BT5:'SmtRes'!BT6)),6)</f>
        <v>3953.1887999999999</v>
      </c>
      <c r="AG36">
        <f t="shared" si="38"/>
        <v>0</v>
      </c>
      <c r="AH36">
        <f>(SUM(SmtRes!BU5:'SmtRes'!BU6))</f>
        <v>8.4600000000000009</v>
      </c>
      <c r="AI36">
        <f>(0)</f>
        <v>0</v>
      </c>
      <c r="AJ36">
        <f t="shared" si="39"/>
        <v>0</v>
      </c>
      <c r="AK36">
        <v>4014.8084253000002</v>
      </c>
      <c r="AL36">
        <v>61.619625300000003</v>
      </c>
      <c r="AM36">
        <v>0</v>
      </c>
      <c r="AN36">
        <v>0</v>
      </c>
      <c r="AO36">
        <v>3953.1888000000004</v>
      </c>
      <c r="AP36">
        <v>0</v>
      </c>
      <c r="AQ36">
        <v>8.4600000000000009</v>
      </c>
      <c r="AR36">
        <v>0</v>
      </c>
      <c r="AS36">
        <v>0</v>
      </c>
      <c r="AT36">
        <v>89</v>
      </c>
      <c r="AU36">
        <v>41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40</v>
      </c>
      <c r="BM36">
        <v>1007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0"/>
        <v>28.42</v>
      </c>
      <c r="CQ36">
        <f>SUMIF(SmtRes!AQ5:'SmtRes'!AQ6,"=1",SmtRes!AA5:'SmtRes'!AA6)</f>
        <v>48519.39</v>
      </c>
      <c r="CR36">
        <f>SUMIF(SmtRes!AQ5:'SmtRes'!AQ6,"=1",SmtRes!AB5:'SmtRes'!AB6)</f>
        <v>0</v>
      </c>
      <c r="CS36">
        <f>SUMIF(SmtRes!AQ5:'SmtRes'!AQ6,"=1",SmtRes!AC5:'SmtRes'!AC6)</f>
        <v>0</v>
      </c>
      <c r="CT36">
        <f>SUMIF(SmtRes!AQ5:'SmtRes'!AQ6,"=1",SmtRes!AD5:'SmtRes'!AD6)</f>
        <v>467.28</v>
      </c>
      <c r="CU36">
        <f t="shared" si="41"/>
        <v>0</v>
      </c>
      <c r="CV36">
        <f>SUMIF(SmtRes!AQ5:'SmtRes'!AQ6,"=1",SmtRes!BU5:'SmtRes'!BU6)</f>
        <v>8.4600000000000009</v>
      </c>
      <c r="CW36">
        <f>SUMIF(SmtRes!AQ5:'SmtRes'!AQ6,"=1",SmtRes!BV5:'SmtRes'!BV6)</f>
        <v>0</v>
      </c>
      <c r="CX36">
        <f t="shared" si="42"/>
        <v>0</v>
      </c>
      <c r="CY36">
        <f t="shared" si="43"/>
        <v>25.293800000000001</v>
      </c>
      <c r="CZ36">
        <f t="shared" si="44"/>
        <v>11.652200000000001</v>
      </c>
      <c r="DC36" t="s">
        <v>3</v>
      </c>
      <c r="DD36" t="s">
        <v>24</v>
      </c>
      <c r="DE36" t="s">
        <v>25</v>
      </c>
      <c r="DF36" t="s">
        <v>25</v>
      </c>
      <c r="DG36" t="s">
        <v>25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293259330</v>
      </c>
      <c r="EF36">
        <v>2</v>
      </c>
      <c r="EG36" t="s">
        <v>26</v>
      </c>
      <c r="EH36">
        <v>1</v>
      </c>
      <c r="EI36" t="s">
        <v>27</v>
      </c>
      <c r="EJ36">
        <v>1</v>
      </c>
      <c r="EK36">
        <v>1007</v>
      </c>
      <c r="EL36" t="s">
        <v>28</v>
      </c>
      <c r="EM36" t="s">
        <v>29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8.4600000000000009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89</v>
      </c>
      <c r="FY36">
        <v>41</v>
      </c>
      <c r="GA36" t="s">
        <v>3</v>
      </c>
      <c r="GD36">
        <v>1</v>
      </c>
      <c r="GF36">
        <v>852279716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6"/>
        <v>0</v>
      </c>
      <c r="GM36">
        <f t="shared" si="47"/>
        <v>65.36</v>
      </c>
      <c r="GN36">
        <f t="shared" si="48"/>
        <v>65.36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30</v>
      </c>
      <c r="HO36" t="s">
        <v>31</v>
      </c>
      <c r="HP36" t="s">
        <v>32</v>
      </c>
      <c r="HQ36" t="s">
        <v>32</v>
      </c>
      <c r="IK36">
        <v>0</v>
      </c>
    </row>
    <row r="37" spans="1:245" x14ac:dyDescent="0.2">
      <c r="A37">
        <v>17</v>
      </c>
      <c r="B37">
        <v>1</v>
      </c>
      <c r="C37">
        <f>ROW(SmtRes!A8)</f>
        <v>8</v>
      </c>
      <c r="D37">
        <f>ROW(EtalonRes!A8)</f>
        <v>8</v>
      </c>
      <c r="E37" t="s">
        <v>41</v>
      </c>
      <c r="F37" t="s">
        <v>42</v>
      </c>
      <c r="G37" t="s">
        <v>43</v>
      </c>
      <c r="H37" t="s">
        <v>22</v>
      </c>
      <c r="I37">
        <f t="shared" si="28"/>
        <v>0.01</v>
      </c>
      <c r="J37">
        <v>0</v>
      </c>
      <c r="K37">
        <f t="shared" si="29"/>
        <v>0.01</v>
      </c>
      <c r="O37">
        <f t="shared" si="30"/>
        <v>33.93</v>
      </c>
      <c r="P37">
        <f>SUMIF(SmtRes!AQ7:'SmtRes'!AQ8,"=1",SmtRes!DF7:'SmtRes'!DF8)</f>
        <v>0</v>
      </c>
      <c r="Q37">
        <f>SUMIF(SmtRes!AQ7:'SmtRes'!AQ8,"=1",SmtRes!DG7:'SmtRes'!DG8)</f>
        <v>0</v>
      </c>
      <c r="R37">
        <f>SUMIF(SmtRes!AQ7:'SmtRes'!AQ8,"=1",SmtRes!DH7:'SmtRes'!DH8)</f>
        <v>0</v>
      </c>
      <c r="S37">
        <f>SUMIF(SmtRes!AQ7:'SmtRes'!AQ8,"=1",SmtRes!DI7:'SmtRes'!DI8)</f>
        <v>33.93</v>
      </c>
      <c r="T37">
        <f t="shared" si="31"/>
        <v>0</v>
      </c>
      <c r="U37">
        <f>SUMIF(SmtRes!AQ7:'SmtRes'!AQ8,"=1",SmtRes!CV7:'SmtRes'!CV8)</f>
        <v>0.10100000000000001</v>
      </c>
      <c r="V37">
        <f>SUMIF(SmtRes!AQ7:'SmtRes'!AQ8,"=1",SmtRes!CW7:'SmtRes'!CW8)</f>
        <v>0</v>
      </c>
      <c r="W37">
        <f t="shared" si="32"/>
        <v>0</v>
      </c>
      <c r="X37">
        <f t="shared" si="33"/>
        <v>30.2</v>
      </c>
      <c r="Y37">
        <f t="shared" si="33"/>
        <v>13.91</v>
      </c>
      <c r="AA37">
        <v>284878874</v>
      </c>
      <c r="AB37">
        <f t="shared" si="34"/>
        <v>4719.5280000000002</v>
      </c>
      <c r="AC37">
        <f t="shared" si="35"/>
        <v>0</v>
      </c>
      <c r="AD37">
        <f t="shared" si="36"/>
        <v>0</v>
      </c>
      <c r="AE37">
        <f t="shared" si="37"/>
        <v>0</v>
      </c>
      <c r="AF37">
        <f>ROUND((SUM(SmtRes!BT7:'SmtRes'!BT8)),6)</f>
        <v>4719.5280000000002</v>
      </c>
      <c r="AG37">
        <f t="shared" si="38"/>
        <v>0</v>
      </c>
      <c r="AH37">
        <f>(SUM(SmtRes!BU7:'SmtRes'!BU8))</f>
        <v>10.1</v>
      </c>
      <c r="AI37">
        <f>(0)</f>
        <v>0</v>
      </c>
      <c r="AJ37">
        <f t="shared" si="39"/>
        <v>0</v>
      </c>
      <c r="AK37">
        <v>4793.2774727999995</v>
      </c>
      <c r="AL37">
        <v>73.749472800000007</v>
      </c>
      <c r="AM37">
        <v>0</v>
      </c>
      <c r="AN37">
        <v>0</v>
      </c>
      <c r="AO37">
        <v>4719.5279999999993</v>
      </c>
      <c r="AP37">
        <v>0</v>
      </c>
      <c r="AQ37">
        <v>10.1</v>
      </c>
      <c r="AR37">
        <v>0</v>
      </c>
      <c r="AS37">
        <v>0</v>
      </c>
      <c r="AT37">
        <v>89</v>
      </c>
      <c r="AU37">
        <v>41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44</v>
      </c>
      <c r="BM37">
        <v>1007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0"/>
        <v>33.93</v>
      </c>
      <c r="CQ37">
        <f>SUMIF(SmtRes!AQ7:'SmtRes'!AQ8,"=1",SmtRes!AA7:'SmtRes'!AA8)</f>
        <v>48519.39</v>
      </c>
      <c r="CR37">
        <f>SUMIF(SmtRes!AQ7:'SmtRes'!AQ8,"=1",SmtRes!AB7:'SmtRes'!AB8)</f>
        <v>0</v>
      </c>
      <c r="CS37">
        <f>SUMIF(SmtRes!AQ7:'SmtRes'!AQ8,"=1",SmtRes!AC7:'SmtRes'!AC8)</f>
        <v>0</v>
      </c>
      <c r="CT37">
        <f>SUMIF(SmtRes!AQ7:'SmtRes'!AQ8,"=1",SmtRes!AD7:'SmtRes'!AD8)</f>
        <v>467.28</v>
      </c>
      <c r="CU37">
        <f t="shared" si="41"/>
        <v>0</v>
      </c>
      <c r="CV37">
        <f>SUMIF(SmtRes!AQ7:'SmtRes'!AQ8,"=1",SmtRes!BU7:'SmtRes'!BU8)</f>
        <v>10.1</v>
      </c>
      <c r="CW37">
        <f>SUMIF(SmtRes!AQ7:'SmtRes'!AQ8,"=1",SmtRes!BV7:'SmtRes'!BV8)</f>
        <v>0</v>
      </c>
      <c r="CX37">
        <f t="shared" si="42"/>
        <v>0</v>
      </c>
      <c r="CY37">
        <f t="shared" si="43"/>
        <v>30.197700000000001</v>
      </c>
      <c r="CZ37">
        <f t="shared" si="44"/>
        <v>13.911299999999999</v>
      </c>
      <c r="DC37" t="s">
        <v>3</v>
      </c>
      <c r="DD37" t="s">
        <v>24</v>
      </c>
      <c r="DE37" t="s">
        <v>25</v>
      </c>
      <c r="DF37" t="s">
        <v>25</v>
      </c>
      <c r="DG37" t="s">
        <v>25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293259330</v>
      </c>
      <c r="EF37">
        <v>2</v>
      </c>
      <c r="EG37" t="s">
        <v>26</v>
      </c>
      <c r="EH37">
        <v>1</v>
      </c>
      <c r="EI37" t="s">
        <v>27</v>
      </c>
      <c r="EJ37">
        <v>1</v>
      </c>
      <c r="EK37">
        <v>1007</v>
      </c>
      <c r="EL37" t="s">
        <v>28</v>
      </c>
      <c r="EM37" t="s">
        <v>29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10.1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89</v>
      </c>
      <c r="FY37">
        <v>41</v>
      </c>
      <c r="GA37" t="s">
        <v>3</v>
      </c>
      <c r="GD37">
        <v>1</v>
      </c>
      <c r="GF37">
        <v>-721343958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6"/>
        <v>0</v>
      </c>
      <c r="GM37">
        <f t="shared" si="47"/>
        <v>78.040000000000006</v>
      </c>
      <c r="GN37">
        <f t="shared" si="48"/>
        <v>78.040000000000006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32</v>
      </c>
      <c r="HQ37" t="s">
        <v>32</v>
      </c>
      <c r="IK37">
        <v>0</v>
      </c>
    </row>
    <row r="38" spans="1:245" x14ac:dyDescent="0.2">
      <c r="A38">
        <v>17</v>
      </c>
      <c r="B38">
        <v>1</v>
      </c>
      <c r="C38">
        <f>ROW(SmtRes!A10)</f>
        <v>10</v>
      </c>
      <c r="D38">
        <f>ROW(EtalonRes!A10)</f>
        <v>10</v>
      </c>
      <c r="E38" t="s">
        <v>45</v>
      </c>
      <c r="F38" t="s">
        <v>46</v>
      </c>
      <c r="G38" t="s">
        <v>47</v>
      </c>
      <c r="H38" t="s">
        <v>22</v>
      </c>
      <c r="I38">
        <f t="shared" si="28"/>
        <v>0.01</v>
      </c>
      <c r="J38">
        <v>0</v>
      </c>
      <c r="K38">
        <f t="shared" si="29"/>
        <v>0.01</v>
      </c>
      <c r="O38">
        <f t="shared" si="30"/>
        <v>45.02</v>
      </c>
      <c r="P38">
        <f>SUMIF(SmtRes!AQ9:'SmtRes'!AQ10,"=1",SmtRes!DF9:'SmtRes'!DF10)</f>
        <v>0</v>
      </c>
      <c r="Q38">
        <f>SUMIF(SmtRes!AQ9:'SmtRes'!AQ10,"=1",SmtRes!DG9:'SmtRes'!DG10)</f>
        <v>0</v>
      </c>
      <c r="R38">
        <f>SUMIF(SmtRes!AQ9:'SmtRes'!AQ10,"=1",SmtRes!DH9:'SmtRes'!DH10)</f>
        <v>0</v>
      </c>
      <c r="S38">
        <f>SUMIF(SmtRes!AQ9:'SmtRes'!AQ10,"=1",SmtRes!DI9:'SmtRes'!DI10)</f>
        <v>45.02</v>
      </c>
      <c r="T38">
        <f t="shared" si="31"/>
        <v>0</v>
      </c>
      <c r="U38">
        <f>SUMIF(SmtRes!AQ9:'SmtRes'!AQ10,"=1",SmtRes!CV9:'SmtRes'!CV10)</f>
        <v>0.13400000000000001</v>
      </c>
      <c r="V38">
        <f>SUMIF(SmtRes!AQ9:'SmtRes'!AQ10,"=1",SmtRes!CW9:'SmtRes'!CW10)</f>
        <v>0</v>
      </c>
      <c r="W38">
        <f t="shared" si="32"/>
        <v>0</v>
      </c>
      <c r="X38">
        <f t="shared" si="33"/>
        <v>40.07</v>
      </c>
      <c r="Y38">
        <f t="shared" si="33"/>
        <v>18.46</v>
      </c>
      <c r="AA38">
        <v>284878874</v>
      </c>
      <c r="AB38">
        <f t="shared" si="34"/>
        <v>6261.5519999999997</v>
      </c>
      <c r="AC38">
        <f t="shared" si="35"/>
        <v>0</v>
      </c>
      <c r="AD38">
        <f t="shared" si="36"/>
        <v>0</v>
      </c>
      <c r="AE38">
        <f t="shared" si="37"/>
        <v>0</v>
      </c>
      <c r="AF38">
        <f>ROUND((SUM(SmtRes!BT9:'SmtRes'!BT10)),6)</f>
        <v>6261.5519999999997</v>
      </c>
      <c r="AG38">
        <f t="shared" si="38"/>
        <v>0</v>
      </c>
      <c r="AH38">
        <f>(SUM(SmtRes!BU9:'SmtRes'!BU10))</f>
        <v>13.4</v>
      </c>
      <c r="AI38">
        <f>(0)</f>
        <v>0</v>
      </c>
      <c r="AJ38">
        <f t="shared" si="39"/>
        <v>0</v>
      </c>
      <c r="AK38">
        <v>6363.4427189999997</v>
      </c>
      <c r="AL38">
        <v>101.89071899999999</v>
      </c>
      <c r="AM38">
        <v>0</v>
      </c>
      <c r="AN38">
        <v>0</v>
      </c>
      <c r="AO38">
        <v>6261.5519999999997</v>
      </c>
      <c r="AP38">
        <v>0</v>
      </c>
      <c r="AQ38">
        <v>13.4</v>
      </c>
      <c r="AR38">
        <v>0</v>
      </c>
      <c r="AS38">
        <v>0</v>
      </c>
      <c r="AT38">
        <v>89</v>
      </c>
      <c r="AU38">
        <v>41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48</v>
      </c>
      <c r="BM38">
        <v>1007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0"/>
        <v>45.02</v>
      </c>
      <c r="CQ38">
        <f>SUMIF(SmtRes!AQ9:'SmtRes'!AQ10,"=1",SmtRes!AA9:'SmtRes'!AA10)</f>
        <v>48519.39</v>
      </c>
      <c r="CR38">
        <f>SUMIF(SmtRes!AQ9:'SmtRes'!AQ10,"=1",SmtRes!AB9:'SmtRes'!AB10)</f>
        <v>0</v>
      </c>
      <c r="CS38">
        <f>SUMIF(SmtRes!AQ9:'SmtRes'!AQ10,"=1",SmtRes!AC9:'SmtRes'!AC10)</f>
        <v>0</v>
      </c>
      <c r="CT38">
        <f>SUMIF(SmtRes!AQ9:'SmtRes'!AQ10,"=1",SmtRes!AD9:'SmtRes'!AD10)</f>
        <v>467.28</v>
      </c>
      <c r="CU38">
        <f t="shared" si="41"/>
        <v>0</v>
      </c>
      <c r="CV38">
        <f>SUMIF(SmtRes!AQ9:'SmtRes'!AQ10,"=1",SmtRes!BU9:'SmtRes'!BU10)</f>
        <v>13.4</v>
      </c>
      <c r="CW38">
        <f>SUMIF(SmtRes!AQ9:'SmtRes'!AQ10,"=1",SmtRes!BV9:'SmtRes'!BV10)</f>
        <v>0</v>
      </c>
      <c r="CX38">
        <f t="shared" si="42"/>
        <v>0</v>
      </c>
      <c r="CY38">
        <f t="shared" si="43"/>
        <v>40.067800000000005</v>
      </c>
      <c r="CZ38">
        <f t="shared" si="44"/>
        <v>18.458200000000001</v>
      </c>
      <c r="DC38" t="s">
        <v>3</v>
      </c>
      <c r="DD38" t="s">
        <v>24</v>
      </c>
      <c r="DE38" t="s">
        <v>25</v>
      </c>
      <c r="DF38" t="s">
        <v>25</v>
      </c>
      <c r="DG38" t="s">
        <v>25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293259330</v>
      </c>
      <c r="EF38">
        <v>2</v>
      </c>
      <c r="EG38" t="s">
        <v>26</v>
      </c>
      <c r="EH38">
        <v>1</v>
      </c>
      <c r="EI38" t="s">
        <v>27</v>
      </c>
      <c r="EJ38">
        <v>1</v>
      </c>
      <c r="EK38">
        <v>1007</v>
      </c>
      <c r="EL38" t="s">
        <v>28</v>
      </c>
      <c r="EM38" t="s">
        <v>29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13.4</v>
      </c>
      <c r="EX38">
        <v>0</v>
      </c>
      <c r="EY38">
        <v>0</v>
      </c>
      <c r="FQ38">
        <v>0</v>
      </c>
      <c r="FR38">
        <f t="shared" si="45"/>
        <v>0</v>
      </c>
      <c r="FS38">
        <v>0</v>
      </c>
      <c r="FX38">
        <v>89</v>
      </c>
      <c r="FY38">
        <v>41</v>
      </c>
      <c r="GA38" t="s">
        <v>3</v>
      </c>
      <c r="GD38">
        <v>1</v>
      </c>
      <c r="GF38">
        <v>-843395459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6"/>
        <v>0</v>
      </c>
      <c r="GM38">
        <f t="shared" si="47"/>
        <v>103.55</v>
      </c>
      <c r="GN38">
        <f t="shared" si="48"/>
        <v>103.55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32</v>
      </c>
      <c r="HQ38" t="s">
        <v>32</v>
      </c>
      <c r="IK38">
        <v>0</v>
      </c>
    </row>
    <row r="39" spans="1:24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49</v>
      </c>
      <c r="F39" t="s">
        <v>50</v>
      </c>
      <c r="G39" t="s">
        <v>51</v>
      </c>
      <c r="H39" t="s">
        <v>22</v>
      </c>
      <c r="I39">
        <f t="shared" si="28"/>
        <v>0.01</v>
      </c>
      <c r="J39">
        <v>0</v>
      </c>
      <c r="K39">
        <f t="shared" si="29"/>
        <v>0.01</v>
      </c>
      <c r="O39">
        <f t="shared" si="30"/>
        <v>68.87</v>
      </c>
      <c r="P39">
        <f>SUMIF(SmtRes!AQ11:'SmtRes'!AQ12,"=1",SmtRes!DF11:'SmtRes'!DF12)</f>
        <v>0</v>
      </c>
      <c r="Q39">
        <f>SUMIF(SmtRes!AQ11:'SmtRes'!AQ12,"=1",SmtRes!DG11:'SmtRes'!DG12)</f>
        <v>0</v>
      </c>
      <c r="R39">
        <f>SUMIF(SmtRes!AQ11:'SmtRes'!AQ12,"=1",SmtRes!DH11:'SmtRes'!DH12)</f>
        <v>0</v>
      </c>
      <c r="S39">
        <f>SUMIF(SmtRes!AQ11:'SmtRes'!AQ12,"=1",SmtRes!DI11:'SmtRes'!DI12)</f>
        <v>68.87</v>
      </c>
      <c r="T39">
        <f t="shared" si="31"/>
        <v>0</v>
      </c>
      <c r="U39">
        <f>SUMIF(SmtRes!AQ11:'SmtRes'!AQ12,"=1",SmtRes!CV11:'SmtRes'!CV12)</f>
        <v>0.20499999999999999</v>
      </c>
      <c r="V39">
        <f>SUMIF(SmtRes!AQ11:'SmtRes'!AQ12,"=1",SmtRes!CW11:'SmtRes'!CW12)</f>
        <v>0</v>
      </c>
      <c r="W39">
        <f t="shared" si="32"/>
        <v>0</v>
      </c>
      <c r="X39">
        <f t="shared" si="33"/>
        <v>61.29</v>
      </c>
      <c r="Y39">
        <f t="shared" si="33"/>
        <v>28.24</v>
      </c>
      <c r="AA39">
        <v>284878874</v>
      </c>
      <c r="AB39">
        <f t="shared" si="34"/>
        <v>9579.24</v>
      </c>
      <c r="AC39">
        <f t="shared" si="35"/>
        <v>0</v>
      </c>
      <c r="AD39">
        <f t="shared" si="36"/>
        <v>0</v>
      </c>
      <c r="AE39">
        <f t="shared" si="37"/>
        <v>0</v>
      </c>
      <c r="AF39">
        <f>ROUND((SUM(SmtRes!BT11:'SmtRes'!BT12)),6)</f>
        <v>9579.24</v>
      </c>
      <c r="AG39">
        <f t="shared" si="38"/>
        <v>0</v>
      </c>
      <c r="AH39">
        <f>(SUM(SmtRes!BU11:'SmtRes'!BU12))</f>
        <v>20.5</v>
      </c>
      <c r="AI39">
        <f>(0)</f>
        <v>0</v>
      </c>
      <c r="AJ39">
        <f t="shared" si="39"/>
        <v>0</v>
      </c>
      <c r="AK39">
        <v>9728.1945273000001</v>
      </c>
      <c r="AL39">
        <v>148.9545273</v>
      </c>
      <c r="AM39">
        <v>0</v>
      </c>
      <c r="AN39">
        <v>0</v>
      </c>
      <c r="AO39">
        <v>9579.24</v>
      </c>
      <c r="AP39">
        <v>0</v>
      </c>
      <c r="AQ39">
        <v>20.5</v>
      </c>
      <c r="AR39">
        <v>0</v>
      </c>
      <c r="AS39">
        <v>0</v>
      </c>
      <c r="AT39">
        <v>89</v>
      </c>
      <c r="AU39">
        <v>41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52</v>
      </c>
      <c r="BM39">
        <v>1007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0"/>
        <v>68.87</v>
      </c>
      <c r="CQ39">
        <f>SUMIF(SmtRes!AQ11:'SmtRes'!AQ12,"=1",SmtRes!AA11:'SmtRes'!AA12)</f>
        <v>48519.39</v>
      </c>
      <c r="CR39">
        <f>SUMIF(SmtRes!AQ11:'SmtRes'!AQ12,"=1",SmtRes!AB11:'SmtRes'!AB12)</f>
        <v>0</v>
      </c>
      <c r="CS39">
        <f>SUMIF(SmtRes!AQ11:'SmtRes'!AQ12,"=1",SmtRes!AC11:'SmtRes'!AC12)</f>
        <v>0</v>
      </c>
      <c r="CT39">
        <f>SUMIF(SmtRes!AQ11:'SmtRes'!AQ12,"=1",SmtRes!AD11:'SmtRes'!AD12)</f>
        <v>467.28</v>
      </c>
      <c r="CU39">
        <f t="shared" si="41"/>
        <v>0</v>
      </c>
      <c r="CV39">
        <f>SUMIF(SmtRes!AQ11:'SmtRes'!AQ12,"=1",SmtRes!BU11:'SmtRes'!BU12)</f>
        <v>20.5</v>
      </c>
      <c r="CW39">
        <f>SUMIF(SmtRes!AQ11:'SmtRes'!AQ12,"=1",SmtRes!BV11:'SmtRes'!BV12)</f>
        <v>0</v>
      </c>
      <c r="CX39">
        <f t="shared" si="42"/>
        <v>0</v>
      </c>
      <c r="CY39">
        <f t="shared" si="43"/>
        <v>61.2943</v>
      </c>
      <c r="CZ39">
        <f t="shared" si="44"/>
        <v>28.236699999999999</v>
      </c>
      <c r="DC39" t="s">
        <v>3</v>
      </c>
      <c r="DD39" t="s">
        <v>24</v>
      </c>
      <c r="DE39" t="s">
        <v>25</v>
      </c>
      <c r="DF39" t="s">
        <v>25</v>
      </c>
      <c r="DG39" t="s">
        <v>25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293259330</v>
      </c>
      <c r="EF39">
        <v>2</v>
      </c>
      <c r="EG39" t="s">
        <v>26</v>
      </c>
      <c r="EH39">
        <v>1</v>
      </c>
      <c r="EI39" t="s">
        <v>27</v>
      </c>
      <c r="EJ39">
        <v>1</v>
      </c>
      <c r="EK39">
        <v>1007</v>
      </c>
      <c r="EL39" t="s">
        <v>28</v>
      </c>
      <c r="EM39" t="s">
        <v>29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20.5</v>
      </c>
      <c r="EX39">
        <v>0</v>
      </c>
      <c r="EY39">
        <v>0</v>
      </c>
      <c r="FQ39">
        <v>0</v>
      </c>
      <c r="FR39">
        <f t="shared" si="45"/>
        <v>0</v>
      </c>
      <c r="FS39">
        <v>0</v>
      </c>
      <c r="FX39">
        <v>89</v>
      </c>
      <c r="FY39">
        <v>41</v>
      </c>
      <c r="GA39" t="s">
        <v>3</v>
      </c>
      <c r="GD39">
        <v>1</v>
      </c>
      <c r="GF39">
        <v>1549275114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6"/>
        <v>0</v>
      </c>
      <c r="GM39">
        <f t="shared" si="47"/>
        <v>158.4</v>
      </c>
      <c r="GN39">
        <f t="shared" si="48"/>
        <v>158.4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32</v>
      </c>
      <c r="HQ39" t="s">
        <v>32</v>
      </c>
      <c r="IK39">
        <v>0</v>
      </c>
    </row>
    <row r="41" spans="1:245" x14ac:dyDescent="0.2">
      <c r="A41" s="2">
        <v>51</v>
      </c>
      <c r="B41" s="2">
        <f>B30</f>
        <v>1</v>
      </c>
      <c r="C41" s="2">
        <f>A30</f>
        <v>5</v>
      </c>
      <c r="D41" s="2">
        <f>ROW(A30)</f>
        <v>30</v>
      </c>
      <c r="E41" s="2"/>
      <c r="F41" s="2" t="str">
        <f>IF(F30&lt;&gt;"",F30,"")</f>
        <v>Новый подраздел</v>
      </c>
      <c r="G41" s="2" t="str">
        <f>IF(G30&lt;&gt;"",G30,"")</f>
        <v>3.1 Валка деревьев  ВЛ 0,4-10 кВ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4">ROUND(AB41,2)</f>
        <v>215.65</v>
      </c>
      <c r="P41" s="2">
        <f t="shared" si="54"/>
        <v>0</v>
      </c>
      <c r="Q41" s="2">
        <f t="shared" si="54"/>
        <v>0</v>
      </c>
      <c r="R41" s="2">
        <f t="shared" si="54"/>
        <v>0</v>
      </c>
      <c r="S41" s="2">
        <f t="shared" si="54"/>
        <v>215.65</v>
      </c>
      <c r="T41" s="2">
        <f t="shared" si="54"/>
        <v>0</v>
      </c>
      <c r="U41" s="2">
        <f>AH41</f>
        <v>0.64189999999999992</v>
      </c>
      <c r="V41" s="2">
        <f>AI41</f>
        <v>0</v>
      </c>
      <c r="W41" s="2">
        <f>ROUND(AJ41,2)</f>
        <v>0</v>
      </c>
      <c r="X41" s="2">
        <f>ROUND(AK41,2)</f>
        <v>191.93</v>
      </c>
      <c r="Y41" s="2">
        <f>ROUND(AL41,2)</f>
        <v>88.42</v>
      </c>
      <c r="Z41" s="2"/>
      <c r="AA41" s="2"/>
      <c r="AB41" s="2">
        <f>ROUND(SUMIF(AA34:AA39,"=284878874",O34:O39),2)</f>
        <v>215.65</v>
      </c>
      <c r="AC41" s="2">
        <f>ROUND(SUMIF(AA34:AA39,"=284878874",P34:P39),2)</f>
        <v>0</v>
      </c>
      <c r="AD41" s="2">
        <f>ROUND(SUMIF(AA34:AA39,"=284878874",Q34:Q39),2)</f>
        <v>0</v>
      </c>
      <c r="AE41" s="2">
        <f>ROUND(SUMIF(AA34:AA39,"=284878874",R34:R39),2)</f>
        <v>0</v>
      </c>
      <c r="AF41" s="2">
        <f>ROUND(SUMIF(AA34:AA39,"=284878874",S34:S39),2)</f>
        <v>215.65</v>
      </c>
      <c r="AG41" s="2">
        <f>ROUND(SUMIF(AA34:AA39,"=284878874",T34:T39),2)</f>
        <v>0</v>
      </c>
      <c r="AH41" s="2">
        <f>SUMIF(AA34:AA39,"=284878874",U34:U39)</f>
        <v>0.64189999999999992</v>
      </c>
      <c r="AI41" s="2">
        <f>SUMIF(AA34:AA39,"=284878874",V34:V39)</f>
        <v>0</v>
      </c>
      <c r="AJ41" s="2">
        <f>ROUND(SUMIF(AA34:AA39,"=284878874",W34:W39),2)</f>
        <v>0</v>
      </c>
      <c r="AK41" s="2">
        <f>ROUND(SUMIF(AA34:AA39,"=284878874",X34:X39),2)</f>
        <v>191.93</v>
      </c>
      <c r="AL41" s="2">
        <f>ROUND(SUMIF(AA34:AA39,"=284878874",Y34:Y39),2)</f>
        <v>88.42</v>
      </c>
      <c r="AM41" s="2"/>
      <c r="AN41" s="2"/>
      <c r="AO41" s="2">
        <f t="shared" ref="AO41:BD41" si="55">ROUND(BX41,2)</f>
        <v>0</v>
      </c>
      <c r="AP41" s="2">
        <f t="shared" si="55"/>
        <v>0</v>
      </c>
      <c r="AQ41" s="2">
        <f t="shared" si="55"/>
        <v>0</v>
      </c>
      <c r="AR41" s="2">
        <f t="shared" si="55"/>
        <v>496</v>
      </c>
      <c r="AS41" s="2">
        <f t="shared" si="55"/>
        <v>496</v>
      </c>
      <c r="AT41" s="2">
        <f t="shared" si="55"/>
        <v>0</v>
      </c>
      <c r="AU41" s="2">
        <f t="shared" si="55"/>
        <v>0</v>
      </c>
      <c r="AV41" s="2">
        <f t="shared" si="55"/>
        <v>0</v>
      </c>
      <c r="AW41" s="2">
        <f t="shared" si="55"/>
        <v>0</v>
      </c>
      <c r="AX41" s="2">
        <f t="shared" si="55"/>
        <v>0</v>
      </c>
      <c r="AY41" s="2">
        <f t="shared" si="55"/>
        <v>0</v>
      </c>
      <c r="AZ41" s="2">
        <f t="shared" si="55"/>
        <v>0</v>
      </c>
      <c r="BA41" s="2">
        <f t="shared" si="55"/>
        <v>0</v>
      </c>
      <c r="BB41" s="2">
        <f t="shared" si="55"/>
        <v>0</v>
      </c>
      <c r="BC41" s="2">
        <f t="shared" si="55"/>
        <v>0</v>
      </c>
      <c r="BD41" s="2">
        <f t="shared" si="55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ROUND(SUMIF(AA34:AA39,"=284878874",FQ34:FQ39),2)</f>
        <v>0</v>
      </c>
      <c r="BY41" s="2">
        <f>ROUND(SUMIF(AA34:AA39,"=284878874",FR34:FR39),2)</f>
        <v>0</v>
      </c>
      <c r="BZ41" s="2">
        <f>ROUND(SUMIF(AA34:AA39,"=284878874",GL34:GL39),2)</f>
        <v>0</v>
      </c>
      <c r="CA41" s="2">
        <f>ROUND(SUMIF(AA34:AA39,"=284878874",GM34:GM39),2)</f>
        <v>496</v>
      </c>
      <c r="CB41" s="2">
        <f>ROUND(SUMIF(AA34:AA39,"=284878874",GN34:GN39),2)</f>
        <v>496</v>
      </c>
      <c r="CC41" s="2">
        <f>ROUND(SUMIF(AA34:AA39,"=284878874",GO34:GO39),2)</f>
        <v>0</v>
      </c>
      <c r="CD41" s="2">
        <f>ROUND(SUMIF(AA34:AA39,"=284878874",GP34:GP39),2)</f>
        <v>0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ROUND(SUMIF(AA34:AA39,"=284878874",GX34:GX39),2)</f>
        <v>0</v>
      </c>
      <c r="CK41" s="2">
        <f>ROUND(SUMIF(AA34:AA39,"=284878874",GY34:GY39),2)</f>
        <v>0</v>
      </c>
      <c r="CL41" s="2">
        <f>ROUND(SUMIF(AA34:AA39,"=284878874",GZ34:GZ39),2)</f>
        <v>0</v>
      </c>
      <c r="CM41" s="2">
        <f>ROUND(SUMIF(AA34:AA39,"=284878874",HD34:HD39),2)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215.65</v>
      </c>
      <c r="G43" s="4" t="s">
        <v>53</v>
      </c>
      <c r="H43" s="4" t="s">
        <v>54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215.65</v>
      </c>
      <c r="X43" s="4">
        <v>1</v>
      </c>
      <c r="Y43" s="4">
        <v>215.65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55</v>
      </c>
      <c r="H44" s="4" t="s">
        <v>56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57</v>
      </c>
      <c r="H45" s="4" t="s">
        <v>58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59</v>
      </c>
      <c r="H46" s="4" t="s">
        <v>60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61</v>
      </c>
      <c r="H47" s="4" t="s">
        <v>62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63</v>
      </c>
      <c r="H48" s="4" t="s">
        <v>64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65</v>
      </c>
      <c r="H49" s="4" t="s">
        <v>66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67</v>
      </c>
      <c r="H50" s="4" t="s">
        <v>68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69</v>
      </c>
      <c r="H51" s="4" t="s">
        <v>70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71</v>
      </c>
      <c r="H52" s="4" t="s">
        <v>72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73</v>
      </c>
      <c r="H53" s="4" t="s">
        <v>74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75</v>
      </c>
      <c r="H54" s="4" t="s">
        <v>76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77</v>
      </c>
      <c r="H55" s="4" t="s">
        <v>78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215.65</v>
      </c>
      <c r="G56" s="4" t="s">
        <v>79</v>
      </c>
      <c r="H56" s="4" t="s">
        <v>80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215.65</v>
      </c>
      <c r="X56" s="4">
        <v>1</v>
      </c>
      <c r="Y56" s="4">
        <v>215.65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81</v>
      </c>
      <c r="H57" s="4" t="s">
        <v>82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496</v>
      </c>
      <c r="G58" s="4" t="s">
        <v>83</v>
      </c>
      <c r="H58" s="4" t="s">
        <v>84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496</v>
      </c>
      <c r="X58" s="4">
        <v>1</v>
      </c>
      <c r="Y58" s="4">
        <v>496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85</v>
      </c>
      <c r="H59" s="4" t="s">
        <v>86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87</v>
      </c>
      <c r="H60" s="4" t="s">
        <v>88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89</v>
      </c>
      <c r="H61" s="4" t="s">
        <v>90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91</v>
      </c>
      <c r="H62" s="4" t="s">
        <v>92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ROUND(Source!U41,O63)</f>
        <v>0.64190000000000003</v>
      </c>
      <c r="G63" s="4" t="s">
        <v>93</v>
      </c>
      <c r="H63" s="4" t="s">
        <v>94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0.64190000000000003</v>
      </c>
      <c r="X63" s="4">
        <v>1</v>
      </c>
      <c r="Y63" s="4">
        <v>0.64190000000000003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ROUND(Source!V41,O64)</f>
        <v>0</v>
      </c>
      <c r="G64" s="4" t="s">
        <v>95</v>
      </c>
      <c r="H64" s="4" t="s">
        <v>96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97</v>
      </c>
      <c r="H65" s="4" t="s">
        <v>98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99</v>
      </c>
      <c r="H66" s="4" t="s">
        <v>100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191.93</v>
      </c>
      <c r="G67" s="4" t="s">
        <v>101</v>
      </c>
      <c r="H67" s="4" t="s">
        <v>102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191.93</v>
      </c>
      <c r="X67" s="4">
        <v>1</v>
      </c>
      <c r="Y67" s="4">
        <v>191.93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88.42</v>
      </c>
      <c r="G68" s="4" t="s">
        <v>103</v>
      </c>
      <c r="H68" s="4" t="s">
        <v>104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88.42</v>
      </c>
      <c r="X68" s="4">
        <v>1</v>
      </c>
      <c r="Y68" s="4">
        <v>88.42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496</v>
      </c>
      <c r="G69" s="4" t="s">
        <v>105</v>
      </c>
      <c r="H69" s="4" t="s">
        <v>106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496.00000000000006</v>
      </c>
      <c r="X69" s="4">
        <v>1</v>
      </c>
      <c r="Y69" s="4">
        <v>496.00000000000006</v>
      </c>
      <c r="Z69" s="4"/>
      <c r="AA69" s="4"/>
      <c r="AB69" s="4"/>
    </row>
    <row r="71" spans="1:245" x14ac:dyDescent="0.2">
      <c r="A71" s="1">
        <v>5</v>
      </c>
      <c r="B71" s="1">
        <v>1</v>
      </c>
      <c r="C71" s="1"/>
      <c r="D71" s="1">
        <f>ROW(A81)</f>
        <v>81</v>
      </c>
      <c r="E71" s="1"/>
      <c r="F71" s="1" t="s">
        <v>17</v>
      </c>
      <c r="G71" s="1" t="s">
        <v>107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13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13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56">B81</f>
        <v>1</v>
      </c>
      <c r="C73" s="2">
        <f t="shared" si="56"/>
        <v>5</v>
      </c>
      <c r="D73" s="2">
        <f t="shared" si="56"/>
        <v>71</v>
      </c>
      <c r="E73" s="2">
        <f t="shared" si="56"/>
        <v>0</v>
      </c>
      <c r="F73" s="2" t="str">
        <f t="shared" si="56"/>
        <v>Новый подраздел</v>
      </c>
      <c r="G73" s="2" t="str">
        <f t="shared" si="56"/>
        <v>3.2 Разделка древесины без заготовки дров ВЛ 0,4-10 кВ</v>
      </c>
      <c r="H73" s="2"/>
      <c r="I73" s="2"/>
      <c r="J73" s="2"/>
      <c r="K73" s="2"/>
      <c r="L73" s="2"/>
      <c r="M73" s="2"/>
      <c r="N73" s="2"/>
      <c r="O73" s="2">
        <f t="shared" ref="O73:AT73" si="57">O81</f>
        <v>468.02</v>
      </c>
      <c r="P73" s="2">
        <f t="shared" si="57"/>
        <v>0</v>
      </c>
      <c r="Q73" s="2">
        <f t="shared" si="57"/>
        <v>0</v>
      </c>
      <c r="R73" s="2">
        <f t="shared" si="57"/>
        <v>0</v>
      </c>
      <c r="S73" s="2">
        <f t="shared" si="57"/>
        <v>468.02</v>
      </c>
      <c r="T73" s="2">
        <f t="shared" si="57"/>
        <v>0</v>
      </c>
      <c r="U73" s="2">
        <f t="shared" si="57"/>
        <v>1.7440000000000002</v>
      </c>
      <c r="V73" s="2">
        <f t="shared" si="57"/>
        <v>0</v>
      </c>
      <c r="W73" s="2">
        <f t="shared" si="57"/>
        <v>0</v>
      </c>
      <c r="X73" s="2">
        <f t="shared" si="57"/>
        <v>416.54</v>
      </c>
      <c r="Y73" s="2">
        <f t="shared" si="57"/>
        <v>191.88</v>
      </c>
      <c r="Z73" s="2">
        <f t="shared" si="57"/>
        <v>0</v>
      </c>
      <c r="AA73" s="2">
        <f t="shared" si="57"/>
        <v>0</v>
      </c>
      <c r="AB73" s="2">
        <f t="shared" si="57"/>
        <v>468.02</v>
      </c>
      <c r="AC73" s="2">
        <f t="shared" si="57"/>
        <v>0</v>
      </c>
      <c r="AD73" s="2">
        <f t="shared" si="57"/>
        <v>0</v>
      </c>
      <c r="AE73" s="2">
        <f t="shared" si="57"/>
        <v>0</v>
      </c>
      <c r="AF73" s="2">
        <f t="shared" si="57"/>
        <v>468.02</v>
      </c>
      <c r="AG73" s="2">
        <f t="shared" si="57"/>
        <v>0</v>
      </c>
      <c r="AH73" s="2">
        <f t="shared" si="57"/>
        <v>1.7440000000000002</v>
      </c>
      <c r="AI73" s="2">
        <f t="shared" si="57"/>
        <v>0</v>
      </c>
      <c r="AJ73" s="2">
        <f t="shared" si="57"/>
        <v>0</v>
      </c>
      <c r="AK73" s="2">
        <f t="shared" si="57"/>
        <v>416.54</v>
      </c>
      <c r="AL73" s="2">
        <f t="shared" si="57"/>
        <v>191.88</v>
      </c>
      <c r="AM73" s="2">
        <f t="shared" si="57"/>
        <v>0</v>
      </c>
      <c r="AN73" s="2">
        <f t="shared" si="57"/>
        <v>0</v>
      </c>
      <c r="AO73" s="2">
        <f t="shared" si="57"/>
        <v>0</v>
      </c>
      <c r="AP73" s="2">
        <f t="shared" si="57"/>
        <v>0</v>
      </c>
      <c r="AQ73" s="2">
        <f t="shared" si="57"/>
        <v>0</v>
      </c>
      <c r="AR73" s="2">
        <f t="shared" si="57"/>
        <v>1076.44</v>
      </c>
      <c r="AS73" s="2">
        <f t="shared" si="57"/>
        <v>1076.44</v>
      </c>
      <c r="AT73" s="2">
        <f t="shared" si="57"/>
        <v>0</v>
      </c>
      <c r="AU73" s="2">
        <f t="shared" ref="AU73:BZ73" si="58">AU81</f>
        <v>0</v>
      </c>
      <c r="AV73" s="2">
        <f t="shared" si="58"/>
        <v>0</v>
      </c>
      <c r="AW73" s="2">
        <f t="shared" si="58"/>
        <v>0</v>
      </c>
      <c r="AX73" s="2">
        <f t="shared" si="58"/>
        <v>0</v>
      </c>
      <c r="AY73" s="2">
        <f t="shared" si="58"/>
        <v>0</v>
      </c>
      <c r="AZ73" s="2">
        <f t="shared" si="58"/>
        <v>0</v>
      </c>
      <c r="BA73" s="2">
        <f t="shared" si="58"/>
        <v>0</v>
      </c>
      <c r="BB73" s="2">
        <f t="shared" si="58"/>
        <v>0</v>
      </c>
      <c r="BC73" s="2">
        <f t="shared" si="58"/>
        <v>0</v>
      </c>
      <c r="BD73" s="2">
        <f t="shared" si="58"/>
        <v>0</v>
      </c>
      <c r="BE73" s="2">
        <f t="shared" si="58"/>
        <v>0</v>
      </c>
      <c r="BF73" s="2">
        <f t="shared" si="58"/>
        <v>0</v>
      </c>
      <c r="BG73" s="2">
        <f t="shared" si="58"/>
        <v>0</v>
      </c>
      <c r="BH73" s="2">
        <f t="shared" si="58"/>
        <v>0</v>
      </c>
      <c r="BI73" s="2">
        <f t="shared" si="58"/>
        <v>0</v>
      </c>
      <c r="BJ73" s="2">
        <f t="shared" si="58"/>
        <v>0</v>
      </c>
      <c r="BK73" s="2">
        <f t="shared" si="58"/>
        <v>0</v>
      </c>
      <c r="BL73" s="2">
        <f t="shared" si="58"/>
        <v>0</v>
      </c>
      <c r="BM73" s="2">
        <f t="shared" si="58"/>
        <v>0</v>
      </c>
      <c r="BN73" s="2">
        <f t="shared" si="58"/>
        <v>0</v>
      </c>
      <c r="BO73" s="2">
        <f t="shared" si="58"/>
        <v>0</v>
      </c>
      <c r="BP73" s="2">
        <f t="shared" si="58"/>
        <v>0</v>
      </c>
      <c r="BQ73" s="2">
        <f t="shared" si="58"/>
        <v>0</v>
      </c>
      <c r="BR73" s="2">
        <f t="shared" si="58"/>
        <v>0</v>
      </c>
      <c r="BS73" s="2">
        <f t="shared" si="58"/>
        <v>0</v>
      </c>
      <c r="BT73" s="2">
        <f t="shared" si="58"/>
        <v>0</v>
      </c>
      <c r="BU73" s="2">
        <f t="shared" si="58"/>
        <v>0</v>
      </c>
      <c r="BV73" s="2">
        <f t="shared" si="58"/>
        <v>0</v>
      </c>
      <c r="BW73" s="2">
        <f t="shared" si="58"/>
        <v>0</v>
      </c>
      <c r="BX73" s="2">
        <f t="shared" si="58"/>
        <v>0</v>
      </c>
      <c r="BY73" s="2">
        <f t="shared" si="58"/>
        <v>0</v>
      </c>
      <c r="BZ73" s="2">
        <f t="shared" si="58"/>
        <v>0</v>
      </c>
      <c r="CA73" s="2">
        <f t="shared" ref="CA73:DF73" si="59">CA81</f>
        <v>1076.44</v>
      </c>
      <c r="CB73" s="2">
        <f t="shared" si="59"/>
        <v>1076.44</v>
      </c>
      <c r="CC73" s="2">
        <f t="shared" si="59"/>
        <v>0</v>
      </c>
      <c r="CD73" s="2">
        <f t="shared" si="59"/>
        <v>0</v>
      </c>
      <c r="CE73" s="2">
        <f t="shared" si="59"/>
        <v>0</v>
      </c>
      <c r="CF73" s="2">
        <f t="shared" si="59"/>
        <v>0</v>
      </c>
      <c r="CG73" s="2">
        <f t="shared" si="59"/>
        <v>0</v>
      </c>
      <c r="CH73" s="2">
        <f t="shared" si="59"/>
        <v>0</v>
      </c>
      <c r="CI73" s="2">
        <f t="shared" si="59"/>
        <v>0</v>
      </c>
      <c r="CJ73" s="2">
        <f t="shared" si="59"/>
        <v>0</v>
      </c>
      <c r="CK73" s="2">
        <f t="shared" si="59"/>
        <v>0</v>
      </c>
      <c r="CL73" s="2">
        <f t="shared" si="59"/>
        <v>0</v>
      </c>
      <c r="CM73" s="2">
        <f t="shared" si="59"/>
        <v>0</v>
      </c>
      <c r="CN73" s="2">
        <f t="shared" si="59"/>
        <v>0</v>
      </c>
      <c r="CO73" s="2">
        <f t="shared" si="59"/>
        <v>0</v>
      </c>
      <c r="CP73" s="2">
        <f t="shared" si="59"/>
        <v>0</v>
      </c>
      <c r="CQ73" s="2">
        <f t="shared" si="59"/>
        <v>0</v>
      </c>
      <c r="CR73" s="2">
        <f t="shared" si="59"/>
        <v>0</v>
      </c>
      <c r="CS73" s="2">
        <f t="shared" si="59"/>
        <v>0</v>
      </c>
      <c r="CT73" s="2">
        <f t="shared" si="59"/>
        <v>0</v>
      </c>
      <c r="CU73" s="2">
        <f t="shared" si="59"/>
        <v>0</v>
      </c>
      <c r="CV73" s="2">
        <f t="shared" si="59"/>
        <v>0</v>
      </c>
      <c r="CW73" s="2">
        <f t="shared" si="59"/>
        <v>0</v>
      </c>
      <c r="CX73" s="2">
        <f t="shared" si="59"/>
        <v>0</v>
      </c>
      <c r="CY73" s="2">
        <f t="shared" si="59"/>
        <v>0</v>
      </c>
      <c r="CZ73" s="2">
        <f t="shared" si="59"/>
        <v>0</v>
      </c>
      <c r="DA73" s="2">
        <f t="shared" si="59"/>
        <v>0</v>
      </c>
      <c r="DB73" s="2">
        <f t="shared" si="59"/>
        <v>0</v>
      </c>
      <c r="DC73" s="2">
        <f t="shared" si="59"/>
        <v>0</v>
      </c>
      <c r="DD73" s="2">
        <f t="shared" si="59"/>
        <v>0</v>
      </c>
      <c r="DE73" s="2">
        <f t="shared" si="59"/>
        <v>0</v>
      </c>
      <c r="DF73" s="2">
        <f t="shared" si="59"/>
        <v>0</v>
      </c>
      <c r="DG73" s="3">
        <f t="shared" ref="DG73:EL73" si="60">DG81</f>
        <v>0</v>
      </c>
      <c r="DH73" s="3">
        <f t="shared" si="60"/>
        <v>0</v>
      </c>
      <c r="DI73" s="3">
        <f t="shared" si="60"/>
        <v>0</v>
      </c>
      <c r="DJ73" s="3">
        <f t="shared" si="60"/>
        <v>0</v>
      </c>
      <c r="DK73" s="3">
        <f t="shared" si="60"/>
        <v>0</v>
      </c>
      <c r="DL73" s="3">
        <f t="shared" si="60"/>
        <v>0</v>
      </c>
      <c r="DM73" s="3">
        <f t="shared" si="60"/>
        <v>0</v>
      </c>
      <c r="DN73" s="3">
        <f t="shared" si="60"/>
        <v>0</v>
      </c>
      <c r="DO73" s="3">
        <f t="shared" si="60"/>
        <v>0</v>
      </c>
      <c r="DP73" s="3">
        <f t="shared" si="60"/>
        <v>0</v>
      </c>
      <c r="DQ73" s="3">
        <f t="shared" si="60"/>
        <v>0</v>
      </c>
      <c r="DR73" s="3">
        <f t="shared" si="60"/>
        <v>0</v>
      </c>
      <c r="DS73" s="3">
        <f t="shared" si="60"/>
        <v>0</v>
      </c>
      <c r="DT73" s="3">
        <f t="shared" si="60"/>
        <v>0</v>
      </c>
      <c r="DU73" s="3">
        <f t="shared" si="60"/>
        <v>0</v>
      </c>
      <c r="DV73" s="3">
        <f t="shared" si="60"/>
        <v>0</v>
      </c>
      <c r="DW73" s="3">
        <f t="shared" si="60"/>
        <v>0</v>
      </c>
      <c r="DX73" s="3">
        <f t="shared" si="60"/>
        <v>0</v>
      </c>
      <c r="DY73" s="3">
        <f t="shared" si="60"/>
        <v>0</v>
      </c>
      <c r="DZ73" s="3">
        <f t="shared" si="60"/>
        <v>0</v>
      </c>
      <c r="EA73" s="3">
        <f t="shared" si="60"/>
        <v>0</v>
      </c>
      <c r="EB73" s="3">
        <f t="shared" si="60"/>
        <v>0</v>
      </c>
      <c r="EC73" s="3">
        <f t="shared" si="60"/>
        <v>0</v>
      </c>
      <c r="ED73" s="3">
        <f t="shared" si="60"/>
        <v>0</v>
      </c>
      <c r="EE73" s="3">
        <f t="shared" si="60"/>
        <v>0</v>
      </c>
      <c r="EF73" s="3">
        <f t="shared" si="60"/>
        <v>0</v>
      </c>
      <c r="EG73" s="3">
        <f t="shared" si="60"/>
        <v>0</v>
      </c>
      <c r="EH73" s="3">
        <f t="shared" si="60"/>
        <v>0</v>
      </c>
      <c r="EI73" s="3">
        <f t="shared" si="60"/>
        <v>0</v>
      </c>
      <c r="EJ73" s="3">
        <f t="shared" si="60"/>
        <v>0</v>
      </c>
      <c r="EK73" s="3">
        <f t="shared" si="60"/>
        <v>0</v>
      </c>
      <c r="EL73" s="3">
        <f t="shared" si="60"/>
        <v>0</v>
      </c>
      <c r="EM73" s="3">
        <f t="shared" ref="EM73:FR73" si="61">EM81</f>
        <v>0</v>
      </c>
      <c r="EN73" s="3">
        <f t="shared" si="61"/>
        <v>0</v>
      </c>
      <c r="EO73" s="3">
        <f t="shared" si="61"/>
        <v>0</v>
      </c>
      <c r="EP73" s="3">
        <f t="shared" si="61"/>
        <v>0</v>
      </c>
      <c r="EQ73" s="3">
        <f t="shared" si="61"/>
        <v>0</v>
      </c>
      <c r="ER73" s="3">
        <f t="shared" si="61"/>
        <v>0</v>
      </c>
      <c r="ES73" s="3">
        <f t="shared" si="61"/>
        <v>0</v>
      </c>
      <c r="ET73" s="3">
        <f t="shared" si="61"/>
        <v>0</v>
      </c>
      <c r="EU73" s="3">
        <f t="shared" si="61"/>
        <v>0</v>
      </c>
      <c r="EV73" s="3">
        <f t="shared" si="61"/>
        <v>0</v>
      </c>
      <c r="EW73" s="3">
        <f t="shared" si="61"/>
        <v>0</v>
      </c>
      <c r="EX73" s="3">
        <f t="shared" si="61"/>
        <v>0</v>
      </c>
      <c r="EY73" s="3">
        <f t="shared" si="61"/>
        <v>0</v>
      </c>
      <c r="EZ73" s="3">
        <f t="shared" si="61"/>
        <v>0</v>
      </c>
      <c r="FA73" s="3">
        <f t="shared" si="61"/>
        <v>0</v>
      </c>
      <c r="FB73" s="3">
        <f t="shared" si="61"/>
        <v>0</v>
      </c>
      <c r="FC73" s="3">
        <f t="shared" si="61"/>
        <v>0</v>
      </c>
      <c r="FD73" s="3">
        <f t="shared" si="61"/>
        <v>0</v>
      </c>
      <c r="FE73" s="3">
        <f t="shared" si="61"/>
        <v>0</v>
      </c>
      <c r="FF73" s="3">
        <f t="shared" si="61"/>
        <v>0</v>
      </c>
      <c r="FG73" s="3">
        <f t="shared" si="61"/>
        <v>0</v>
      </c>
      <c r="FH73" s="3">
        <f t="shared" si="61"/>
        <v>0</v>
      </c>
      <c r="FI73" s="3">
        <f t="shared" si="61"/>
        <v>0</v>
      </c>
      <c r="FJ73" s="3">
        <f t="shared" si="61"/>
        <v>0</v>
      </c>
      <c r="FK73" s="3">
        <f t="shared" si="61"/>
        <v>0</v>
      </c>
      <c r="FL73" s="3">
        <f t="shared" si="61"/>
        <v>0</v>
      </c>
      <c r="FM73" s="3">
        <f t="shared" si="61"/>
        <v>0</v>
      </c>
      <c r="FN73" s="3">
        <f t="shared" si="61"/>
        <v>0</v>
      </c>
      <c r="FO73" s="3">
        <f t="shared" si="61"/>
        <v>0</v>
      </c>
      <c r="FP73" s="3">
        <f t="shared" si="61"/>
        <v>0</v>
      </c>
      <c r="FQ73" s="3">
        <f t="shared" si="61"/>
        <v>0</v>
      </c>
      <c r="FR73" s="3">
        <f t="shared" si="61"/>
        <v>0</v>
      </c>
      <c r="FS73" s="3">
        <f t="shared" ref="FS73:GX73" si="62">FS81</f>
        <v>0</v>
      </c>
      <c r="FT73" s="3">
        <f t="shared" si="62"/>
        <v>0</v>
      </c>
      <c r="FU73" s="3">
        <f t="shared" si="62"/>
        <v>0</v>
      </c>
      <c r="FV73" s="3">
        <f t="shared" si="62"/>
        <v>0</v>
      </c>
      <c r="FW73" s="3">
        <f t="shared" si="62"/>
        <v>0</v>
      </c>
      <c r="FX73" s="3">
        <f t="shared" si="62"/>
        <v>0</v>
      </c>
      <c r="FY73" s="3">
        <f t="shared" si="62"/>
        <v>0</v>
      </c>
      <c r="FZ73" s="3">
        <f t="shared" si="62"/>
        <v>0</v>
      </c>
      <c r="GA73" s="3">
        <f t="shared" si="62"/>
        <v>0</v>
      </c>
      <c r="GB73" s="3">
        <f t="shared" si="62"/>
        <v>0</v>
      </c>
      <c r="GC73" s="3">
        <f t="shared" si="62"/>
        <v>0</v>
      </c>
      <c r="GD73" s="3">
        <f t="shared" si="62"/>
        <v>0</v>
      </c>
      <c r="GE73" s="3">
        <f t="shared" si="62"/>
        <v>0</v>
      </c>
      <c r="GF73" s="3">
        <f t="shared" si="62"/>
        <v>0</v>
      </c>
      <c r="GG73" s="3">
        <f t="shared" si="62"/>
        <v>0</v>
      </c>
      <c r="GH73" s="3">
        <f t="shared" si="62"/>
        <v>0</v>
      </c>
      <c r="GI73" s="3">
        <f t="shared" si="62"/>
        <v>0</v>
      </c>
      <c r="GJ73" s="3">
        <f t="shared" si="62"/>
        <v>0</v>
      </c>
      <c r="GK73" s="3">
        <f t="shared" si="62"/>
        <v>0</v>
      </c>
      <c r="GL73" s="3">
        <f t="shared" si="62"/>
        <v>0</v>
      </c>
      <c r="GM73" s="3">
        <f t="shared" si="62"/>
        <v>0</v>
      </c>
      <c r="GN73" s="3">
        <f t="shared" si="62"/>
        <v>0</v>
      </c>
      <c r="GO73" s="3">
        <f t="shared" si="62"/>
        <v>0</v>
      </c>
      <c r="GP73" s="3">
        <f t="shared" si="62"/>
        <v>0</v>
      </c>
      <c r="GQ73" s="3">
        <f t="shared" si="62"/>
        <v>0</v>
      </c>
      <c r="GR73" s="3">
        <f t="shared" si="62"/>
        <v>0</v>
      </c>
      <c r="GS73" s="3">
        <f t="shared" si="62"/>
        <v>0</v>
      </c>
      <c r="GT73" s="3">
        <f t="shared" si="62"/>
        <v>0</v>
      </c>
      <c r="GU73" s="3">
        <f t="shared" si="62"/>
        <v>0</v>
      </c>
      <c r="GV73" s="3">
        <f t="shared" si="62"/>
        <v>0</v>
      </c>
      <c r="GW73" s="3">
        <f t="shared" si="62"/>
        <v>0</v>
      </c>
      <c r="GX73" s="3">
        <f t="shared" si="62"/>
        <v>0</v>
      </c>
    </row>
    <row r="75" spans="1:245" x14ac:dyDescent="0.2">
      <c r="A75">
        <v>17</v>
      </c>
      <c r="B75">
        <v>1</v>
      </c>
      <c r="C75">
        <f>ROW(SmtRes!A14)</f>
        <v>14</v>
      </c>
      <c r="D75">
        <f>ROW(EtalonRes!A14)</f>
        <v>14</v>
      </c>
      <c r="E75" t="s">
        <v>108</v>
      </c>
      <c r="F75" t="s">
        <v>109</v>
      </c>
      <c r="G75" t="s">
        <v>110</v>
      </c>
      <c r="H75" t="s">
        <v>111</v>
      </c>
      <c r="I75">
        <f>ROUND(1/100,7)</f>
        <v>0.01</v>
      </c>
      <c r="J75">
        <v>0</v>
      </c>
      <c r="K75">
        <f>ROUND(1/100,7)</f>
        <v>0.01</v>
      </c>
      <c r="O75">
        <f>ROUND(CP75,2)</f>
        <v>46.08</v>
      </c>
      <c r="P75">
        <f>SUMIF(SmtRes!AQ13:'SmtRes'!AQ14,"=1",SmtRes!DF13:'SmtRes'!DF14)</f>
        <v>0</v>
      </c>
      <c r="Q75">
        <f>SUMIF(SmtRes!AQ13:'SmtRes'!AQ14,"=1",SmtRes!DG13:'SmtRes'!DG14)</f>
        <v>0</v>
      </c>
      <c r="R75">
        <f>SUMIF(SmtRes!AQ13:'SmtRes'!AQ14,"=1",SmtRes!DH13:'SmtRes'!DH14)</f>
        <v>0</v>
      </c>
      <c r="S75">
        <f>SUMIF(SmtRes!AQ13:'SmtRes'!AQ14,"=1",SmtRes!DI13:'SmtRes'!DI14)</f>
        <v>46.08</v>
      </c>
      <c r="T75">
        <f>ROUND(CU75*I75,2)</f>
        <v>0</v>
      </c>
      <c r="U75">
        <f>SUMIF(SmtRes!AQ13:'SmtRes'!AQ14,"=1",SmtRes!CV13:'SmtRes'!CV14)</f>
        <v>0.17280000000000001</v>
      </c>
      <c r="V75">
        <f>SUMIF(SmtRes!AQ13:'SmtRes'!AQ14,"=1",SmtRes!CW13:'SmtRes'!CW14)</f>
        <v>0</v>
      </c>
      <c r="W75">
        <f>ROUND(CX75*I75,2)</f>
        <v>0</v>
      </c>
      <c r="X75">
        <f t="shared" ref="X75:Y79" si="63">ROUND(CY75,2)</f>
        <v>41.01</v>
      </c>
      <c r="Y75">
        <f t="shared" si="63"/>
        <v>18.89</v>
      </c>
      <c r="AA75">
        <v>284878874</v>
      </c>
      <c r="AB75">
        <f>ROUND((AC75+AD75+AF75),6)</f>
        <v>7211.6351999999997</v>
      </c>
      <c r="AC75">
        <f>ROUND((0),6)</f>
        <v>0</v>
      </c>
      <c r="AD75">
        <f>ROUND((((0)-(0))+AE75),6)</f>
        <v>0</v>
      </c>
      <c r="AE75">
        <f>ROUND((0),6)</f>
        <v>0</v>
      </c>
      <c r="AF75">
        <f>ROUND((SUM(SmtRes!BT13:'SmtRes'!BT14)),6)</f>
        <v>7211.6351999999997</v>
      </c>
      <c r="AG75">
        <f>ROUND((AP75),6)</f>
        <v>0</v>
      </c>
      <c r="AH75">
        <f>(SUM(SmtRes!BU13:'SmtRes'!BU14))</f>
        <v>17.28</v>
      </c>
      <c r="AI75">
        <f>(0)</f>
        <v>0</v>
      </c>
      <c r="AJ75">
        <f>(AS75)</f>
        <v>0</v>
      </c>
      <c r="AK75">
        <v>9171.7468236000004</v>
      </c>
      <c r="AL75">
        <v>157.20282359999999</v>
      </c>
      <c r="AM75">
        <v>0</v>
      </c>
      <c r="AN75">
        <v>0</v>
      </c>
      <c r="AO75">
        <v>9014.5439999999999</v>
      </c>
      <c r="AP75">
        <v>0</v>
      </c>
      <c r="AQ75">
        <v>21.6</v>
      </c>
      <c r="AR75">
        <v>0</v>
      </c>
      <c r="AS75">
        <v>0</v>
      </c>
      <c r="AT75">
        <v>89</v>
      </c>
      <c r="AU75">
        <v>41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112</v>
      </c>
      <c r="BM75">
        <v>1007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89</v>
      </c>
      <c r="CA75">
        <v>41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113</v>
      </c>
      <c r="CO75">
        <v>0</v>
      </c>
      <c r="CP75">
        <f>(P75+Q75+S75+R75)</f>
        <v>46.08</v>
      </c>
      <c r="CQ75">
        <f>SUMIF(SmtRes!AQ13:'SmtRes'!AQ14,"=1",SmtRes!AA13:'SmtRes'!AA14)</f>
        <v>48519.39</v>
      </c>
      <c r="CR75">
        <f>SUMIF(SmtRes!AQ13:'SmtRes'!AQ14,"=1",SmtRes!AB13:'SmtRes'!AB14)</f>
        <v>0</v>
      </c>
      <c r="CS75">
        <f>SUMIF(SmtRes!AQ13:'SmtRes'!AQ14,"=1",SmtRes!AC13:'SmtRes'!AC14)</f>
        <v>0</v>
      </c>
      <c r="CT75">
        <f>SUMIF(SmtRes!AQ13:'SmtRes'!AQ14,"=1",SmtRes!AD13:'SmtRes'!AD14)</f>
        <v>417.34</v>
      </c>
      <c r="CU75">
        <f>AG75</f>
        <v>0</v>
      </c>
      <c r="CV75">
        <f>SUMIF(SmtRes!AQ13:'SmtRes'!AQ14,"=1",SmtRes!BU13:'SmtRes'!BU14)</f>
        <v>17.28</v>
      </c>
      <c r="CW75">
        <f>SUMIF(SmtRes!AQ13:'SmtRes'!AQ14,"=1",SmtRes!BV13:'SmtRes'!BV14)</f>
        <v>0</v>
      </c>
      <c r="CX75">
        <f>AJ75</f>
        <v>0</v>
      </c>
      <c r="CY75">
        <f>(((S75+R75)*AT75)/100)</f>
        <v>41.011200000000002</v>
      </c>
      <c r="CZ75">
        <f>(((S75+R75)*AU75)/100)</f>
        <v>18.892800000000001</v>
      </c>
      <c r="DC75" t="s">
        <v>3</v>
      </c>
      <c r="DD75" t="s">
        <v>24</v>
      </c>
      <c r="DE75" t="s">
        <v>114</v>
      </c>
      <c r="DF75" t="s">
        <v>114</v>
      </c>
      <c r="DG75" t="s">
        <v>115</v>
      </c>
      <c r="DH75" t="s">
        <v>3</v>
      </c>
      <c r="DI75" t="s">
        <v>116</v>
      </c>
      <c r="DJ75" t="s">
        <v>117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111</v>
      </c>
      <c r="DW75" t="s">
        <v>111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293259330</v>
      </c>
      <c r="EF75">
        <v>2</v>
      </c>
      <c r="EG75" t="s">
        <v>26</v>
      </c>
      <c r="EH75">
        <v>1</v>
      </c>
      <c r="EI75" t="s">
        <v>27</v>
      </c>
      <c r="EJ75">
        <v>1</v>
      </c>
      <c r="EK75">
        <v>1007</v>
      </c>
      <c r="EL75" t="s">
        <v>28</v>
      </c>
      <c r="EM75" t="s">
        <v>29</v>
      </c>
      <c r="EO75" t="s">
        <v>118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21.6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89</v>
      </c>
      <c r="FY75">
        <v>41</v>
      </c>
      <c r="GA75" t="s">
        <v>3</v>
      </c>
      <c r="GD75">
        <v>1</v>
      </c>
      <c r="GF75">
        <v>176694308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105.98</v>
      </c>
      <c r="GN75">
        <f>IF(OR(BI75=0,BI75=1),GM75-GX75,0)</f>
        <v>105.98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30</v>
      </c>
      <c r="HO75" t="s">
        <v>31</v>
      </c>
      <c r="HP75" t="s">
        <v>32</v>
      </c>
      <c r="HQ75" t="s">
        <v>32</v>
      </c>
      <c r="IK75">
        <v>0</v>
      </c>
    </row>
    <row r="76" spans="1:245" x14ac:dyDescent="0.2">
      <c r="A76">
        <v>17</v>
      </c>
      <c r="B76">
        <v>1</v>
      </c>
      <c r="C76">
        <f>ROW(SmtRes!A16)</f>
        <v>16</v>
      </c>
      <c r="D76">
        <f>ROW(EtalonRes!A16)</f>
        <v>16</v>
      </c>
      <c r="E76" t="s">
        <v>119</v>
      </c>
      <c r="F76" t="s">
        <v>120</v>
      </c>
      <c r="G76" t="s">
        <v>121</v>
      </c>
      <c r="H76" t="s">
        <v>111</v>
      </c>
      <c r="I76">
        <f>ROUND(1/100,7)</f>
        <v>0.01</v>
      </c>
      <c r="J76">
        <v>0</v>
      </c>
      <c r="K76">
        <f>ROUND(1/100,7)</f>
        <v>0.01</v>
      </c>
      <c r="O76">
        <f>ROUND(CP76,2)</f>
        <v>61.44</v>
      </c>
      <c r="P76">
        <f>SUMIF(SmtRes!AQ15:'SmtRes'!AQ16,"=1",SmtRes!DF15:'SmtRes'!DF16)</f>
        <v>0</v>
      </c>
      <c r="Q76">
        <f>SUMIF(SmtRes!AQ15:'SmtRes'!AQ16,"=1",SmtRes!DG15:'SmtRes'!DG16)</f>
        <v>0</v>
      </c>
      <c r="R76">
        <f>SUMIF(SmtRes!AQ15:'SmtRes'!AQ16,"=1",SmtRes!DH15:'SmtRes'!DH16)</f>
        <v>0</v>
      </c>
      <c r="S76">
        <f>SUMIF(SmtRes!AQ15:'SmtRes'!AQ16,"=1",SmtRes!DI15:'SmtRes'!DI16)</f>
        <v>61.44</v>
      </c>
      <c r="T76">
        <f>ROUND(CU76*I76,2)</f>
        <v>0</v>
      </c>
      <c r="U76">
        <f>SUMIF(SmtRes!AQ15:'SmtRes'!AQ16,"=1",SmtRes!CV15:'SmtRes'!CV16)</f>
        <v>0.23039999999999999</v>
      </c>
      <c r="V76">
        <f>SUMIF(SmtRes!AQ15:'SmtRes'!AQ16,"=1",SmtRes!CW15:'SmtRes'!CW16)</f>
        <v>0</v>
      </c>
      <c r="W76">
        <f>ROUND(CX76*I76,2)</f>
        <v>0</v>
      </c>
      <c r="X76">
        <f t="shared" si="63"/>
        <v>54.68</v>
      </c>
      <c r="Y76">
        <f t="shared" si="63"/>
        <v>25.19</v>
      </c>
      <c r="AA76">
        <v>284878874</v>
      </c>
      <c r="AB76">
        <f>ROUND((AC76+AD76+AF76),6)</f>
        <v>9615.5136000000002</v>
      </c>
      <c r="AC76">
        <f>ROUND((0),6)</f>
        <v>0</v>
      </c>
      <c r="AD76">
        <f>ROUND((((0)-(0))+AE76),6)</f>
        <v>0</v>
      </c>
      <c r="AE76">
        <f>ROUND((0),6)</f>
        <v>0</v>
      </c>
      <c r="AF76">
        <f>ROUND((SUM(SmtRes!BT15:'SmtRes'!BT16)),6)</f>
        <v>9615.5136000000002</v>
      </c>
      <c r="AG76">
        <f>ROUND((AP76),6)</f>
        <v>0</v>
      </c>
      <c r="AH76">
        <f>(SUM(SmtRes!BU15:'SmtRes'!BU16))</f>
        <v>23.040000000000003</v>
      </c>
      <c r="AI76">
        <f>(0)</f>
        <v>0</v>
      </c>
      <c r="AJ76">
        <f>(AS76)</f>
        <v>0</v>
      </c>
      <c r="AK76">
        <v>12228.9957648</v>
      </c>
      <c r="AL76">
        <v>209.60376479999999</v>
      </c>
      <c r="AM76">
        <v>0</v>
      </c>
      <c r="AN76">
        <v>0</v>
      </c>
      <c r="AO76">
        <v>12019.392</v>
      </c>
      <c r="AP76">
        <v>0</v>
      </c>
      <c r="AQ76">
        <v>28.8</v>
      </c>
      <c r="AR76">
        <v>0</v>
      </c>
      <c r="AS76">
        <v>0</v>
      </c>
      <c r="AT76">
        <v>89</v>
      </c>
      <c r="AU76">
        <v>41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122</v>
      </c>
      <c r="BM76">
        <v>1007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113</v>
      </c>
      <c r="CO76">
        <v>0</v>
      </c>
      <c r="CP76">
        <f>(P76+Q76+S76+R76)</f>
        <v>61.44</v>
      </c>
      <c r="CQ76">
        <f>SUMIF(SmtRes!AQ15:'SmtRes'!AQ16,"=1",SmtRes!AA15:'SmtRes'!AA16)</f>
        <v>48519.39</v>
      </c>
      <c r="CR76">
        <f>SUMIF(SmtRes!AQ15:'SmtRes'!AQ16,"=1",SmtRes!AB15:'SmtRes'!AB16)</f>
        <v>0</v>
      </c>
      <c r="CS76">
        <f>SUMIF(SmtRes!AQ15:'SmtRes'!AQ16,"=1",SmtRes!AC15:'SmtRes'!AC16)</f>
        <v>0</v>
      </c>
      <c r="CT76">
        <f>SUMIF(SmtRes!AQ15:'SmtRes'!AQ16,"=1",SmtRes!AD15:'SmtRes'!AD16)</f>
        <v>417.34</v>
      </c>
      <c r="CU76">
        <f>AG76</f>
        <v>0</v>
      </c>
      <c r="CV76">
        <f>SUMIF(SmtRes!AQ15:'SmtRes'!AQ16,"=1",SmtRes!BU15:'SmtRes'!BU16)</f>
        <v>23.040000000000003</v>
      </c>
      <c r="CW76">
        <f>SUMIF(SmtRes!AQ15:'SmtRes'!AQ16,"=1",SmtRes!BV15:'SmtRes'!BV16)</f>
        <v>0</v>
      </c>
      <c r="CX76">
        <f>AJ76</f>
        <v>0</v>
      </c>
      <c r="CY76">
        <f>(((S76+R76)*AT76)/100)</f>
        <v>54.681599999999996</v>
      </c>
      <c r="CZ76">
        <f>(((S76+R76)*AU76)/100)</f>
        <v>25.1904</v>
      </c>
      <c r="DC76" t="s">
        <v>3</v>
      </c>
      <c r="DD76" t="s">
        <v>24</v>
      </c>
      <c r="DE76" t="s">
        <v>114</v>
      </c>
      <c r="DF76" t="s">
        <v>114</v>
      </c>
      <c r="DG76" t="s">
        <v>115</v>
      </c>
      <c r="DH76" t="s">
        <v>3</v>
      </c>
      <c r="DI76" t="s">
        <v>116</v>
      </c>
      <c r="DJ76" t="s">
        <v>117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111</v>
      </c>
      <c r="DW76" t="s">
        <v>111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293259330</v>
      </c>
      <c r="EF76">
        <v>2</v>
      </c>
      <c r="EG76" t="s">
        <v>26</v>
      </c>
      <c r="EH76">
        <v>1</v>
      </c>
      <c r="EI76" t="s">
        <v>27</v>
      </c>
      <c r="EJ76">
        <v>1</v>
      </c>
      <c r="EK76">
        <v>1007</v>
      </c>
      <c r="EL76" t="s">
        <v>28</v>
      </c>
      <c r="EM76" t="s">
        <v>29</v>
      </c>
      <c r="EO76" t="s">
        <v>118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28.8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89</v>
      </c>
      <c r="FY76">
        <v>41</v>
      </c>
      <c r="GA76" t="s">
        <v>3</v>
      </c>
      <c r="GD76">
        <v>1</v>
      </c>
      <c r="GF76">
        <v>895963483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141.31</v>
      </c>
      <c r="GN76">
        <f>IF(OR(BI76=0,BI76=1),GM76-GX76,0)</f>
        <v>141.31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30</v>
      </c>
      <c r="HO76" t="s">
        <v>31</v>
      </c>
      <c r="HP76" t="s">
        <v>32</v>
      </c>
      <c r="HQ76" t="s">
        <v>32</v>
      </c>
      <c r="IK76">
        <v>0</v>
      </c>
    </row>
    <row r="77" spans="1:245" x14ac:dyDescent="0.2">
      <c r="A77">
        <v>17</v>
      </c>
      <c r="B77">
        <v>1</v>
      </c>
      <c r="C77">
        <f>ROW(SmtRes!A18)</f>
        <v>18</v>
      </c>
      <c r="D77">
        <f>ROW(EtalonRes!A18)</f>
        <v>18</v>
      </c>
      <c r="E77" t="s">
        <v>123</v>
      </c>
      <c r="F77" t="s">
        <v>124</v>
      </c>
      <c r="G77" t="s">
        <v>125</v>
      </c>
      <c r="H77" t="s">
        <v>111</v>
      </c>
      <c r="I77">
        <f>ROUND(1/100,7)</f>
        <v>0.01</v>
      </c>
      <c r="J77">
        <v>0</v>
      </c>
      <c r="K77">
        <f>ROUND(1/100,7)</f>
        <v>0.01</v>
      </c>
      <c r="O77">
        <f>ROUND(CP77,2)</f>
        <v>82.35</v>
      </c>
      <c r="P77">
        <f>SUMIF(SmtRes!AQ17:'SmtRes'!AQ18,"=1",SmtRes!DF17:'SmtRes'!DF18)</f>
        <v>0</v>
      </c>
      <c r="Q77">
        <f>SUMIF(SmtRes!AQ17:'SmtRes'!AQ18,"=1",SmtRes!DG17:'SmtRes'!DG18)</f>
        <v>0</v>
      </c>
      <c r="R77">
        <f>SUMIF(SmtRes!AQ17:'SmtRes'!AQ18,"=1",SmtRes!DH17:'SmtRes'!DH18)</f>
        <v>0</v>
      </c>
      <c r="S77">
        <f>SUMIF(SmtRes!AQ17:'SmtRes'!AQ18,"=1",SmtRes!DI17:'SmtRes'!DI18)</f>
        <v>82.35</v>
      </c>
      <c r="T77">
        <f>ROUND(CU77*I77,2)</f>
        <v>0</v>
      </c>
      <c r="U77">
        <f>SUMIF(SmtRes!AQ17:'SmtRes'!AQ18,"=1",SmtRes!CV17:'SmtRes'!CV18)</f>
        <v>0.30880000000000002</v>
      </c>
      <c r="V77">
        <f>SUMIF(SmtRes!AQ17:'SmtRes'!AQ18,"=1",SmtRes!CW17:'SmtRes'!CW18)</f>
        <v>0</v>
      </c>
      <c r="W77">
        <f>ROUND(CX77*I77,2)</f>
        <v>0</v>
      </c>
      <c r="X77">
        <f t="shared" si="63"/>
        <v>73.290000000000006</v>
      </c>
      <c r="Y77">
        <f t="shared" si="63"/>
        <v>33.76</v>
      </c>
      <c r="AA77">
        <v>284878874</v>
      </c>
      <c r="AB77">
        <f>ROUND((AC77+AD77+AF77),6)</f>
        <v>12887.459199999999</v>
      </c>
      <c r="AC77">
        <f>ROUND((0),6)</f>
        <v>0</v>
      </c>
      <c r="AD77">
        <f>ROUND((((0)-(0))+AE77),6)</f>
        <v>0</v>
      </c>
      <c r="AE77">
        <f>ROUND((0),6)</f>
        <v>0</v>
      </c>
      <c r="AF77">
        <f>ROUND((SUM(SmtRes!BT17:'SmtRes'!BT18)),6)</f>
        <v>12887.459199999999</v>
      </c>
      <c r="AG77">
        <f>ROUND((AP77),6)</f>
        <v>0</v>
      </c>
      <c r="AH77">
        <f>(SUM(SmtRes!BU17:'SmtRes'!BU18))</f>
        <v>30.880000000000003</v>
      </c>
      <c r="AI77">
        <f>(0)</f>
        <v>0</v>
      </c>
      <c r="AJ77">
        <f>(AS77)</f>
        <v>0</v>
      </c>
      <c r="AK77">
        <v>16390.251268100001</v>
      </c>
      <c r="AL77">
        <v>280.92726809999999</v>
      </c>
      <c r="AM77">
        <v>0</v>
      </c>
      <c r="AN77">
        <v>0</v>
      </c>
      <c r="AO77">
        <v>16109.324000000001</v>
      </c>
      <c r="AP77">
        <v>0</v>
      </c>
      <c r="AQ77">
        <v>38.6</v>
      </c>
      <c r="AR77">
        <v>0</v>
      </c>
      <c r="AS77">
        <v>0</v>
      </c>
      <c r="AT77">
        <v>89</v>
      </c>
      <c r="AU77">
        <v>41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126</v>
      </c>
      <c r="BM77">
        <v>1007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89</v>
      </c>
      <c r="CA77">
        <v>41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113</v>
      </c>
      <c r="CO77">
        <v>0</v>
      </c>
      <c r="CP77">
        <f>(P77+Q77+S77+R77)</f>
        <v>82.35</v>
      </c>
      <c r="CQ77">
        <f>SUMIF(SmtRes!AQ17:'SmtRes'!AQ18,"=1",SmtRes!AA17:'SmtRes'!AA18)</f>
        <v>48519.39</v>
      </c>
      <c r="CR77">
        <f>SUMIF(SmtRes!AQ17:'SmtRes'!AQ18,"=1",SmtRes!AB17:'SmtRes'!AB18)</f>
        <v>0</v>
      </c>
      <c r="CS77">
        <f>SUMIF(SmtRes!AQ17:'SmtRes'!AQ18,"=1",SmtRes!AC17:'SmtRes'!AC18)</f>
        <v>0</v>
      </c>
      <c r="CT77">
        <f>SUMIF(SmtRes!AQ17:'SmtRes'!AQ18,"=1",SmtRes!AD17:'SmtRes'!AD18)</f>
        <v>417.34</v>
      </c>
      <c r="CU77">
        <f>AG77</f>
        <v>0</v>
      </c>
      <c r="CV77">
        <f>SUMIF(SmtRes!AQ17:'SmtRes'!AQ18,"=1",SmtRes!BU17:'SmtRes'!BU18)</f>
        <v>30.880000000000003</v>
      </c>
      <c r="CW77">
        <f>SUMIF(SmtRes!AQ17:'SmtRes'!AQ18,"=1",SmtRes!BV17:'SmtRes'!BV18)</f>
        <v>0</v>
      </c>
      <c r="CX77">
        <f>AJ77</f>
        <v>0</v>
      </c>
      <c r="CY77">
        <f>(((S77+R77)*AT77)/100)</f>
        <v>73.291499999999999</v>
      </c>
      <c r="CZ77">
        <f>(((S77+R77)*AU77)/100)</f>
        <v>33.763500000000001</v>
      </c>
      <c r="DC77" t="s">
        <v>3</v>
      </c>
      <c r="DD77" t="s">
        <v>24</v>
      </c>
      <c r="DE77" t="s">
        <v>114</v>
      </c>
      <c r="DF77" t="s">
        <v>114</v>
      </c>
      <c r="DG77" t="s">
        <v>115</v>
      </c>
      <c r="DH77" t="s">
        <v>3</v>
      </c>
      <c r="DI77" t="s">
        <v>116</v>
      </c>
      <c r="DJ77" t="s">
        <v>117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111</v>
      </c>
      <c r="DW77" t="s">
        <v>111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293259330</v>
      </c>
      <c r="EF77">
        <v>2</v>
      </c>
      <c r="EG77" t="s">
        <v>26</v>
      </c>
      <c r="EH77">
        <v>1</v>
      </c>
      <c r="EI77" t="s">
        <v>27</v>
      </c>
      <c r="EJ77">
        <v>1</v>
      </c>
      <c r="EK77">
        <v>1007</v>
      </c>
      <c r="EL77" t="s">
        <v>28</v>
      </c>
      <c r="EM77" t="s">
        <v>29</v>
      </c>
      <c r="EO77" t="s">
        <v>118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38.6</v>
      </c>
      <c r="EX77">
        <v>0</v>
      </c>
      <c r="EY77">
        <v>0</v>
      </c>
      <c r="FQ77">
        <v>0</v>
      </c>
      <c r="FR77">
        <f>ROUND(IF(BI77=3,GM77,0),2)</f>
        <v>0</v>
      </c>
      <c r="FS77">
        <v>0</v>
      </c>
      <c r="FX77">
        <v>89</v>
      </c>
      <c r="FY77">
        <v>41</v>
      </c>
      <c r="GA77" t="s">
        <v>3</v>
      </c>
      <c r="GD77">
        <v>1</v>
      </c>
      <c r="GF77">
        <v>-1321714947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189.4</v>
      </c>
      <c r="GN77">
        <f>IF(OR(BI77=0,BI77=1),GM77-GX77,0)</f>
        <v>189.4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30</v>
      </c>
      <c r="HO77" t="s">
        <v>31</v>
      </c>
      <c r="HP77" t="s">
        <v>32</v>
      </c>
      <c r="HQ77" t="s">
        <v>32</v>
      </c>
      <c r="IK77">
        <v>0</v>
      </c>
    </row>
    <row r="78" spans="1:245" x14ac:dyDescent="0.2">
      <c r="A78">
        <v>17</v>
      </c>
      <c r="B78">
        <v>1</v>
      </c>
      <c r="C78">
        <f>ROW(SmtRes!A20)</f>
        <v>20</v>
      </c>
      <c r="D78">
        <f>ROW(EtalonRes!A20)</f>
        <v>20</v>
      </c>
      <c r="E78" t="s">
        <v>127</v>
      </c>
      <c r="F78" t="s">
        <v>128</v>
      </c>
      <c r="G78" t="s">
        <v>129</v>
      </c>
      <c r="H78" t="s">
        <v>111</v>
      </c>
      <c r="I78">
        <f>ROUND(1/100,7)</f>
        <v>0.01</v>
      </c>
      <c r="J78">
        <v>0</v>
      </c>
      <c r="K78">
        <f>ROUND(1/100,7)</f>
        <v>0.01</v>
      </c>
      <c r="O78">
        <f>ROUND(CP78,2)</f>
        <v>103.47</v>
      </c>
      <c r="P78">
        <f>SUMIF(SmtRes!AQ19:'SmtRes'!AQ20,"=1",SmtRes!DF19:'SmtRes'!DF20)</f>
        <v>0</v>
      </c>
      <c r="Q78">
        <f>SUMIF(SmtRes!AQ19:'SmtRes'!AQ20,"=1",SmtRes!DG19:'SmtRes'!DG20)</f>
        <v>0</v>
      </c>
      <c r="R78">
        <f>SUMIF(SmtRes!AQ19:'SmtRes'!AQ20,"=1",SmtRes!DH19:'SmtRes'!DH20)</f>
        <v>0</v>
      </c>
      <c r="S78">
        <f>SUMIF(SmtRes!AQ19:'SmtRes'!AQ20,"=1",SmtRes!DI19:'SmtRes'!DI20)</f>
        <v>103.47</v>
      </c>
      <c r="T78">
        <f>ROUND(CU78*I78,2)</f>
        <v>0</v>
      </c>
      <c r="U78">
        <f>SUMIF(SmtRes!AQ19:'SmtRes'!AQ20,"=1",SmtRes!CV19:'SmtRes'!CV20)</f>
        <v>0.38800000000000001</v>
      </c>
      <c r="V78">
        <f>SUMIF(SmtRes!AQ19:'SmtRes'!AQ20,"=1",SmtRes!CW19:'SmtRes'!CW20)</f>
        <v>0</v>
      </c>
      <c r="W78">
        <f>ROUND(CX78*I78,2)</f>
        <v>0</v>
      </c>
      <c r="X78">
        <f t="shared" si="63"/>
        <v>92.09</v>
      </c>
      <c r="Y78">
        <f t="shared" si="63"/>
        <v>42.42</v>
      </c>
      <c r="AA78">
        <v>284878874</v>
      </c>
      <c r="AB78">
        <f>ROUND((AC78+AD78+AF78),6)</f>
        <v>16192.791999999999</v>
      </c>
      <c r="AC78">
        <f>ROUND((0),6)</f>
        <v>0</v>
      </c>
      <c r="AD78">
        <f>ROUND((((0)-(0))+AE78),6)</f>
        <v>0</v>
      </c>
      <c r="AE78">
        <f>ROUND((0),6)</f>
        <v>0</v>
      </c>
      <c r="AF78">
        <f>ROUND((SUM(SmtRes!BT19:'SmtRes'!BT20)),6)</f>
        <v>16192.791999999999</v>
      </c>
      <c r="AG78">
        <f>ROUND((AP78),6)</f>
        <v>0</v>
      </c>
      <c r="AH78">
        <f>(SUM(SmtRes!BU19:'SmtRes'!BU20))</f>
        <v>38.800000000000004</v>
      </c>
      <c r="AI78">
        <f>(0)</f>
        <v>0</v>
      </c>
      <c r="AJ78">
        <f>(AS78)</f>
        <v>0</v>
      </c>
      <c r="AK78">
        <v>20594.211159199996</v>
      </c>
      <c r="AL78">
        <v>353.22115919999999</v>
      </c>
      <c r="AM78">
        <v>0</v>
      </c>
      <c r="AN78">
        <v>0</v>
      </c>
      <c r="AO78">
        <v>20240.989999999998</v>
      </c>
      <c r="AP78">
        <v>0</v>
      </c>
      <c r="AQ78">
        <v>48.5</v>
      </c>
      <c r="AR78">
        <v>0</v>
      </c>
      <c r="AS78">
        <v>0</v>
      </c>
      <c r="AT78">
        <v>89</v>
      </c>
      <c r="AU78">
        <v>41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130</v>
      </c>
      <c r="BM78">
        <v>1007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113</v>
      </c>
      <c r="CO78">
        <v>0</v>
      </c>
      <c r="CP78">
        <f>(P78+Q78+S78+R78)</f>
        <v>103.47</v>
      </c>
      <c r="CQ78">
        <f>SUMIF(SmtRes!AQ19:'SmtRes'!AQ20,"=1",SmtRes!AA19:'SmtRes'!AA20)</f>
        <v>48519.39</v>
      </c>
      <c r="CR78">
        <f>SUMIF(SmtRes!AQ19:'SmtRes'!AQ20,"=1",SmtRes!AB19:'SmtRes'!AB20)</f>
        <v>0</v>
      </c>
      <c r="CS78">
        <f>SUMIF(SmtRes!AQ19:'SmtRes'!AQ20,"=1",SmtRes!AC19:'SmtRes'!AC20)</f>
        <v>0</v>
      </c>
      <c r="CT78">
        <f>SUMIF(SmtRes!AQ19:'SmtRes'!AQ20,"=1",SmtRes!AD19:'SmtRes'!AD20)</f>
        <v>417.34</v>
      </c>
      <c r="CU78">
        <f>AG78</f>
        <v>0</v>
      </c>
      <c r="CV78">
        <f>SUMIF(SmtRes!AQ19:'SmtRes'!AQ20,"=1",SmtRes!BU19:'SmtRes'!BU20)</f>
        <v>38.800000000000004</v>
      </c>
      <c r="CW78">
        <f>SUMIF(SmtRes!AQ19:'SmtRes'!AQ20,"=1",SmtRes!BV19:'SmtRes'!BV20)</f>
        <v>0</v>
      </c>
      <c r="CX78">
        <f>AJ78</f>
        <v>0</v>
      </c>
      <c r="CY78">
        <f>(((S78+R78)*AT78)/100)</f>
        <v>92.088300000000004</v>
      </c>
      <c r="CZ78">
        <f>(((S78+R78)*AU78)/100)</f>
        <v>42.422699999999992</v>
      </c>
      <c r="DC78" t="s">
        <v>3</v>
      </c>
      <c r="DD78" t="s">
        <v>24</v>
      </c>
      <c r="DE78" t="s">
        <v>114</v>
      </c>
      <c r="DF78" t="s">
        <v>114</v>
      </c>
      <c r="DG78" t="s">
        <v>115</v>
      </c>
      <c r="DH78" t="s">
        <v>3</v>
      </c>
      <c r="DI78" t="s">
        <v>116</v>
      </c>
      <c r="DJ78" t="s">
        <v>117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293259330</v>
      </c>
      <c r="EF78">
        <v>2</v>
      </c>
      <c r="EG78" t="s">
        <v>26</v>
      </c>
      <c r="EH78">
        <v>1</v>
      </c>
      <c r="EI78" t="s">
        <v>27</v>
      </c>
      <c r="EJ78">
        <v>1</v>
      </c>
      <c r="EK78">
        <v>1007</v>
      </c>
      <c r="EL78" t="s">
        <v>28</v>
      </c>
      <c r="EM78" t="s">
        <v>29</v>
      </c>
      <c r="EO78" t="s">
        <v>118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48.5</v>
      </c>
      <c r="EX78">
        <v>0</v>
      </c>
      <c r="EY78">
        <v>0</v>
      </c>
      <c r="FQ78">
        <v>0</v>
      </c>
      <c r="FR78">
        <f>ROUND(IF(BI78=3,GM78,0),2)</f>
        <v>0</v>
      </c>
      <c r="FS78">
        <v>0</v>
      </c>
      <c r="FX78">
        <v>89</v>
      </c>
      <c r="FY78">
        <v>41</v>
      </c>
      <c r="GA78" t="s">
        <v>3</v>
      </c>
      <c r="GD78">
        <v>1</v>
      </c>
      <c r="GF78">
        <v>510190884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237.98</v>
      </c>
      <c r="GN78">
        <f>IF(OR(BI78=0,BI78=1),GM78-GX78,0)</f>
        <v>237.98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30</v>
      </c>
      <c r="HO78" t="s">
        <v>31</v>
      </c>
      <c r="HP78" t="s">
        <v>32</v>
      </c>
      <c r="HQ78" t="s">
        <v>32</v>
      </c>
      <c r="IK78">
        <v>0</v>
      </c>
    </row>
    <row r="79" spans="1:245" x14ac:dyDescent="0.2">
      <c r="A79">
        <v>17</v>
      </c>
      <c r="B79">
        <v>1</v>
      </c>
      <c r="C79">
        <f>ROW(SmtRes!A22)</f>
        <v>22</v>
      </c>
      <c r="D79">
        <f>ROW(EtalonRes!A22)</f>
        <v>22</v>
      </c>
      <c r="E79" t="s">
        <v>131</v>
      </c>
      <c r="F79" t="s">
        <v>132</v>
      </c>
      <c r="G79" t="s">
        <v>133</v>
      </c>
      <c r="H79" t="s">
        <v>111</v>
      </c>
      <c r="I79">
        <f>ROUND(1/100,7)</f>
        <v>0.01</v>
      </c>
      <c r="J79">
        <v>0</v>
      </c>
      <c r="K79">
        <f>ROUND(1/100,7)</f>
        <v>0.01</v>
      </c>
      <c r="O79">
        <f>ROUND(CP79,2)</f>
        <v>174.68</v>
      </c>
      <c r="P79">
        <f>SUMIF(SmtRes!AQ21:'SmtRes'!AQ22,"=1",SmtRes!DF21:'SmtRes'!DF22)</f>
        <v>0</v>
      </c>
      <c r="Q79">
        <f>SUMIF(SmtRes!AQ21:'SmtRes'!AQ22,"=1",SmtRes!DG21:'SmtRes'!DG22)</f>
        <v>0</v>
      </c>
      <c r="R79">
        <f>SUMIF(SmtRes!AQ21:'SmtRes'!AQ22,"=1",SmtRes!DH21:'SmtRes'!DH22)</f>
        <v>0</v>
      </c>
      <c r="S79">
        <f>SUMIF(SmtRes!AQ21:'SmtRes'!AQ22,"=1",SmtRes!DI21:'SmtRes'!DI22)</f>
        <v>174.68</v>
      </c>
      <c r="T79">
        <f>ROUND(CU79*I79,2)</f>
        <v>0</v>
      </c>
      <c r="U79">
        <f>SUMIF(SmtRes!AQ21:'SmtRes'!AQ22,"=1",SmtRes!CV21:'SmtRes'!CV22)</f>
        <v>0.64400000000000002</v>
      </c>
      <c r="V79">
        <f>SUMIF(SmtRes!AQ21:'SmtRes'!AQ22,"=1",SmtRes!CW21:'SmtRes'!CW22)</f>
        <v>0</v>
      </c>
      <c r="W79">
        <f>ROUND(CX79*I79,2)</f>
        <v>0</v>
      </c>
      <c r="X79">
        <f t="shared" si="63"/>
        <v>155.47</v>
      </c>
      <c r="Y79">
        <f t="shared" si="63"/>
        <v>71.62</v>
      </c>
      <c r="AA79">
        <v>284878874</v>
      </c>
      <c r="AB79">
        <f>ROUND((AC79+AD79+AF79),6)</f>
        <v>27335.867999999999</v>
      </c>
      <c r="AC79">
        <f>ROUND((0),6)</f>
        <v>0</v>
      </c>
      <c r="AD79">
        <f>ROUND((((0)-(0))+AE79),6)</f>
        <v>0</v>
      </c>
      <c r="AE79">
        <f>ROUND((0),6)</f>
        <v>0</v>
      </c>
      <c r="AF79">
        <f>ROUND((SUM(SmtRes!BT21:'SmtRes'!BT22)),6)</f>
        <v>27335.867999999999</v>
      </c>
      <c r="AG79">
        <f>ROUND((AP79),6)</f>
        <v>0</v>
      </c>
      <c r="AH79">
        <f>(SUM(SmtRes!BU21:'SmtRes'!BU22))</f>
        <v>64.400000000000006</v>
      </c>
      <c r="AI79">
        <f>(0)</f>
        <v>0</v>
      </c>
      <c r="AJ79">
        <f>(AS79)</f>
        <v>0</v>
      </c>
      <c r="AK79">
        <v>34755.4640373</v>
      </c>
      <c r="AL79">
        <v>585.62903730000005</v>
      </c>
      <c r="AM79">
        <v>0</v>
      </c>
      <c r="AN79">
        <v>0</v>
      </c>
      <c r="AO79">
        <v>34169.834999999999</v>
      </c>
      <c r="AP79">
        <v>0</v>
      </c>
      <c r="AQ79">
        <v>80.5</v>
      </c>
      <c r="AR79">
        <v>0</v>
      </c>
      <c r="AS79">
        <v>0</v>
      </c>
      <c r="AT79">
        <v>89</v>
      </c>
      <c r="AU79">
        <v>41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134</v>
      </c>
      <c r="BM79">
        <v>1007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89</v>
      </c>
      <c r="CA79">
        <v>41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113</v>
      </c>
      <c r="CO79">
        <v>0</v>
      </c>
      <c r="CP79">
        <f>(P79+Q79+S79+R79)</f>
        <v>174.68</v>
      </c>
      <c r="CQ79">
        <f>SUMIF(SmtRes!AQ21:'SmtRes'!AQ22,"=1",SmtRes!AA21:'SmtRes'!AA22)</f>
        <v>48519.39</v>
      </c>
      <c r="CR79">
        <f>SUMIF(SmtRes!AQ21:'SmtRes'!AQ22,"=1",SmtRes!AB21:'SmtRes'!AB22)</f>
        <v>0</v>
      </c>
      <c r="CS79">
        <f>SUMIF(SmtRes!AQ21:'SmtRes'!AQ22,"=1",SmtRes!AC21:'SmtRes'!AC22)</f>
        <v>0</v>
      </c>
      <c r="CT79">
        <f>SUMIF(SmtRes!AQ21:'SmtRes'!AQ22,"=1",SmtRes!AD21:'SmtRes'!AD22)</f>
        <v>424.47</v>
      </c>
      <c r="CU79">
        <f>AG79</f>
        <v>0</v>
      </c>
      <c r="CV79">
        <f>SUMIF(SmtRes!AQ21:'SmtRes'!AQ22,"=1",SmtRes!BU21:'SmtRes'!BU22)</f>
        <v>64.400000000000006</v>
      </c>
      <c r="CW79">
        <f>SUMIF(SmtRes!AQ21:'SmtRes'!AQ22,"=1",SmtRes!BV21:'SmtRes'!BV22)</f>
        <v>0</v>
      </c>
      <c r="CX79">
        <f>AJ79</f>
        <v>0</v>
      </c>
      <c r="CY79">
        <f>(((S79+R79)*AT79)/100)</f>
        <v>155.46520000000001</v>
      </c>
      <c r="CZ79">
        <f>(((S79+R79)*AU79)/100)</f>
        <v>71.618800000000007</v>
      </c>
      <c r="DC79" t="s">
        <v>3</v>
      </c>
      <c r="DD79" t="s">
        <v>24</v>
      </c>
      <c r="DE79" t="s">
        <v>114</v>
      </c>
      <c r="DF79" t="s">
        <v>114</v>
      </c>
      <c r="DG79" t="s">
        <v>115</v>
      </c>
      <c r="DH79" t="s">
        <v>3</v>
      </c>
      <c r="DI79" t="s">
        <v>116</v>
      </c>
      <c r="DJ79" t="s">
        <v>117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111</v>
      </c>
      <c r="DW79" t="s">
        <v>111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293259330</v>
      </c>
      <c r="EF79">
        <v>2</v>
      </c>
      <c r="EG79" t="s">
        <v>26</v>
      </c>
      <c r="EH79">
        <v>1</v>
      </c>
      <c r="EI79" t="s">
        <v>27</v>
      </c>
      <c r="EJ79">
        <v>1</v>
      </c>
      <c r="EK79">
        <v>1007</v>
      </c>
      <c r="EL79" t="s">
        <v>28</v>
      </c>
      <c r="EM79" t="s">
        <v>29</v>
      </c>
      <c r="EO79" t="s">
        <v>118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80.5</v>
      </c>
      <c r="EX79">
        <v>0</v>
      </c>
      <c r="EY79">
        <v>0</v>
      </c>
      <c r="FQ79">
        <v>0</v>
      </c>
      <c r="FR79">
        <f>ROUND(IF(BI79=3,GM79,0),2)</f>
        <v>0</v>
      </c>
      <c r="FS79">
        <v>0</v>
      </c>
      <c r="FX79">
        <v>89</v>
      </c>
      <c r="FY79">
        <v>41</v>
      </c>
      <c r="GA79" t="s">
        <v>3</v>
      </c>
      <c r="GD79">
        <v>1</v>
      </c>
      <c r="GF79">
        <v>1395279879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401.77</v>
      </c>
      <c r="GN79">
        <f>IF(OR(BI79=0,BI79=1),GM79-GX79,0)</f>
        <v>401.77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30</v>
      </c>
      <c r="HO79" t="s">
        <v>31</v>
      </c>
      <c r="HP79" t="s">
        <v>32</v>
      </c>
      <c r="HQ79" t="s">
        <v>32</v>
      </c>
      <c r="IK79">
        <v>0</v>
      </c>
    </row>
    <row r="81" spans="1:206" x14ac:dyDescent="0.2">
      <c r="A81" s="2">
        <v>51</v>
      </c>
      <c r="B81" s="2">
        <f>B71</f>
        <v>1</v>
      </c>
      <c r="C81" s="2">
        <f>A71</f>
        <v>5</v>
      </c>
      <c r="D81" s="2">
        <f>ROW(A71)</f>
        <v>71</v>
      </c>
      <c r="E81" s="2"/>
      <c r="F81" s="2" t="str">
        <f>IF(F71&lt;&gt;"",F71,"")</f>
        <v>Новый подраздел</v>
      </c>
      <c r="G81" s="2" t="str">
        <f>IF(G71&lt;&gt;"",G71,"")</f>
        <v>3.2 Разделка древесины без заготовки дров ВЛ 0,4-10 кВ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64">ROUND(AB81,2)</f>
        <v>468.02</v>
      </c>
      <c r="P81" s="2">
        <f t="shared" si="64"/>
        <v>0</v>
      </c>
      <c r="Q81" s="2">
        <f t="shared" si="64"/>
        <v>0</v>
      </c>
      <c r="R81" s="2">
        <f t="shared" si="64"/>
        <v>0</v>
      </c>
      <c r="S81" s="2">
        <f t="shared" si="64"/>
        <v>468.02</v>
      </c>
      <c r="T81" s="2">
        <f t="shared" si="64"/>
        <v>0</v>
      </c>
      <c r="U81" s="2">
        <f>AH81</f>
        <v>1.7440000000000002</v>
      </c>
      <c r="V81" s="2">
        <f>AI81</f>
        <v>0</v>
      </c>
      <c r="W81" s="2">
        <f>ROUND(AJ81,2)</f>
        <v>0</v>
      </c>
      <c r="X81" s="2">
        <f>ROUND(AK81,2)</f>
        <v>416.54</v>
      </c>
      <c r="Y81" s="2">
        <f>ROUND(AL81,2)</f>
        <v>191.88</v>
      </c>
      <c r="Z81" s="2"/>
      <c r="AA81" s="2"/>
      <c r="AB81" s="2">
        <f>ROUND(SUMIF(AA75:AA79,"=284878874",O75:O79),2)</f>
        <v>468.02</v>
      </c>
      <c r="AC81" s="2">
        <f>ROUND(SUMIF(AA75:AA79,"=284878874",P75:P79),2)</f>
        <v>0</v>
      </c>
      <c r="AD81" s="2">
        <f>ROUND(SUMIF(AA75:AA79,"=284878874",Q75:Q79),2)</f>
        <v>0</v>
      </c>
      <c r="AE81" s="2">
        <f>ROUND(SUMIF(AA75:AA79,"=284878874",R75:R79),2)</f>
        <v>0</v>
      </c>
      <c r="AF81" s="2">
        <f>ROUND(SUMIF(AA75:AA79,"=284878874",S75:S79),2)</f>
        <v>468.02</v>
      </c>
      <c r="AG81" s="2">
        <f>ROUND(SUMIF(AA75:AA79,"=284878874",T75:T79),2)</f>
        <v>0</v>
      </c>
      <c r="AH81" s="2">
        <f>SUMIF(AA75:AA79,"=284878874",U75:U79)</f>
        <v>1.7440000000000002</v>
      </c>
      <c r="AI81" s="2">
        <f>SUMIF(AA75:AA79,"=284878874",V75:V79)</f>
        <v>0</v>
      </c>
      <c r="AJ81" s="2">
        <f>ROUND(SUMIF(AA75:AA79,"=284878874",W75:W79),2)</f>
        <v>0</v>
      </c>
      <c r="AK81" s="2">
        <f>ROUND(SUMIF(AA75:AA79,"=284878874",X75:X79),2)</f>
        <v>416.54</v>
      </c>
      <c r="AL81" s="2">
        <f>ROUND(SUMIF(AA75:AA79,"=284878874",Y75:Y79),2)</f>
        <v>191.88</v>
      </c>
      <c r="AM81" s="2"/>
      <c r="AN81" s="2"/>
      <c r="AO81" s="2">
        <f t="shared" ref="AO81:BD81" si="65">ROUND(BX81,2)</f>
        <v>0</v>
      </c>
      <c r="AP81" s="2">
        <f t="shared" si="65"/>
        <v>0</v>
      </c>
      <c r="AQ81" s="2">
        <f t="shared" si="65"/>
        <v>0</v>
      </c>
      <c r="AR81" s="2">
        <f t="shared" si="65"/>
        <v>1076.44</v>
      </c>
      <c r="AS81" s="2">
        <f t="shared" si="65"/>
        <v>1076.44</v>
      </c>
      <c r="AT81" s="2">
        <f t="shared" si="65"/>
        <v>0</v>
      </c>
      <c r="AU81" s="2">
        <f t="shared" si="65"/>
        <v>0</v>
      </c>
      <c r="AV81" s="2">
        <f t="shared" si="65"/>
        <v>0</v>
      </c>
      <c r="AW81" s="2">
        <f t="shared" si="65"/>
        <v>0</v>
      </c>
      <c r="AX81" s="2">
        <f t="shared" si="65"/>
        <v>0</v>
      </c>
      <c r="AY81" s="2">
        <f t="shared" si="65"/>
        <v>0</v>
      </c>
      <c r="AZ81" s="2">
        <f t="shared" si="65"/>
        <v>0</v>
      </c>
      <c r="BA81" s="2">
        <f t="shared" si="65"/>
        <v>0</v>
      </c>
      <c r="BB81" s="2">
        <f t="shared" si="65"/>
        <v>0</v>
      </c>
      <c r="BC81" s="2">
        <f t="shared" si="65"/>
        <v>0</v>
      </c>
      <c r="BD81" s="2">
        <f t="shared" si="65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ROUND(SUMIF(AA75:AA79,"=284878874",FQ75:FQ79),2)</f>
        <v>0</v>
      </c>
      <c r="BY81" s="2">
        <f>ROUND(SUMIF(AA75:AA79,"=284878874",FR75:FR79),2)</f>
        <v>0</v>
      </c>
      <c r="BZ81" s="2">
        <f>ROUND(SUMIF(AA75:AA79,"=284878874",GL75:GL79),2)</f>
        <v>0</v>
      </c>
      <c r="CA81" s="2">
        <f>ROUND(SUMIF(AA75:AA79,"=284878874",GM75:GM79),2)</f>
        <v>1076.44</v>
      </c>
      <c r="CB81" s="2">
        <f>ROUND(SUMIF(AA75:AA79,"=284878874",GN75:GN79),2)</f>
        <v>1076.44</v>
      </c>
      <c r="CC81" s="2">
        <f>ROUND(SUMIF(AA75:AA79,"=284878874",GO75:GO79),2)</f>
        <v>0</v>
      </c>
      <c r="CD81" s="2">
        <f>ROUND(SUMIF(AA75:AA79,"=284878874",GP75:GP79),2)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ROUND(SUMIF(AA75:AA79,"=284878874",GX75:GX79),2)</f>
        <v>0</v>
      </c>
      <c r="CK81" s="2">
        <f>ROUND(SUMIF(AA75:AA79,"=284878874",GY75:GY79),2)</f>
        <v>0</v>
      </c>
      <c r="CL81" s="2">
        <f>ROUND(SUMIF(AA75:AA79,"=284878874",GZ75:GZ79),2)</f>
        <v>0</v>
      </c>
      <c r="CM81" s="2">
        <f>ROUND(SUMIF(AA75:AA79,"=284878874",HD75:HD79),2)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468.02</v>
      </c>
      <c r="G83" s="4" t="s">
        <v>53</v>
      </c>
      <c r="H83" s="4" t="s">
        <v>54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468.02000000000004</v>
      </c>
      <c r="X83" s="4">
        <v>1</v>
      </c>
      <c r="Y83" s="4">
        <v>468.02000000000004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55</v>
      </c>
      <c r="H84" s="4" t="s">
        <v>56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57</v>
      </c>
      <c r="H85" s="4" t="s">
        <v>58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59</v>
      </c>
      <c r="H86" s="4" t="s">
        <v>60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61</v>
      </c>
      <c r="H87" s="4" t="s">
        <v>62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63</v>
      </c>
      <c r="H88" s="4" t="s">
        <v>64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65</v>
      </c>
      <c r="H89" s="4" t="s">
        <v>66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67</v>
      </c>
      <c r="H90" s="4" t="s">
        <v>68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69</v>
      </c>
      <c r="H91" s="4" t="s">
        <v>70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71</v>
      </c>
      <c r="H92" s="4" t="s">
        <v>72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0</v>
      </c>
      <c r="G93" s="4" t="s">
        <v>73</v>
      </c>
      <c r="H93" s="4" t="s">
        <v>74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75</v>
      </c>
      <c r="H94" s="4" t="s">
        <v>76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0</v>
      </c>
      <c r="G95" s="4" t="s">
        <v>77</v>
      </c>
      <c r="H95" s="4" t="s">
        <v>78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468.02</v>
      </c>
      <c r="G96" s="4" t="s">
        <v>79</v>
      </c>
      <c r="H96" s="4" t="s">
        <v>80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468.02000000000004</v>
      </c>
      <c r="X96" s="4">
        <v>1</v>
      </c>
      <c r="Y96" s="4">
        <v>468.02000000000004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81</v>
      </c>
      <c r="H97" s="4" t="s">
        <v>82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1076.44</v>
      </c>
      <c r="G98" s="4" t="s">
        <v>83</v>
      </c>
      <c r="H98" s="4" t="s">
        <v>84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1076.44</v>
      </c>
      <c r="X98" s="4">
        <v>1</v>
      </c>
      <c r="Y98" s="4">
        <v>1076.44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85</v>
      </c>
      <c r="H99" s="4" t="s">
        <v>86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87</v>
      </c>
      <c r="H100" s="4" t="s">
        <v>88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89</v>
      </c>
      <c r="H101" s="4" t="s">
        <v>90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91</v>
      </c>
      <c r="H102" s="4" t="s">
        <v>92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1.744</v>
      </c>
      <c r="G103" s="4" t="s">
        <v>93</v>
      </c>
      <c r="H103" s="4" t="s">
        <v>94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1.744</v>
      </c>
      <c r="X103" s="4">
        <v>1</v>
      </c>
      <c r="Y103" s="4">
        <v>1.744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0</v>
      </c>
      <c r="G104" s="4" t="s">
        <v>95</v>
      </c>
      <c r="H104" s="4" t="s">
        <v>96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97</v>
      </c>
      <c r="H105" s="4" t="s">
        <v>98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99</v>
      </c>
      <c r="H106" s="4" t="s">
        <v>100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416.54</v>
      </c>
      <c r="G107" s="4" t="s">
        <v>101</v>
      </c>
      <c r="H107" s="4" t="s">
        <v>102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416.54</v>
      </c>
      <c r="X107" s="4">
        <v>1</v>
      </c>
      <c r="Y107" s="4">
        <v>416.54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191.88</v>
      </c>
      <c r="G108" s="4" t="s">
        <v>103</v>
      </c>
      <c r="H108" s="4" t="s">
        <v>104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191.88</v>
      </c>
      <c r="X108" s="4">
        <v>1</v>
      </c>
      <c r="Y108" s="4">
        <v>191.88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1076.44</v>
      </c>
      <c r="G109" s="4" t="s">
        <v>105</v>
      </c>
      <c r="H109" s="4" t="s">
        <v>106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1076.44</v>
      </c>
      <c r="X109" s="4">
        <v>1</v>
      </c>
      <c r="Y109" s="4">
        <v>1076.44</v>
      </c>
      <c r="Z109" s="4"/>
      <c r="AA109" s="4"/>
      <c r="AB109" s="4"/>
    </row>
    <row r="111" spans="1:206" x14ac:dyDescent="0.2">
      <c r="A111" s="2">
        <v>51</v>
      </c>
      <c r="B111" s="2">
        <f>B26</f>
        <v>1</v>
      </c>
      <c r="C111" s="2">
        <f>A26</f>
        <v>4</v>
      </c>
      <c r="D111" s="2">
        <f>ROW(A26)</f>
        <v>26</v>
      </c>
      <c r="E111" s="2"/>
      <c r="F111" s="2" t="str">
        <f>IF(F26&lt;&gt;"",F26,"")</f>
        <v>Новый раздел</v>
      </c>
      <c r="G111" s="2" t="str">
        <f>IF(G26&lt;&gt;"",G26,"")</f>
        <v>3. Валка, разделка деревьев в  зоне ВЛ 0,4-10 кВ, не угрожающих падением на провода, в рамках приведения трассы в надлежащее состояние.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66">ROUND(O41+O81+AB111,2)</f>
        <v>683.67</v>
      </c>
      <c r="P111" s="2">
        <f t="shared" si="66"/>
        <v>0</v>
      </c>
      <c r="Q111" s="2">
        <f t="shared" si="66"/>
        <v>0</v>
      </c>
      <c r="R111" s="2">
        <f t="shared" si="66"/>
        <v>0</v>
      </c>
      <c r="S111" s="2">
        <f t="shared" si="66"/>
        <v>683.67</v>
      </c>
      <c r="T111" s="2">
        <f t="shared" si="66"/>
        <v>0</v>
      </c>
      <c r="U111" s="2">
        <f>U41+U81+AH111</f>
        <v>2.3859000000000004</v>
      </c>
      <c r="V111" s="2">
        <f>V41+V81+AI111</f>
        <v>0</v>
      </c>
      <c r="W111" s="2">
        <f>ROUND(W41+W81+AJ111,2)</f>
        <v>0</v>
      </c>
      <c r="X111" s="2">
        <f>ROUND(X41+X81+AK111,2)</f>
        <v>608.47</v>
      </c>
      <c r="Y111" s="2">
        <f>ROUND(Y41+Y81+AL111,2)</f>
        <v>280.3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67">ROUND(AO41+AO81+BX111,2)</f>
        <v>0</v>
      </c>
      <c r="AP111" s="2">
        <f t="shared" si="67"/>
        <v>0</v>
      </c>
      <c r="AQ111" s="2">
        <f t="shared" si="67"/>
        <v>0</v>
      </c>
      <c r="AR111" s="2">
        <f t="shared" si="67"/>
        <v>1572.44</v>
      </c>
      <c r="AS111" s="2">
        <f t="shared" si="67"/>
        <v>1572.44</v>
      </c>
      <c r="AT111" s="2">
        <f t="shared" si="67"/>
        <v>0</v>
      </c>
      <c r="AU111" s="2">
        <f t="shared" si="67"/>
        <v>0</v>
      </c>
      <c r="AV111" s="2">
        <f t="shared" si="67"/>
        <v>0</v>
      </c>
      <c r="AW111" s="2">
        <f t="shared" si="67"/>
        <v>0</v>
      </c>
      <c r="AX111" s="2">
        <f t="shared" si="67"/>
        <v>0</v>
      </c>
      <c r="AY111" s="2">
        <f t="shared" si="67"/>
        <v>0</v>
      </c>
      <c r="AZ111" s="2">
        <f t="shared" si="67"/>
        <v>0</v>
      </c>
      <c r="BA111" s="2">
        <f t="shared" si="67"/>
        <v>0</v>
      </c>
      <c r="BB111" s="2">
        <f t="shared" si="67"/>
        <v>0</v>
      </c>
      <c r="BC111" s="2">
        <f t="shared" si="67"/>
        <v>0</v>
      </c>
      <c r="BD111" s="2">
        <f t="shared" si="67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683.67</v>
      </c>
      <c r="G113" s="4" t="s">
        <v>53</v>
      </c>
      <c r="H113" s="4" t="s">
        <v>54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683.67000000000007</v>
      </c>
      <c r="X113" s="4">
        <v>1</v>
      </c>
      <c r="Y113" s="4">
        <v>683.67000000000007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0</v>
      </c>
      <c r="G114" s="4" t="s">
        <v>55</v>
      </c>
      <c r="H114" s="4" t="s">
        <v>56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57</v>
      </c>
      <c r="H115" s="4" t="s">
        <v>58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0</v>
      </c>
      <c r="G116" s="4" t="s">
        <v>59</v>
      </c>
      <c r="H116" s="4" t="s">
        <v>60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0</v>
      </c>
      <c r="G117" s="4" t="s">
        <v>61</v>
      </c>
      <c r="H117" s="4" t="s">
        <v>62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63</v>
      </c>
      <c r="H118" s="4" t="s">
        <v>64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0</v>
      </c>
      <c r="G119" s="4" t="s">
        <v>65</v>
      </c>
      <c r="H119" s="4" t="s">
        <v>66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67</v>
      </c>
      <c r="H120" s="4" t="s">
        <v>68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69</v>
      </c>
      <c r="H121" s="4" t="s">
        <v>70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71</v>
      </c>
      <c r="H122" s="4" t="s">
        <v>72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0</v>
      </c>
      <c r="G123" s="4" t="s">
        <v>73</v>
      </c>
      <c r="H123" s="4" t="s">
        <v>74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75</v>
      </c>
      <c r="H124" s="4" t="s">
        <v>76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0</v>
      </c>
      <c r="G125" s="4" t="s">
        <v>77</v>
      </c>
      <c r="H125" s="4" t="s">
        <v>78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683.67</v>
      </c>
      <c r="G126" s="4" t="s">
        <v>79</v>
      </c>
      <c r="H126" s="4" t="s">
        <v>80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683.67000000000007</v>
      </c>
      <c r="X126" s="4">
        <v>1</v>
      </c>
      <c r="Y126" s="4">
        <v>683.67000000000007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81</v>
      </c>
      <c r="H127" s="4" t="s">
        <v>82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1572.44</v>
      </c>
      <c r="G128" s="4" t="s">
        <v>83</v>
      </c>
      <c r="H128" s="4" t="s">
        <v>84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1572.44</v>
      </c>
      <c r="X128" s="4">
        <v>1</v>
      </c>
      <c r="Y128" s="4">
        <v>1572.44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85</v>
      </c>
      <c r="H129" s="4" t="s">
        <v>86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87</v>
      </c>
      <c r="H130" s="4" t="s">
        <v>88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89</v>
      </c>
      <c r="H131" s="4" t="s">
        <v>90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91</v>
      </c>
      <c r="H132" s="4" t="s">
        <v>92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2.3858999999999999</v>
      </c>
      <c r="G133" s="4" t="s">
        <v>93</v>
      </c>
      <c r="H133" s="4" t="s">
        <v>94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2.3858999999999999</v>
      </c>
      <c r="X133" s="4">
        <v>1</v>
      </c>
      <c r="Y133" s="4">
        <v>2.3858999999999999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0</v>
      </c>
      <c r="G134" s="4" t="s">
        <v>95</v>
      </c>
      <c r="H134" s="4" t="s">
        <v>96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97</v>
      </c>
      <c r="H135" s="4" t="s">
        <v>98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99</v>
      </c>
      <c r="H136" s="4" t="s">
        <v>100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608.47</v>
      </c>
      <c r="G137" s="4" t="s">
        <v>101</v>
      </c>
      <c r="H137" s="4" t="s">
        <v>102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608.47</v>
      </c>
      <c r="X137" s="4">
        <v>1</v>
      </c>
      <c r="Y137" s="4">
        <v>608.47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280.3</v>
      </c>
      <c r="G138" s="4" t="s">
        <v>103</v>
      </c>
      <c r="H138" s="4" t="s">
        <v>104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280.3</v>
      </c>
      <c r="X138" s="4">
        <v>1</v>
      </c>
      <c r="Y138" s="4">
        <v>280.3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1572.44</v>
      </c>
      <c r="G139" s="4" t="s">
        <v>105</v>
      </c>
      <c r="H139" s="4" t="s">
        <v>106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1572.44</v>
      </c>
      <c r="X139" s="4">
        <v>1</v>
      </c>
      <c r="Y139" s="4">
        <v>1572.44</v>
      </c>
      <c r="Z139" s="4"/>
      <c r="AA139" s="4"/>
      <c r="AB139" s="4"/>
    </row>
    <row r="141" spans="1:206" x14ac:dyDescent="0.2">
      <c r="A141" s="1">
        <v>4</v>
      </c>
      <c r="B141" s="1">
        <v>1</v>
      </c>
      <c r="C141" s="1"/>
      <c r="D141" s="1">
        <f>ROW(A152)</f>
        <v>152</v>
      </c>
      <c r="E141" s="1"/>
      <c r="F141" s="1" t="s">
        <v>15</v>
      </c>
      <c r="G141" s="1" t="s">
        <v>135</v>
      </c>
      <c r="H141" s="1" t="s">
        <v>3</v>
      </c>
      <c r="I141" s="1">
        <v>0</v>
      </c>
      <c r="J141" s="1"/>
      <c r="K141" s="1">
        <v>0</v>
      </c>
      <c r="L141" s="1"/>
      <c r="M141" s="1" t="s">
        <v>3</v>
      </c>
      <c r="N141" s="1"/>
      <c r="O141" s="1"/>
      <c r="P141" s="1"/>
      <c r="Q141" s="1"/>
      <c r="R141" s="1"/>
      <c r="S141" s="1">
        <v>0</v>
      </c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13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13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68">B152</f>
        <v>1</v>
      </c>
      <c r="C143" s="2">
        <f t="shared" si="68"/>
        <v>4</v>
      </c>
      <c r="D143" s="2">
        <f t="shared" si="68"/>
        <v>141</v>
      </c>
      <c r="E143" s="2">
        <f t="shared" si="68"/>
        <v>0</v>
      </c>
      <c r="F143" s="2" t="str">
        <f t="shared" si="68"/>
        <v>Новый раздел</v>
      </c>
      <c r="G143" s="2" t="str">
        <f t="shared" si="68"/>
        <v>4. Трелевка древесины по нераскорчеванной просеке ВЛ 0,4-10 кВ</v>
      </c>
      <c r="H143" s="2"/>
      <c r="I143" s="2"/>
      <c r="J143" s="2"/>
      <c r="K143" s="2"/>
      <c r="L143" s="2"/>
      <c r="M143" s="2"/>
      <c r="N143" s="2"/>
      <c r="O143" s="2">
        <f t="shared" ref="O143:AT143" si="69">O152</f>
        <v>1094.1600000000001</v>
      </c>
      <c r="P143" s="2">
        <f t="shared" si="69"/>
        <v>0</v>
      </c>
      <c r="Q143" s="2">
        <f t="shared" si="69"/>
        <v>504.48</v>
      </c>
      <c r="R143" s="2">
        <f t="shared" si="69"/>
        <v>263.77999999999997</v>
      </c>
      <c r="S143" s="2">
        <f t="shared" si="69"/>
        <v>325.89999999999998</v>
      </c>
      <c r="T143" s="2">
        <f t="shared" si="69"/>
        <v>0</v>
      </c>
      <c r="U143" s="2">
        <f t="shared" si="69"/>
        <v>1.1856</v>
      </c>
      <c r="V143" s="2">
        <f t="shared" si="69"/>
        <v>0.48019440000000002</v>
      </c>
      <c r="W143" s="2">
        <f t="shared" si="69"/>
        <v>0</v>
      </c>
      <c r="X143" s="2">
        <f t="shared" si="69"/>
        <v>524.82000000000005</v>
      </c>
      <c r="Y143" s="2">
        <f t="shared" si="69"/>
        <v>241.77</v>
      </c>
      <c r="Z143" s="2">
        <f t="shared" si="69"/>
        <v>0</v>
      </c>
      <c r="AA143" s="2">
        <f t="shared" si="69"/>
        <v>0</v>
      </c>
      <c r="AB143" s="2">
        <f t="shared" si="69"/>
        <v>1094.1600000000001</v>
      </c>
      <c r="AC143" s="2">
        <f t="shared" si="69"/>
        <v>0</v>
      </c>
      <c r="AD143" s="2">
        <f t="shared" si="69"/>
        <v>504.48</v>
      </c>
      <c r="AE143" s="2">
        <f t="shared" si="69"/>
        <v>263.77999999999997</v>
      </c>
      <c r="AF143" s="2">
        <f t="shared" si="69"/>
        <v>325.89999999999998</v>
      </c>
      <c r="AG143" s="2">
        <f t="shared" si="69"/>
        <v>0</v>
      </c>
      <c r="AH143" s="2">
        <f t="shared" si="69"/>
        <v>1.1856</v>
      </c>
      <c r="AI143" s="2">
        <f t="shared" si="69"/>
        <v>0.48019440000000002</v>
      </c>
      <c r="AJ143" s="2">
        <f t="shared" si="69"/>
        <v>0</v>
      </c>
      <c r="AK143" s="2">
        <f t="shared" si="69"/>
        <v>524.82000000000005</v>
      </c>
      <c r="AL143" s="2">
        <f t="shared" si="69"/>
        <v>241.77</v>
      </c>
      <c r="AM143" s="2">
        <f t="shared" si="69"/>
        <v>0</v>
      </c>
      <c r="AN143" s="2">
        <f t="shared" si="69"/>
        <v>0</v>
      </c>
      <c r="AO143" s="2">
        <f t="shared" si="69"/>
        <v>0</v>
      </c>
      <c r="AP143" s="2">
        <f t="shared" si="69"/>
        <v>0</v>
      </c>
      <c r="AQ143" s="2">
        <f t="shared" si="69"/>
        <v>0</v>
      </c>
      <c r="AR143" s="2">
        <f t="shared" si="69"/>
        <v>1860.75</v>
      </c>
      <c r="AS143" s="2">
        <f t="shared" si="69"/>
        <v>1860.75</v>
      </c>
      <c r="AT143" s="2">
        <f t="shared" si="69"/>
        <v>0</v>
      </c>
      <c r="AU143" s="2">
        <f t="shared" ref="AU143:BZ143" si="70">AU152</f>
        <v>0</v>
      </c>
      <c r="AV143" s="2">
        <f t="shared" si="70"/>
        <v>0</v>
      </c>
      <c r="AW143" s="2">
        <f t="shared" si="70"/>
        <v>0</v>
      </c>
      <c r="AX143" s="2">
        <f t="shared" si="70"/>
        <v>0</v>
      </c>
      <c r="AY143" s="2">
        <f t="shared" si="70"/>
        <v>0</v>
      </c>
      <c r="AZ143" s="2">
        <f t="shared" si="70"/>
        <v>0</v>
      </c>
      <c r="BA143" s="2">
        <f t="shared" si="70"/>
        <v>0</v>
      </c>
      <c r="BB143" s="2">
        <f t="shared" si="70"/>
        <v>0</v>
      </c>
      <c r="BC143" s="2">
        <f t="shared" si="70"/>
        <v>0</v>
      </c>
      <c r="BD143" s="2">
        <f t="shared" si="70"/>
        <v>0</v>
      </c>
      <c r="BE143" s="2">
        <f t="shared" si="70"/>
        <v>0</v>
      </c>
      <c r="BF143" s="2">
        <f t="shared" si="70"/>
        <v>0</v>
      </c>
      <c r="BG143" s="2">
        <f t="shared" si="70"/>
        <v>0</v>
      </c>
      <c r="BH143" s="2">
        <f t="shared" si="70"/>
        <v>0</v>
      </c>
      <c r="BI143" s="2">
        <f t="shared" si="70"/>
        <v>0</v>
      </c>
      <c r="BJ143" s="2">
        <f t="shared" si="70"/>
        <v>0</v>
      </c>
      <c r="BK143" s="2">
        <f t="shared" si="70"/>
        <v>0</v>
      </c>
      <c r="BL143" s="2">
        <f t="shared" si="70"/>
        <v>0</v>
      </c>
      <c r="BM143" s="2">
        <f t="shared" si="70"/>
        <v>0</v>
      </c>
      <c r="BN143" s="2">
        <f t="shared" si="70"/>
        <v>0</v>
      </c>
      <c r="BO143" s="2">
        <f t="shared" si="70"/>
        <v>0</v>
      </c>
      <c r="BP143" s="2">
        <f t="shared" si="70"/>
        <v>0</v>
      </c>
      <c r="BQ143" s="2">
        <f t="shared" si="70"/>
        <v>0</v>
      </c>
      <c r="BR143" s="2">
        <f t="shared" si="70"/>
        <v>0</v>
      </c>
      <c r="BS143" s="2">
        <f t="shared" si="70"/>
        <v>0</v>
      </c>
      <c r="BT143" s="2">
        <f t="shared" si="70"/>
        <v>0</v>
      </c>
      <c r="BU143" s="2">
        <f t="shared" si="70"/>
        <v>0</v>
      </c>
      <c r="BV143" s="2">
        <f t="shared" si="70"/>
        <v>0</v>
      </c>
      <c r="BW143" s="2">
        <f t="shared" si="70"/>
        <v>0</v>
      </c>
      <c r="BX143" s="2">
        <f t="shared" si="70"/>
        <v>0</v>
      </c>
      <c r="BY143" s="2">
        <f t="shared" si="70"/>
        <v>0</v>
      </c>
      <c r="BZ143" s="2">
        <f t="shared" si="70"/>
        <v>0</v>
      </c>
      <c r="CA143" s="2">
        <f t="shared" ref="CA143:DF143" si="71">CA152</f>
        <v>1860.75</v>
      </c>
      <c r="CB143" s="2">
        <f t="shared" si="71"/>
        <v>1860.75</v>
      </c>
      <c r="CC143" s="2">
        <f t="shared" si="71"/>
        <v>0</v>
      </c>
      <c r="CD143" s="2">
        <f t="shared" si="71"/>
        <v>0</v>
      </c>
      <c r="CE143" s="2">
        <f t="shared" si="71"/>
        <v>0</v>
      </c>
      <c r="CF143" s="2">
        <f t="shared" si="71"/>
        <v>0</v>
      </c>
      <c r="CG143" s="2">
        <f t="shared" si="71"/>
        <v>0</v>
      </c>
      <c r="CH143" s="2">
        <f t="shared" si="71"/>
        <v>0</v>
      </c>
      <c r="CI143" s="2">
        <f t="shared" si="71"/>
        <v>0</v>
      </c>
      <c r="CJ143" s="2">
        <f t="shared" si="71"/>
        <v>0</v>
      </c>
      <c r="CK143" s="2">
        <f t="shared" si="71"/>
        <v>0</v>
      </c>
      <c r="CL143" s="2">
        <f t="shared" si="71"/>
        <v>0</v>
      </c>
      <c r="CM143" s="2">
        <f t="shared" si="71"/>
        <v>0</v>
      </c>
      <c r="CN143" s="2">
        <f t="shared" si="71"/>
        <v>0</v>
      </c>
      <c r="CO143" s="2">
        <f t="shared" si="71"/>
        <v>0</v>
      </c>
      <c r="CP143" s="2">
        <f t="shared" si="71"/>
        <v>0</v>
      </c>
      <c r="CQ143" s="2">
        <f t="shared" si="71"/>
        <v>0</v>
      </c>
      <c r="CR143" s="2">
        <f t="shared" si="71"/>
        <v>0</v>
      </c>
      <c r="CS143" s="2">
        <f t="shared" si="71"/>
        <v>0</v>
      </c>
      <c r="CT143" s="2">
        <f t="shared" si="71"/>
        <v>0</v>
      </c>
      <c r="CU143" s="2">
        <f t="shared" si="71"/>
        <v>0</v>
      </c>
      <c r="CV143" s="2">
        <f t="shared" si="71"/>
        <v>0</v>
      </c>
      <c r="CW143" s="2">
        <f t="shared" si="71"/>
        <v>0</v>
      </c>
      <c r="CX143" s="2">
        <f t="shared" si="71"/>
        <v>0</v>
      </c>
      <c r="CY143" s="2">
        <f t="shared" si="71"/>
        <v>0</v>
      </c>
      <c r="CZ143" s="2">
        <f t="shared" si="71"/>
        <v>0</v>
      </c>
      <c r="DA143" s="2">
        <f t="shared" si="71"/>
        <v>0</v>
      </c>
      <c r="DB143" s="2">
        <f t="shared" si="71"/>
        <v>0</v>
      </c>
      <c r="DC143" s="2">
        <f t="shared" si="71"/>
        <v>0</v>
      </c>
      <c r="DD143" s="2">
        <f t="shared" si="71"/>
        <v>0</v>
      </c>
      <c r="DE143" s="2">
        <f t="shared" si="71"/>
        <v>0</v>
      </c>
      <c r="DF143" s="2">
        <f t="shared" si="71"/>
        <v>0</v>
      </c>
      <c r="DG143" s="3">
        <f t="shared" ref="DG143:EL143" si="72">DG152</f>
        <v>0</v>
      </c>
      <c r="DH143" s="3">
        <f t="shared" si="72"/>
        <v>0</v>
      </c>
      <c r="DI143" s="3">
        <f t="shared" si="72"/>
        <v>0</v>
      </c>
      <c r="DJ143" s="3">
        <f t="shared" si="72"/>
        <v>0</v>
      </c>
      <c r="DK143" s="3">
        <f t="shared" si="72"/>
        <v>0</v>
      </c>
      <c r="DL143" s="3">
        <f t="shared" si="72"/>
        <v>0</v>
      </c>
      <c r="DM143" s="3">
        <f t="shared" si="72"/>
        <v>0</v>
      </c>
      <c r="DN143" s="3">
        <f t="shared" si="72"/>
        <v>0</v>
      </c>
      <c r="DO143" s="3">
        <f t="shared" si="72"/>
        <v>0</v>
      </c>
      <c r="DP143" s="3">
        <f t="shared" si="72"/>
        <v>0</v>
      </c>
      <c r="DQ143" s="3">
        <f t="shared" si="72"/>
        <v>0</v>
      </c>
      <c r="DR143" s="3">
        <f t="shared" si="72"/>
        <v>0</v>
      </c>
      <c r="DS143" s="3">
        <f t="shared" si="72"/>
        <v>0</v>
      </c>
      <c r="DT143" s="3">
        <f t="shared" si="72"/>
        <v>0</v>
      </c>
      <c r="DU143" s="3">
        <f t="shared" si="72"/>
        <v>0</v>
      </c>
      <c r="DV143" s="3">
        <f t="shared" si="72"/>
        <v>0</v>
      </c>
      <c r="DW143" s="3">
        <f t="shared" si="72"/>
        <v>0</v>
      </c>
      <c r="DX143" s="3">
        <f t="shared" si="72"/>
        <v>0</v>
      </c>
      <c r="DY143" s="3">
        <f t="shared" si="72"/>
        <v>0</v>
      </c>
      <c r="DZ143" s="3">
        <f t="shared" si="72"/>
        <v>0</v>
      </c>
      <c r="EA143" s="3">
        <f t="shared" si="72"/>
        <v>0</v>
      </c>
      <c r="EB143" s="3">
        <f t="shared" si="72"/>
        <v>0</v>
      </c>
      <c r="EC143" s="3">
        <f t="shared" si="72"/>
        <v>0</v>
      </c>
      <c r="ED143" s="3">
        <f t="shared" si="72"/>
        <v>0</v>
      </c>
      <c r="EE143" s="3">
        <f t="shared" si="72"/>
        <v>0</v>
      </c>
      <c r="EF143" s="3">
        <f t="shared" si="72"/>
        <v>0</v>
      </c>
      <c r="EG143" s="3">
        <f t="shared" si="72"/>
        <v>0</v>
      </c>
      <c r="EH143" s="3">
        <f t="shared" si="72"/>
        <v>0</v>
      </c>
      <c r="EI143" s="3">
        <f t="shared" si="72"/>
        <v>0</v>
      </c>
      <c r="EJ143" s="3">
        <f t="shared" si="72"/>
        <v>0</v>
      </c>
      <c r="EK143" s="3">
        <f t="shared" si="72"/>
        <v>0</v>
      </c>
      <c r="EL143" s="3">
        <f t="shared" si="72"/>
        <v>0</v>
      </c>
      <c r="EM143" s="3">
        <f t="shared" ref="EM143:FR143" si="73">EM152</f>
        <v>0</v>
      </c>
      <c r="EN143" s="3">
        <f t="shared" si="73"/>
        <v>0</v>
      </c>
      <c r="EO143" s="3">
        <f t="shared" si="73"/>
        <v>0</v>
      </c>
      <c r="EP143" s="3">
        <f t="shared" si="73"/>
        <v>0</v>
      </c>
      <c r="EQ143" s="3">
        <f t="shared" si="73"/>
        <v>0</v>
      </c>
      <c r="ER143" s="3">
        <f t="shared" si="73"/>
        <v>0</v>
      </c>
      <c r="ES143" s="3">
        <f t="shared" si="73"/>
        <v>0</v>
      </c>
      <c r="ET143" s="3">
        <f t="shared" si="73"/>
        <v>0</v>
      </c>
      <c r="EU143" s="3">
        <f t="shared" si="73"/>
        <v>0</v>
      </c>
      <c r="EV143" s="3">
        <f t="shared" si="73"/>
        <v>0</v>
      </c>
      <c r="EW143" s="3">
        <f t="shared" si="73"/>
        <v>0</v>
      </c>
      <c r="EX143" s="3">
        <f t="shared" si="73"/>
        <v>0</v>
      </c>
      <c r="EY143" s="3">
        <f t="shared" si="73"/>
        <v>0</v>
      </c>
      <c r="EZ143" s="3">
        <f t="shared" si="73"/>
        <v>0</v>
      </c>
      <c r="FA143" s="3">
        <f t="shared" si="73"/>
        <v>0</v>
      </c>
      <c r="FB143" s="3">
        <f t="shared" si="73"/>
        <v>0</v>
      </c>
      <c r="FC143" s="3">
        <f t="shared" si="73"/>
        <v>0</v>
      </c>
      <c r="FD143" s="3">
        <f t="shared" si="73"/>
        <v>0</v>
      </c>
      <c r="FE143" s="3">
        <f t="shared" si="73"/>
        <v>0</v>
      </c>
      <c r="FF143" s="3">
        <f t="shared" si="73"/>
        <v>0</v>
      </c>
      <c r="FG143" s="3">
        <f t="shared" si="73"/>
        <v>0</v>
      </c>
      <c r="FH143" s="3">
        <f t="shared" si="73"/>
        <v>0</v>
      </c>
      <c r="FI143" s="3">
        <f t="shared" si="73"/>
        <v>0</v>
      </c>
      <c r="FJ143" s="3">
        <f t="shared" si="73"/>
        <v>0</v>
      </c>
      <c r="FK143" s="3">
        <f t="shared" si="73"/>
        <v>0</v>
      </c>
      <c r="FL143" s="3">
        <f t="shared" si="73"/>
        <v>0</v>
      </c>
      <c r="FM143" s="3">
        <f t="shared" si="73"/>
        <v>0</v>
      </c>
      <c r="FN143" s="3">
        <f t="shared" si="73"/>
        <v>0</v>
      </c>
      <c r="FO143" s="3">
        <f t="shared" si="73"/>
        <v>0</v>
      </c>
      <c r="FP143" s="3">
        <f t="shared" si="73"/>
        <v>0</v>
      </c>
      <c r="FQ143" s="3">
        <f t="shared" si="73"/>
        <v>0</v>
      </c>
      <c r="FR143" s="3">
        <f t="shared" si="73"/>
        <v>0</v>
      </c>
      <c r="FS143" s="3">
        <f t="shared" ref="FS143:GX143" si="74">FS152</f>
        <v>0</v>
      </c>
      <c r="FT143" s="3">
        <f t="shared" si="74"/>
        <v>0</v>
      </c>
      <c r="FU143" s="3">
        <f t="shared" si="74"/>
        <v>0</v>
      </c>
      <c r="FV143" s="3">
        <f t="shared" si="74"/>
        <v>0</v>
      </c>
      <c r="FW143" s="3">
        <f t="shared" si="74"/>
        <v>0</v>
      </c>
      <c r="FX143" s="3">
        <f t="shared" si="74"/>
        <v>0</v>
      </c>
      <c r="FY143" s="3">
        <f t="shared" si="74"/>
        <v>0</v>
      </c>
      <c r="FZ143" s="3">
        <f t="shared" si="74"/>
        <v>0</v>
      </c>
      <c r="GA143" s="3">
        <f t="shared" si="74"/>
        <v>0</v>
      </c>
      <c r="GB143" s="3">
        <f t="shared" si="74"/>
        <v>0</v>
      </c>
      <c r="GC143" s="3">
        <f t="shared" si="74"/>
        <v>0</v>
      </c>
      <c r="GD143" s="3">
        <f t="shared" si="74"/>
        <v>0</v>
      </c>
      <c r="GE143" s="3">
        <f t="shared" si="74"/>
        <v>0</v>
      </c>
      <c r="GF143" s="3">
        <f t="shared" si="74"/>
        <v>0</v>
      </c>
      <c r="GG143" s="3">
        <f t="shared" si="74"/>
        <v>0</v>
      </c>
      <c r="GH143" s="3">
        <f t="shared" si="74"/>
        <v>0</v>
      </c>
      <c r="GI143" s="3">
        <f t="shared" si="74"/>
        <v>0</v>
      </c>
      <c r="GJ143" s="3">
        <f t="shared" si="74"/>
        <v>0</v>
      </c>
      <c r="GK143" s="3">
        <f t="shared" si="74"/>
        <v>0</v>
      </c>
      <c r="GL143" s="3">
        <f t="shared" si="74"/>
        <v>0</v>
      </c>
      <c r="GM143" s="3">
        <f t="shared" si="74"/>
        <v>0</v>
      </c>
      <c r="GN143" s="3">
        <f t="shared" si="74"/>
        <v>0</v>
      </c>
      <c r="GO143" s="3">
        <f t="shared" si="74"/>
        <v>0</v>
      </c>
      <c r="GP143" s="3">
        <f t="shared" si="74"/>
        <v>0</v>
      </c>
      <c r="GQ143" s="3">
        <f t="shared" si="74"/>
        <v>0</v>
      </c>
      <c r="GR143" s="3">
        <f t="shared" si="74"/>
        <v>0</v>
      </c>
      <c r="GS143" s="3">
        <f t="shared" si="74"/>
        <v>0</v>
      </c>
      <c r="GT143" s="3">
        <f t="shared" si="74"/>
        <v>0</v>
      </c>
      <c r="GU143" s="3">
        <f t="shared" si="74"/>
        <v>0</v>
      </c>
      <c r="GV143" s="3">
        <f t="shared" si="74"/>
        <v>0</v>
      </c>
      <c r="GW143" s="3">
        <f t="shared" si="74"/>
        <v>0</v>
      </c>
      <c r="GX143" s="3">
        <f t="shared" si="74"/>
        <v>0</v>
      </c>
    </row>
    <row r="145" spans="1:245" x14ac:dyDescent="0.2">
      <c r="A145">
        <v>17</v>
      </c>
      <c r="B145">
        <v>1</v>
      </c>
      <c r="C145">
        <f>ROW(SmtRes!A25)</f>
        <v>25</v>
      </c>
      <c r="D145">
        <f>ROW(EtalonRes!A25)</f>
        <v>25</v>
      </c>
      <c r="E145" t="s">
        <v>136</v>
      </c>
      <c r="F145" t="s">
        <v>137</v>
      </c>
      <c r="G145" t="s">
        <v>138</v>
      </c>
      <c r="H145" t="s">
        <v>22</v>
      </c>
      <c r="I145">
        <f t="shared" ref="I145:I150" si="75">ROUND(1/100,7)</f>
        <v>0.01</v>
      </c>
      <c r="J145">
        <v>0</v>
      </c>
      <c r="K145">
        <f t="shared" ref="K145:K150" si="76">ROUND(1/100,7)</f>
        <v>0.01</v>
      </c>
      <c r="O145">
        <f t="shared" ref="O145:O150" si="77">ROUND(CP145,2)</f>
        <v>141.26</v>
      </c>
      <c r="P145">
        <f>SUMIF(SmtRes!AQ23:'SmtRes'!AQ25,"=1",SmtRes!DF23:'SmtRes'!DF25)</f>
        <v>0</v>
      </c>
      <c r="Q145">
        <f>SUMIF(SmtRes!AQ23:'SmtRes'!AQ25,"=1",SmtRes!DG23:'SmtRes'!DG25)</f>
        <v>67.61</v>
      </c>
      <c r="R145">
        <f>SUMIF(SmtRes!AQ23:'SmtRes'!AQ25,"=1",SmtRes!DH23:'SmtRes'!DH25)</f>
        <v>32.97</v>
      </c>
      <c r="S145">
        <f>SUMIF(SmtRes!AQ23:'SmtRes'!AQ25,"=1",SmtRes!DI23:'SmtRes'!DI25)</f>
        <v>40.68</v>
      </c>
      <c r="T145">
        <f t="shared" ref="T145:T150" si="78">ROUND(CU145*I145,2)</f>
        <v>0</v>
      </c>
      <c r="U145">
        <f>SUMIF(SmtRes!AQ23:'SmtRes'!AQ25,"=1",SmtRes!CV23:'SmtRes'!CV25)</f>
        <v>0.14799999999999999</v>
      </c>
      <c r="V145">
        <f>SUMIF(SmtRes!AQ23:'SmtRes'!AQ25,"=1",SmtRes!CW23:'SmtRes'!CW25)</f>
        <v>6.0024300000000003E-2</v>
      </c>
      <c r="W145">
        <f t="shared" ref="W145:W150" si="79">ROUND(CX145*I145,2)</f>
        <v>0</v>
      </c>
      <c r="X145">
        <f t="shared" ref="X145:Y150" si="80">ROUND(CY145,2)</f>
        <v>65.55</v>
      </c>
      <c r="Y145">
        <f t="shared" si="80"/>
        <v>30.2</v>
      </c>
      <c r="AA145">
        <v>284878874</v>
      </c>
      <c r="AB145">
        <f t="shared" ref="AB145:AB150" si="81">ROUND((AC145+AD145+AF145),6)</f>
        <v>10725.212428999999</v>
      </c>
      <c r="AC145">
        <f t="shared" ref="AC145:AC150" si="82">ROUND((0),6)</f>
        <v>0</v>
      </c>
      <c r="AD145">
        <f>ROUND((((SUM(SmtRes!BR23:'SmtRes'!BR25))-(SUM(SmtRes!BS23:'SmtRes'!BS25)))+AE145),6)</f>
        <v>4970.9724290000004</v>
      </c>
      <c r="AE145">
        <f>ROUND((SUM(SmtRes!BS23:'SmtRes'!BS25)),6)</f>
        <v>3297.254848</v>
      </c>
      <c r="AF145">
        <f>ROUND((SUM(SmtRes!BT23:'SmtRes'!BT25)),6)</f>
        <v>5754.24</v>
      </c>
      <c r="AG145">
        <f t="shared" ref="AG145:AG150" si="83">ROUND((AP145),6)</f>
        <v>0</v>
      </c>
      <c r="AH145">
        <f>(SUM(SmtRes!BU23:'SmtRes'!BU25))</f>
        <v>14.8</v>
      </c>
      <c r="AI145">
        <f>(SUM(SmtRes!BV23:'SmtRes'!BV25))</f>
        <v>6.0024299999999995</v>
      </c>
      <c r="AJ145">
        <f t="shared" ref="AJ145:AJ150" si="84">(AS145)</f>
        <v>0</v>
      </c>
      <c r="AK145">
        <v>17449.0452</v>
      </c>
      <c r="AL145">
        <v>0</v>
      </c>
      <c r="AM145">
        <v>7031.0784000000003</v>
      </c>
      <c r="AN145">
        <v>4663.7268000000004</v>
      </c>
      <c r="AO145">
        <v>5754.2400000000007</v>
      </c>
      <c r="AP145">
        <v>0</v>
      </c>
      <c r="AQ145">
        <v>14.8</v>
      </c>
      <c r="AR145">
        <v>8.49</v>
      </c>
      <c r="AS145">
        <v>0</v>
      </c>
      <c r="AT145">
        <v>89</v>
      </c>
      <c r="AU145">
        <v>41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139</v>
      </c>
      <c r="BM145">
        <v>1007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89</v>
      </c>
      <c r="CA145">
        <v>41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ref="CP145:CP150" si="85">(P145+Q145+S145+R145)</f>
        <v>141.26</v>
      </c>
      <c r="CQ145">
        <f>SUMIF(SmtRes!AQ23:'SmtRes'!AQ25,"=1",SmtRes!AA23:'SmtRes'!AA25)</f>
        <v>0</v>
      </c>
      <c r="CR145">
        <f>SUMIF(SmtRes!AQ23:'SmtRes'!AQ25,"=1",SmtRes!AB23:'SmtRes'!AB25)</f>
        <v>1126.3</v>
      </c>
      <c r="CS145">
        <f>SUMIF(SmtRes!AQ23:'SmtRes'!AQ25,"=1",SmtRes!AC23:'SmtRes'!AC25)</f>
        <v>549.32000000000005</v>
      </c>
      <c r="CT145">
        <f>SUMIF(SmtRes!AQ23:'SmtRes'!AQ25,"=1",SmtRes!AD23:'SmtRes'!AD25)</f>
        <v>388.8</v>
      </c>
      <c r="CU145">
        <f t="shared" ref="CU145:CU150" si="86">AG145</f>
        <v>0</v>
      </c>
      <c r="CV145">
        <f>SUMIF(SmtRes!AQ23:'SmtRes'!AQ25,"=1",SmtRes!BU23:'SmtRes'!BU25)</f>
        <v>14.8</v>
      </c>
      <c r="CW145">
        <f>SUMIF(SmtRes!AQ23:'SmtRes'!AQ25,"=1",SmtRes!BV23:'SmtRes'!BV25)</f>
        <v>6.0024299999999995</v>
      </c>
      <c r="CX145">
        <f t="shared" ref="CX145:CX150" si="87">AJ145</f>
        <v>0</v>
      </c>
      <c r="CY145">
        <f t="shared" ref="CY145:CY150" si="88">(((S145+R145)*AT145)/100)</f>
        <v>65.548500000000004</v>
      </c>
      <c r="CZ145">
        <f t="shared" ref="CZ145:CZ150" si="89">(((S145+R145)*AU145)/100)</f>
        <v>30.1965</v>
      </c>
      <c r="DC145" t="s">
        <v>3</v>
      </c>
      <c r="DD145" t="s">
        <v>140</v>
      </c>
      <c r="DE145" t="s">
        <v>141</v>
      </c>
      <c r="DF145" t="s">
        <v>141</v>
      </c>
      <c r="DG145" t="s">
        <v>141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22</v>
      </c>
      <c r="DW145" t="s">
        <v>22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293259330</v>
      </c>
      <c r="EF145">
        <v>2</v>
      </c>
      <c r="EG145" t="s">
        <v>26</v>
      </c>
      <c r="EH145">
        <v>1</v>
      </c>
      <c r="EI145" t="s">
        <v>27</v>
      </c>
      <c r="EJ145">
        <v>1</v>
      </c>
      <c r="EK145">
        <v>1007</v>
      </c>
      <c r="EL145" t="s">
        <v>28</v>
      </c>
      <c r="EM145" t="s">
        <v>29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14.8</v>
      </c>
      <c r="EX145">
        <v>8.49</v>
      </c>
      <c r="EY145">
        <v>0</v>
      </c>
      <c r="FQ145">
        <v>0</v>
      </c>
      <c r="FR145">
        <f t="shared" ref="FR145:FR150" si="90">ROUND(IF(BI145=3,GM145,0),2)</f>
        <v>0</v>
      </c>
      <c r="FS145">
        <v>0</v>
      </c>
      <c r="FX145">
        <v>89</v>
      </c>
      <c r="FY145">
        <v>41</v>
      </c>
      <c r="GA145" t="s">
        <v>3</v>
      </c>
      <c r="GD145">
        <v>1</v>
      </c>
      <c r="GF145">
        <v>-1223276901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ref="GL145:GL150" si="91">ROUND(IF(AND(BH145=3,BI145=3,FS145&lt;&gt;0),P145,0),2)</f>
        <v>0</v>
      </c>
      <c r="GM145">
        <f t="shared" ref="GM145:GM150" si="92">ROUND(O145+X145+Y145,2)+GX145</f>
        <v>237.01</v>
      </c>
      <c r="GN145">
        <f t="shared" ref="GN145:GN150" si="93">IF(OR(BI145=0,BI145=1),GM145-GX145,0)</f>
        <v>237.01</v>
      </c>
      <c r="GO145">
        <f t="shared" ref="GO145:GO150" si="94">IF(BI145=2,GM145-GX145,0)</f>
        <v>0</v>
      </c>
      <c r="GP145">
        <f t="shared" ref="GP145:GP150" si="95"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 t="shared" ref="GV145:GV150" si="96">ROUND((GT145),6)</f>
        <v>0</v>
      </c>
      <c r="GW145">
        <v>1</v>
      </c>
      <c r="GX145">
        <f t="shared" ref="GX145:GX150" si="97">ROUND(HC145*I145,2)</f>
        <v>0</v>
      </c>
      <c r="HA145">
        <v>0</v>
      </c>
      <c r="HB145">
        <v>0</v>
      </c>
      <c r="HC145">
        <f t="shared" ref="HC145:HC150" si="98">GV145*GW145</f>
        <v>0</v>
      </c>
      <c r="HE145" t="s">
        <v>3</v>
      </c>
      <c r="HF145" t="s">
        <v>3</v>
      </c>
      <c r="HM145" t="s">
        <v>3</v>
      </c>
      <c r="HN145" t="s">
        <v>30</v>
      </c>
      <c r="HO145" t="s">
        <v>31</v>
      </c>
      <c r="HP145" t="s">
        <v>32</v>
      </c>
      <c r="HQ145" t="s">
        <v>32</v>
      </c>
      <c r="IK145">
        <v>0</v>
      </c>
    </row>
    <row r="146" spans="1:245" x14ac:dyDescent="0.2">
      <c r="A146">
        <v>17</v>
      </c>
      <c r="B146">
        <v>1</v>
      </c>
      <c r="C146">
        <f>ROW(SmtRes!A28)</f>
        <v>28</v>
      </c>
      <c r="D146">
        <f>ROW(EtalonRes!A28)</f>
        <v>28</v>
      </c>
      <c r="E146" t="s">
        <v>142</v>
      </c>
      <c r="F146" t="s">
        <v>143</v>
      </c>
      <c r="G146" t="s">
        <v>144</v>
      </c>
      <c r="H146" t="s">
        <v>22</v>
      </c>
      <c r="I146">
        <f t="shared" si="75"/>
        <v>0.01</v>
      </c>
      <c r="J146">
        <v>0</v>
      </c>
      <c r="K146">
        <f t="shared" si="76"/>
        <v>0.01</v>
      </c>
      <c r="O146">
        <f t="shared" si="77"/>
        <v>246.25</v>
      </c>
      <c r="P146">
        <f>SUMIF(SmtRes!AQ26:'SmtRes'!AQ28,"=1",SmtRes!DF26:'SmtRes'!DF28)</f>
        <v>0</v>
      </c>
      <c r="Q146">
        <f>SUMIF(SmtRes!AQ26:'SmtRes'!AQ28,"=1",SmtRes!DG26:'SmtRes'!DG28)</f>
        <v>117.85</v>
      </c>
      <c r="R146">
        <f>SUMIF(SmtRes!AQ26:'SmtRes'!AQ28,"=1",SmtRes!DH26:'SmtRes'!DH28)</f>
        <v>57.48</v>
      </c>
      <c r="S146">
        <f>SUMIF(SmtRes!AQ26:'SmtRes'!AQ28,"=1",SmtRes!DI26:'SmtRes'!DI28)</f>
        <v>70.92</v>
      </c>
      <c r="T146">
        <f t="shared" si="78"/>
        <v>0</v>
      </c>
      <c r="U146">
        <f>SUMIF(SmtRes!AQ26:'SmtRes'!AQ28,"=1",SmtRes!CV26:'SmtRes'!CV28)</f>
        <v>0.25800000000000001</v>
      </c>
      <c r="V146">
        <f>SUMIF(SmtRes!AQ26:'SmtRes'!AQ28,"=1",SmtRes!CW26:'SmtRes'!CW28)</f>
        <v>0.10463600000000001</v>
      </c>
      <c r="W146">
        <f t="shared" si="79"/>
        <v>0</v>
      </c>
      <c r="X146">
        <f t="shared" si="80"/>
        <v>114.28</v>
      </c>
      <c r="Y146">
        <f t="shared" si="80"/>
        <v>52.64</v>
      </c>
      <c r="AA146">
        <v>284878874</v>
      </c>
      <c r="AB146">
        <f t="shared" si="81"/>
        <v>18696.574976</v>
      </c>
      <c r="AC146">
        <f t="shared" si="82"/>
        <v>0</v>
      </c>
      <c r="AD146">
        <f>ROUND((((SUM(SmtRes!BR26:'SmtRes'!BR28))-(SUM(SmtRes!BS26:'SmtRes'!BS28)))+AE146),6)</f>
        <v>8665.5349760000008</v>
      </c>
      <c r="AE146">
        <f>ROUND((SUM(SmtRes!BS26:'SmtRes'!BS28)),6)</f>
        <v>5747.8647520000004</v>
      </c>
      <c r="AF146">
        <f>ROUND((SUM(SmtRes!BT26:'SmtRes'!BT28)),6)</f>
        <v>10031.040000000001</v>
      </c>
      <c r="AG146">
        <f t="shared" si="83"/>
        <v>0</v>
      </c>
      <c r="AH146">
        <f>(SUM(SmtRes!BU26:'SmtRes'!BU28))</f>
        <v>25.8</v>
      </c>
      <c r="AI146">
        <f>(SUM(SmtRes!BV26:'SmtRes'!BV28))</f>
        <v>10.4636</v>
      </c>
      <c r="AJ146">
        <f t="shared" si="84"/>
        <v>0</v>
      </c>
      <c r="AK146">
        <v>30417.744000000002</v>
      </c>
      <c r="AL146">
        <v>0</v>
      </c>
      <c r="AM146">
        <v>12256.768</v>
      </c>
      <c r="AN146">
        <v>8129.9360000000015</v>
      </c>
      <c r="AO146">
        <v>10031.040000000001</v>
      </c>
      <c r="AP146">
        <v>0</v>
      </c>
      <c r="AQ146">
        <v>25.8</v>
      </c>
      <c r="AR146">
        <v>14.8</v>
      </c>
      <c r="AS146">
        <v>0</v>
      </c>
      <c r="AT146">
        <v>89</v>
      </c>
      <c r="AU146">
        <v>41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145</v>
      </c>
      <c r="BM146">
        <v>1007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89</v>
      </c>
      <c r="CA146">
        <v>41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85"/>
        <v>246.24999999999997</v>
      </c>
      <c r="CQ146">
        <f>SUMIF(SmtRes!AQ26:'SmtRes'!AQ28,"=1",SmtRes!AA26:'SmtRes'!AA28)</f>
        <v>0</v>
      </c>
      <c r="CR146">
        <f>SUMIF(SmtRes!AQ26:'SmtRes'!AQ28,"=1",SmtRes!AB26:'SmtRes'!AB28)</f>
        <v>1126.3</v>
      </c>
      <c r="CS146">
        <f>SUMIF(SmtRes!AQ26:'SmtRes'!AQ28,"=1",SmtRes!AC26:'SmtRes'!AC28)</f>
        <v>549.32000000000005</v>
      </c>
      <c r="CT146">
        <f>SUMIF(SmtRes!AQ26:'SmtRes'!AQ28,"=1",SmtRes!AD26:'SmtRes'!AD28)</f>
        <v>388.8</v>
      </c>
      <c r="CU146">
        <f t="shared" si="86"/>
        <v>0</v>
      </c>
      <c r="CV146">
        <f>SUMIF(SmtRes!AQ26:'SmtRes'!AQ28,"=1",SmtRes!BU26:'SmtRes'!BU28)</f>
        <v>25.8</v>
      </c>
      <c r="CW146">
        <f>SUMIF(SmtRes!AQ26:'SmtRes'!AQ28,"=1",SmtRes!BV26:'SmtRes'!BV28)</f>
        <v>10.4636</v>
      </c>
      <c r="CX146">
        <f t="shared" si="87"/>
        <v>0</v>
      </c>
      <c r="CY146">
        <f t="shared" si="88"/>
        <v>114.27600000000001</v>
      </c>
      <c r="CZ146">
        <f t="shared" si="89"/>
        <v>52.644000000000005</v>
      </c>
      <c r="DC146" t="s">
        <v>3</v>
      </c>
      <c r="DD146" t="s">
        <v>140</v>
      </c>
      <c r="DE146" t="s">
        <v>141</v>
      </c>
      <c r="DF146" t="s">
        <v>141</v>
      </c>
      <c r="DG146" t="s">
        <v>141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22</v>
      </c>
      <c r="DW146" t="s">
        <v>22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293259330</v>
      </c>
      <c r="EF146">
        <v>2</v>
      </c>
      <c r="EG146" t="s">
        <v>26</v>
      </c>
      <c r="EH146">
        <v>1</v>
      </c>
      <c r="EI146" t="s">
        <v>27</v>
      </c>
      <c r="EJ146">
        <v>1</v>
      </c>
      <c r="EK146">
        <v>1007</v>
      </c>
      <c r="EL146" t="s">
        <v>28</v>
      </c>
      <c r="EM146" t="s">
        <v>29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25.8</v>
      </c>
      <c r="EX146">
        <v>14.8</v>
      </c>
      <c r="EY146">
        <v>0</v>
      </c>
      <c r="FQ146">
        <v>0</v>
      </c>
      <c r="FR146">
        <f t="shared" si="90"/>
        <v>0</v>
      </c>
      <c r="FS146">
        <v>0</v>
      </c>
      <c r="FX146">
        <v>89</v>
      </c>
      <c r="FY146">
        <v>41</v>
      </c>
      <c r="GA146" t="s">
        <v>3</v>
      </c>
      <c r="GD146">
        <v>1</v>
      </c>
      <c r="GF146">
        <v>1604962504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91"/>
        <v>0</v>
      </c>
      <c r="GM146">
        <f t="shared" si="92"/>
        <v>413.17</v>
      </c>
      <c r="GN146">
        <f t="shared" si="93"/>
        <v>413.17</v>
      </c>
      <c r="GO146">
        <f t="shared" si="94"/>
        <v>0</v>
      </c>
      <c r="GP146">
        <f t="shared" si="95"/>
        <v>0</v>
      </c>
      <c r="GR146">
        <v>0</v>
      </c>
      <c r="GS146">
        <v>3</v>
      </c>
      <c r="GT146">
        <v>0</v>
      </c>
      <c r="GU146" t="s">
        <v>3</v>
      </c>
      <c r="GV146">
        <f t="shared" si="96"/>
        <v>0</v>
      </c>
      <c r="GW146">
        <v>1</v>
      </c>
      <c r="GX146">
        <f t="shared" si="97"/>
        <v>0</v>
      </c>
      <c r="HA146">
        <v>0</v>
      </c>
      <c r="HB146">
        <v>0</v>
      </c>
      <c r="HC146">
        <f t="shared" si="98"/>
        <v>0</v>
      </c>
      <c r="HE146" t="s">
        <v>3</v>
      </c>
      <c r="HF146" t="s">
        <v>3</v>
      </c>
      <c r="HM146" t="s">
        <v>3</v>
      </c>
      <c r="HN146" t="s">
        <v>30</v>
      </c>
      <c r="HO146" t="s">
        <v>31</v>
      </c>
      <c r="HP146" t="s">
        <v>32</v>
      </c>
      <c r="HQ146" t="s">
        <v>32</v>
      </c>
      <c r="IK146">
        <v>0</v>
      </c>
    </row>
    <row r="147" spans="1:245" x14ac:dyDescent="0.2">
      <c r="A147">
        <v>17</v>
      </c>
      <c r="B147">
        <v>1</v>
      </c>
      <c r="C147">
        <f>ROW(SmtRes!A31)</f>
        <v>31</v>
      </c>
      <c r="D147">
        <f>ROW(EtalonRes!A31)</f>
        <v>31</v>
      </c>
      <c r="E147" t="s">
        <v>146</v>
      </c>
      <c r="F147" t="s">
        <v>147</v>
      </c>
      <c r="G147" t="s">
        <v>148</v>
      </c>
      <c r="H147" t="s">
        <v>22</v>
      </c>
      <c r="I147">
        <f t="shared" si="75"/>
        <v>0.01</v>
      </c>
      <c r="J147">
        <v>0</v>
      </c>
      <c r="K147">
        <f t="shared" si="76"/>
        <v>0.01</v>
      </c>
      <c r="O147">
        <f t="shared" si="77"/>
        <v>399.5</v>
      </c>
      <c r="P147">
        <f>SUMIF(SmtRes!AQ29:'SmtRes'!AQ31,"=1",SmtRes!DF29:'SmtRes'!DF31)</f>
        <v>0</v>
      </c>
      <c r="Q147">
        <f>SUMIF(SmtRes!AQ29:'SmtRes'!AQ31,"=1",SmtRes!DG29:'SmtRes'!DG31)</f>
        <v>191.11</v>
      </c>
      <c r="R147">
        <f>SUMIF(SmtRes!AQ29:'SmtRes'!AQ31,"=1",SmtRes!DH29:'SmtRes'!DH31)</f>
        <v>93.21</v>
      </c>
      <c r="S147">
        <f>SUMIF(SmtRes!AQ29:'SmtRes'!AQ31,"=1",SmtRes!DI29:'SmtRes'!DI31)</f>
        <v>115.18</v>
      </c>
      <c r="T147">
        <f t="shared" si="78"/>
        <v>0</v>
      </c>
      <c r="U147">
        <f>SUMIF(SmtRes!AQ29:'SmtRes'!AQ31,"=1",SmtRes!CV29:'SmtRes'!CV31)</f>
        <v>0.41899999999999998</v>
      </c>
      <c r="V147">
        <f>SUMIF(SmtRes!AQ29:'SmtRes'!AQ31,"=1",SmtRes!CW29:'SmtRes'!CW31)</f>
        <v>0.16968</v>
      </c>
      <c r="W147">
        <f t="shared" si="79"/>
        <v>0</v>
      </c>
      <c r="X147">
        <f t="shared" si="80"/>
        <v>185.47</v>
      </c>
      <c r="Y147">
        <f t="shared" si="80"/>
        <v>85.44</v>
      </c>
      <c r="AA147">
        <v>284878874</v>
      </c>
      <c r="AB147">
        <f t="shared" si="81"/>
        <v>30342.938880000002</v>
      </c>
      <c r="AC147">
        <f t="shared" si="82"/>
        <v>0</v>
      </c>
      <c r="AD147">
        <f>ROUND((((SUM(SmtRes!BR29:'SmtRes'!BR31))-(SUM(SmtRes!BS29:'SmtRes'!BS31)))+AE147),6)</f>
        <v>14052.21888</v>
      </c>
      <c r="AE147">
        <f>ROUND((SUM(SmtRes!BS29:'SmtRes'!BS31)),6)</f>
        <v>9320.8617599999998</v>
      </c>
      <c r="AF147">
        <f>ROUND((SUM(SmtRes!BT29:'SmtRes'!BT31)),6)</f>
        <v>16290.72</v>
      </c>
      <c r="AG147">
        <f t="shared" si="83"/>
        <v>0</v>
      </c>
      <c r="AH147">
        <f>(SUM(SmtRes!BU29:'SmtRes'!BU31))</f>
        <v>41.9</v>
      </c>
      <c r="AI147">
        <f>(SUM(SmtRes!BV29:'SmtRes'!BV31))</f>
        <v>16.968</v>
      </c>
      <c r="AJ147">
        <f t="shared" si="84"/>
        <v>0</v>
      </c>
      <c r="AK147">
        <v>49350.239999999998</v>
      </c>
      <c r="AL147">
        <v>0</v>
      </c>
      <c r="AM147">
        <v>19875.84</v>
      </c>
      <c r="AN147">
        <v>13183.68</v>
      </c>
      <c r="AO147">
        <v>16290.72</v>
      </c>
      <c r="AP147">
        <v>0</v>
      </c>
      <c r="AQ147">
        <v>41.9</v>
      </c>
      <c r="AR147">
        <v>24</v>
      </c>
      <c r="AS147">
        <v>0</v>
      </c>
      <c r="AT147">
        <v>89</v>
      </c>
      <c r="AU147">
        <v>41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149</v>
      </c>
      <c r="BM147">
        <v>1007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89</v>
      </c>
      <c r="CA147">
        <v>41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85"/>
        <v>399.5</v>
      </c>
      <c r="CQ147">
        <f>SUMIF(SmtRes!AQ29:'SmtRes'!AQ31,"=1",SmtRes!AA29:'SmtRes'!AA31)</f>
        <v>0</v>
      </c>
      <c r="CR147">
        <f>SUMIF(SmtRes!AQ29:'SmtRes'!AQ31,"=1",SmtRes!AB29:'SmtRes'!AB31)</f>
        <v>1126.3</v>
      </c>
      <c r="CS147">
        <f>SUMIF(SmtRes!AQ29:'SmtRes'!AQ31,"=1",SmtRes!AC29:'SmtRes'!AC31)</f>
        <v>549.32000000000005</v>
      </c>
      <c r="CT147">
        <f>SUMIF(SmtRes!AQ29:'SmtRes'!AQ31,"=1",SmtRes!AD29:'SmtRes'!AD31)</f>
        <v>388.8</v>
      </c>
      <c r="CU147">
        <f t="shared" si="86"/>
        <v>0</v>
      </c>
      <c r="CV147">
        <f>SUMIF(SmtRes!AQ29:'SmtRes'!AQ31,"=1",SmtRes!BU29:'SmtRes'!BU31)</f>
        <v>41.9</v>
      </c>
      <c r="CW147">
        <f>SUMIF(SmtRes!AQ29:'SmtRes'!AQ31,"=1",SmtRes!BV29:'SmtRes'!BV31)</f>
        <v>16.968</v>
      </c>
      <c r="CX147">
        <f t="shared" si="87"/>
        <v>0</v>
      </c>
      <c r="CY147">
        <f t="shared" si="88"/>
        <v>185.46709999999999</v>
      </c>
      <c r="CZ147">
        <f t="shared" si="89"/>
        <v>85.439899999999994</v>
      </c>
      <c r="DC147" t="s">
        <v>3</v>
      </c>
      <c r="DD147" t="s">
        <v>140</v>
      </c>
      <c r="DE147" t="s">
        <v>141</v>
      </c>
      <c r="DF147" t="s">
        <v>141</v>
      </c>
      <c r="DG147" t="s">
        <v>141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22</v>
      </c>
      <c r="DW147" t="s">
        <v>22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293259330</v>
      </c>
      <c r="EF147">
        <v>2</v>
      </c>
      <c r="EG147" t="s">
        <v>26</v>
      </c>
      <c r="EH147">
        <v>1</v>
      </c>
      <c r="EI147" t="s">
        <v>27</v>
      </c>
      <c r="EJ147">
        <v>1</v>
      </c>
      <c r="EK147">
        <v>1007</v>
      </c>
      <c r="EL147" t="s">
        <v>28</v>
      </c>
      <c r="EM147" t="s">
        <v>29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41.9</v>
      </c>
      <c r="EX147">
        <v>24</v>
      </c>
      <c r="EY147">
        <v>0</v>
      </c>
      <c r="FQ147">
        <v>0</v>
      </c>
      <c r="FR147">
        <f t="shared" si="90"/>
        <v>0</v>
      </c>
      <c r="FS147">
        <v>0</v>
      </c>
      <c r="FX147">
        <v>89</v>
      </c>
      <c r="FY147">
        <v>41</v>
      </c>
      <c r="GA147" t="s">
        <v>3</v>
      </c>
      <c r="GD147">
        <v>1</v>
      </c>
      <c r="GF147">
        <v>-467835480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91"/>
        <v>0</v>
      </c>
      <c r="GM147">
        <f t="shared" si="92"/>
        <v>670.41</v>
      </c>
      <c r="GN147">
        <f t="shared" si="93"/>
        <v>670.41</v>
      </c>
      <c r="GO147">
        <f t="shared" si="94"/>
        <v>0</v>
      </c>
      <c r="GP147">
        <f t="shared" si="95"/>
        <v>0</v>
      </c>
      <c r="GR147">
        <v>0</v>
      </c>
      <c r="GS147">
        <v>3</v>
      </c>
      <c r="GT147">
        <v>0</v>
      </c>
      <c r="GU147" t="s">
        <v>3</v>
      </c>
      <c r="GV147">
        <f t="shared" si="96"/>
        <v>0</v>
      </c>
      <c r="GW147">
        <v>1</v>
      </c>
      <c r="GX147">
        <f t="shared" si="97"/>
        <v>0</v>
      </c>
      <c r="HA147">
        <v>0</v>
      </c>
      <c r="HB147">
        <v>0</v>
      </c>
      <c r="HC147">
        <f t="shared" si="98"/>
        <v>0</v>
      </c>
      <c r="HE147" t="s">
        <v>3</v>
      </c>
      <c r="HF147" t="s">
        <v>3</v>
      </c>
      <c r="HM147" t="s">
        <v>3</v>
      </c>
      <c r="HN147" t="s">
        <v>30</v>
      </c>
      <c r="HO147" t="s">
        <v>31</v>
      </c>
      <c r="HP147" t="s">
        <v>32</v>
      </c>
      <c r="HQ147" t="s">
        <v>32</v>
      </c>
      <c r="IK147">
        <v>0</v>
      </c>
    </row>
    <row r="148" spans="1:245" x14ac:dyDescent="0.2">
      <c r="A148">
        <v>17</v>
      </c>
      <c r="B148">
        <v>1</v>
      </c>
      <c r="C148">
        <f>ROW(SmtRes!A34)</f>
        <v>34</v>
      </c>
      <c r="D148">
        <f>ROW(EtalonRes!A34)</f>
        <v>34</v>
      </c>
      <c r="E148" t="s">
        <v>150</v>
      </c>
      <c r="F148" t="s">
        <v>151</v>
      </c>
      <c r="G148" t="s">
        <v>152</v>
      </c>
      <c r="H148" t="s">
        <v>22</v>
      </c>
      <c r="I148">
        <f t="shared" si="75"/>
        <v>0.01</v>
      </c>
      <c r="J148">
        <v>0</v>
      </c>
      <c r="K148">
        <f t="shared" si="76"/>
        <v>0.01</v>
      </c>
      <c r="O148">
        <f t="shared" si="77"/>
        <v>54.97</v>
      </c>
      <c r="P148">
        <f>SUMIF(SmtRes!AQ32:'SmtRes'!AQ34,"=1",SmtRes!DF32:'SmtRes'!DF34)</f>
        <v>0</v>
      </c>
      <c r="Q148">
        <f>SUMIF(SmtRes!AQ32:'SmtRes'!AQ34,"=1",SmtRes!DG32:'SmtRes'!DG34)</f>
        <v>22.88</v>
      </c>
      <c r="R148">
        <f>SUMIF(SmtRes!AQ32:'SmtRes'!AQ34,"=1",SmtRes!DH32:'SmtRes'!DH34)</f>
        <v>14.33</v>
      </c>
      <c r="S148">
        <f>SUMIF(SmtRes!AQ32:'SmtRes'!AQ34,"=1",SmtRes!DI32:'SmtRes'!DI34)</f>
        <v>17.760000000000002</v>
      </c>
      <c r="T148">
        <f t="shared" si="78"/>
        <v>0</v>
      </c>
      <c r="U148">
        <f>SUMIF(SmtRes!AQ32:'SmtRes'!AQ34,"=1",SmtRes!CV32:'SmtRes'!CV34)</f>
        <v>6.4600000000000005E-2</v>
      </c>
      <c r="V148">
        <f>SUMIF(SmtRes!AQ32:'SmtRes'!AQ34,"=1",SmtRes!CW32:'SmtRes'!CW34)</f>
        <v>2.6088299999999998E-2</v>
      </c>
      <c r="W148">
        <f t="shared" si="79"/>
        <v>0</v>
      </c>
      <c r="X148">
        <f t="shared" si="80"/>
        <v>28.56</v>
      </c>
      <c r="Y148">
        <f t="shared" si="80"/>
        <v>13.16</v>
      </c>
      <c r="AA148">
        <v>284878874</v>
      </c>
      <c r="AB148">
        <f t="shared" si="81"/>
        <v>4402.397543</v>
      </c>
      <c r="AC148">
        <f t="shared" si="82"/>
        <v>0</v>
      </c>
      <c r="AD148">
        <f>ROUND((((SUM(SmtRes!BR32:'SmtRes'!BR34))-(SUM(SmtRes!BS32:'SmtRes'!BS34)))+AE148),6)</f>
        <v>1890.7495429999999</v>
      </c>
      <c r="AE148">
        <f>ROUND((SUM(SmtRes!BS32:'SmtRes'!BS34)),6)</f>
        <v>1433.082496</v>
      </c>
      <c r="AF148">
        <f>ROUND((SUM(SmtRes!BT32:'SmtRes'!BT34)),6)</f>
        <v>2511.6480000000001</v>
      </c>
      <c r="AG148">
        <f t="shared" si="83"/>
        <v>0</v>
      </c>
      <c r="AH148">
        <f>(SUM(SmtRes!BU32:'SmtRes'!BU34))</f>
        <v>6.46</v>
      </c>
      <c r="AI148">
        <f>(SUM(SmtRes!BV32:'SmtRes'!BV34))</f>
        <v>2.6088299999999998</v>
      </c>
      <c r="AJ148">
        <f t="shared" si="84"/>
        <v>0</v>
      </c>
      <c r="AK148">
        <v>7212.966300000001</v>
      </c>
      <c r="AL148">
        <v>0</v>
      </c>
      <c r="AM148">
        <v>2674.3274999999999</v>
      </c>
      <c r="AN148">
        <v>2026.9908000000003</v>
      </c>
      <c r="AO148">
        <v>2511.6480000000001</v>
      </c>
      <c r="AP148">
        <v>0</v>
      </c>
      <c r="AQ148">
        <v>6.46</v>
      </c>
      <c r="AR148">
        <v>3.69</v>
      </c>
      <c r="AS148">
        <v>0</v>
      </c>
      <c r="AT148">
        <v>89</v>
      </c>
      <c r="AU148">
        <v>41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153</v>
      </c>
      <c r="BM148">
        <v>1007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89</v>
      </c>
      <c r="CA148">
        <v>41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85"/>
        <v>54.97</v>
      </c>
      <c r="CQ148">
        <f>SUMIF(SmtRes!AQ32:'SmtRes'!AQ34,"=1",SmtRes!AA32:'SmtRes'!AA34)</f>
        <v>0</v>
      </c>
      <c r="CR148">
        <f>SUMIF(SmtRes!AQ32:'SmtRes'!AQ34,"=1",SmtRes!AB32:'SmtRes'!AB34)</f>
        <v>876.95</v>
      </c>
      <c r="CS148">
        <f>SUMIF(SmtRes!AQ32:'SmtRes'!AQ34,"=1",SmtRes!AC32:'SmtRes'!AC34)</f>
        <v>549.32000000000005</v>
      </c>
      <c r="CT148">
        <f>SUMIF(SmtRes!AQ32:'SmtRes'!AQ34,"=1",SmtRes!AD32:'SmtRes'!AD34)</f>
        <v>388.8</v>
      </c>
      <c r="CU148">
        <f t="shared" si="86"/>
        <v>0</v>
      </c>
      <c r="CV148">
        <f>SUMIF(SmtRes!AQ32:'SmtRes'!AQ34,"=1",SmtRes!BU32:'SmtRes'!BU34)</f>
        <v>6.46</v>
      </c>
      <c r="CW148">
        <f>SUMIF(SmtRes!AQ32:'SmtRes'!AQ34,"=1",SmtRes!BV32:'SmtRes'!BV34)</f>
        <v>2.6088299999999998</v>
      </c>
      <c r="CX148">
        <f t="shared" si="87"/>
        <v>0</v>
      </c>
      <c r="CY148">
        <f t="shared" si="88"/>
        <v>28.560100000000002</v>
      </c>
      <c r="CZ148">
        <f t="shared" si="89"/>
        <v>13.1569</v>
      </c>
      <c r="DC148" t="s">
        <v>3</v>
      </c>
      <c r="DD148" t="s">
        <v>140</v>
      </c>
      <c r="DE148" t="s">
        <v>141</v>
      </c>
      <c r="DF148" t="s">
        <v>141</v>
      </c>
      <c r="DG148" t="s">
        <v>141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22</v>
      </c>
      <c r="DW148" t="s">
        <v>22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293259330</v>
      </c>
      <c r="EF148">
        <v>2</v>
      </c>
      <c r="EG148" t="s">
        <v>26</v>
      </c>
      <c r="EH148">
        <v>1</v>
      </c>
      <c r="EI148" t="s">
        <v>27</v>
      </c>
      <c r="EJ148">
        <v>1</v>
      </c>
      <c r="EK148">
        <v>1007</v>
      </c>
      <c r="EL148" t="s">
        <v>28</v>
      </c>
      <c r="EM148" t="s">
        <v>29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6.46</v>
      </c>
      <c r="EX148">
        <v>3.69</v>
      </c>
      <c r="EY148">
        <v>0</v>
      </c>
      <c r="FQ148">
        <v>0</v>
      </c>
      <c r="FR148">
        <f t="shared" si="90"/>
        <v>0</v>
      </c>
      <c r="FS148">
        <v>0</v>
      </c>
      <c r="FX148">
        <v>89</v>
      </c>
      <c r="FY148">
        <v>41</v>
      </c>
      <c r="GA148" t="s">
        <v>3</v>
      </c>
      <c r="GD148">
        <v>1</v>
      </c>
      <c r="GF148">
        <v>-1214333005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91"/>
        <v>0</v>
      </c>
      <c r="GM148">
        <f t="shared" si="92"/>
        <v>96.69</v>
      </c>
      <c r="GN148">
        <f t="shared" si="93"/>
        <v>96.69</v>
      </c>
      <c r="GO148">
        <f t="shared" si="94"/>
        <v>0</v>
      </c>
      <c r="GP148">
        <f t="shared" si="95"/>
        <v>0</v>
      </c>
      <c r="GR148">
        <v>0</v>
      </c>
      <c r="GS148">
        <v>3</v>
      </c>
      <c r="GT148">
        <v>0</v>
      </c>
      <c r="GU148" t="s">
        <v>3</v>
      </c>
      <c r="GV148">
        <f t="shared" si="96"/>
        <v>0</v>
      </c>
      <c r="GW148">
        <v>1</v>
      </c>
      <c r="GX148">
        <f t="shared" si="97"/>
        <v>0</v>
      </c>
      <c r="HA148">
        <v>0</v>
      </c>
      <c r="HB148">
        <v>0</v>
      </c>
      <c r="HC148">
        <f t="shared" si="98"/>
        <v>0</v>
      </c>
      <c r="HE148" t="s">
        <v>3</v>
      </c>
      <c r="HF148" t="s">
        <v>3</v>
      </c>
      <c r="HM148" t="s">
        <v>3</v>
      </c>
      <c r="HN148" t="s">
        <v>30</v>
      </c>
      <c r="HO148" t="s">
        <v>31</v>
      </c>
      <c r="HP148" t="s">
        <v>32</v>
      </c>
      <c r="HQ148" t="s">
        <v>32</v>
      </c>
      <c r="IK148">
        <v>0</v>
      </c>
    </row>
    <row r="149" spans="1:245" x14ac:dyDescent="0.2">
      <c r="A149">
        <v>17</v>
      </c>
      <c r="B149">
        <v>1</v>
      </c>
      <c r="C149">
        <f>ROW(SmtRes!A37)</f>
        <v>37</v>
      </c>
      <c r="D149">
        <f>ROW(EtalonRes!A37)</f>
        <v>37</v>
      </c>
      <c r="E149" t="s">
        <v>154</v>
      </c>
      <c r="F149" t="s">
        <v>155</v>
      </c>
      <c r="G149" t="s">
        <v>156</v>
      </c>
      <c r="H149" t="s">
        <v>22</v>
      </c>
      <c r="I149">
        <f t="shared" si="75"/>
        <v>0.01</v>
      </c>
      <c r="J149">
        <v>0</v>
      </c>
      <c r="K149">
        <f t="shared" si="76"/>
        <v>0.01</v>
      </c>
      <c r="O149">
        <f t="shared" si="77"/>
        <v>96</v>
      </c>
      <c r="P149">
        <f>SUMIF(SmtRes!AQ35:'SmtRes'!AQ37,"=1",SmtRes!DF35:'SmtRes'!DF37)</f>
        <v>0</v>
      </c>
      <c r="Q149">
        <f>SUMIF(SmtRes!AQ35:'SmtRes'!AQ37,"=1",SmtRes!DG35:'SmtRes'!DG37)</f>
        <v>39.93</v>
      </c>
      <c r="R149">
        <f>SUMIF(SmtRes!AQ35:'SmtRes'!AQ37,"=1",SmtRes!DH35:'SmtRes'!DH37)</f>
        <v>25.01</v>
      </c>
      <c r="S149">
        <f>SUMIF(SmtRes!AQ35:'SmtRes'!AQ37,"=1",SmtRes!DI35:'SmtRes'!DI37)</f>
        <v>31.06</v>
      </c>
      <c r="T149">
        <f t="shared" si="78"/>
        <v>0</v>
      </c>
      <c r="U149">
        <f>SUMIF(SmtRes!AQ35:'SmtRes'!AQ37,"=1",SmtRes!CV35:'SmtRes'!CV37)</f>
        <v>0.113</v>
      </c>
      <c r="V149">
        <f>SUMIF(SmtRes!AQ35:'SmtRes'!AQ37,"=1",SmtRes!CW35:'SmtRes'!CW37)</f>
        <v>4.5530800000000003E-2</v>
      </c>
      <c r="W149">
        <f t="shared" si="79"/>
        <v>0</v>
      </c>
      <c r="X149">
        <f t="shared" si="80"/>
        <v>49.9</v>
      </c>
      <c r="Y149">
        <f t="shared" si="80"/>
        <v>22.99</v>
      </c>
      <c r="AA149">
        <v>284878874</v>
      </c>
      <c r="AB149">
        <f t="shared" si="81"/>
        <v>7693.2847300000003</v>
      </c>
      <c r="AC149">
        <f t="shared" si="82"/>
        <v>0</v>
      </c>
      <c r="AD149">
        <f>ROUND((((SUM(SmtRes!BR35:'SmtRes'!BR37))-(SUM(SmtRes!BS35:'SmtRes'!BS37)))+AE149),6)</f>
        <v>3299.8447299999998</v>
      </c>
      <c r="AE149">
        <f>ROUND((SUM(SmtRes!BS35:'SmtRes'!BS37)),6)</f>
        <v>2501.097906</v>
      </c>
      <c r="AF149">
        <f>ROUND((SUM(SmtRes!BT35:'SmtRes'!BT37)),6)</f>
        <v>4393.4399999999996</v>
      </c>
      <c r="AG149">
        <f t="shared" si="83"/>
        <v>0</v>
      </c>
      <c r="AH149">
        <f>(SUM(SmtRes!BU35:'SmtRes'!BU37))</f>
        <v>11.3</v>
      </c>
      <c r="AI149">
        <f>(SUM(SmtRes!BV35:'SmtRes'!BV37))</f>
        <v>4.5530800000000005</v>
      </c>
      <c r="AJ149">
        <f t="shared" si="84"/>
        <v>0</v>
      </c>
      <c r="AK149">
        <v>12598.450800000002</v>
      </c>
      <c r="AL149">
        <v>0</v>
      </c>
      <c r="AM149">
        <v>4667.3900000000003</v>
      </c>
      <c r="AN149">
        <v>3537.6208000000006</v>
      </c>
      <c r="AO149">
        <v>4393.4400000000005</v>
      </c>
      <c r="AP149">
        <v>0</v>
      </c>
      <c r="AQ149">
        <v>11.3</v>
      </c>
      <c r="AR149">
        <v>6.44</v>
      </c>
      <c r="AS149">
        <v>0</v>
      </c>
      <c r="AT149">
        <v>89</v>
      </c>
      <c r="AU149">
        <v>41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157</v>
      </c>
      <c r="BM149">
        <v>1007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41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85"/>
        <v>96</v>
      </c>
      <c r="CQ149">
        <f>SUMIF(SmtRes!AQ35:'SmtRes'!AQ37,"=1",SmtRes!AA35:'SmtRes'!AA37)</f>
        <v>0</v>
      </c>
      <c r="CR149">
        <f>SUMIF(SmtRes!AQ35:'SmtRes'!AQ37,"=1",SmtRes!AB35:'SmtRes'!AB37)</f>
        <v>876.95</v>
      </c>
      <c r="CS149">
        <f>SUMIF(SmtRes!AQ35:'SmtRes'!AQ37,"=1",SmtRes!AC35:'SmtRes'!AC37)</f>
        <v>549.32000000000005</v>
      </c>
      <c r="CT149">
        <f>SUMIF(SmtRes!AQ35:'SmtRes'!AQ37,"=1",SmtRes!AD35:'SmtRes'!AD37)</f>
        <v>388.8</v>
      </c>
      <c r="CU149">
        <f t="shared" si="86"/>
        <v>0</v>
      </c>
      <c r="CV149">
        <f>SUMIF(SmtRes!AQ35:'SmtRes'!AQ37,"=1",SmtRes!BU35:'SmtRes'!BU37)</f>
        <v>11.3</v>
      </c>
      <c r="CW149">
        <f>SUMIF(SmtRes!AQ35:'SmtRes'!AQ37,"=1",SmtRes!BV35:'SmtRes'!BV37)</f>
        <v>4.5530800000000005</v>
      </c>
      <c r="CX149">
        <f t="shared" si="87"/>
        <v>0</v>
      </c>
      <c r="CY149">
        <f t="shared" si="88"/>
        <v>49.902300000000004</v>
      </c>
      <c r="CZ149">
        <f t="shared" si="89"/>
        <v>22.988699999999998</v>
      </c>
      <c r="DC149" t="s">
        <v>3</v>
      </c>
      <c r="DD149" t="s">
        <v>140</v>
      </c>
      <c r="DE149" t="s">
        <v>141</v>
      </c>
      <c r="DF149" t="s">
        <v>141</v>
      </c>
      <c r="DG149" t="s">
        <v>141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293259330</v>
      </c>
      <c r="EF149">
        <v>2</v>
      </c>
      <c r="EG149" t="s">
        <v>26</v>
      </c>
      <c r="EH149">
        <v>1</v>
      </c>
      <c r="EI149" t="s">
        <v>27</v>
      </c>
      <c r="EJ149">
        <v>1</v>
      </c>
      <c r="EK149">
        <v>1007</v>
      </c>
      <c r="EL149" t="s">
        <v>28</v>
      </c>
      <c r="EM149" t="s">
        <v>29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11.3</v>
      </c>
      <c r="EX149">
        <v>6.44</v>
      </c>
      <c r="EY149">
        <v>0</v>
      </c>
      <c r="FQ149">
        <v>0</v>
      </c>
      <c r="FR149">
        <f t="shared" si="90"/>
        <v>0</v>
      </c>
      <c r="FS149">
        <v>0</v>
      </c>
      <c r="FX149">
        <v>89</v>
      </c>
      <c r="FY149">
        <v>41</v>
      </c>
      <c r="GA149" t="s">
        <v>3</v>
      </c>
      <c r="GD149">
        <v>1</v>
      </c>
      <c r="GF149">
        <v>-299156964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91"/>
        <v>0</v>
      </c>
      <c r="GM149">
        <f t="shared" si="92"/>
        <v>168.89</v>
      </c>
      <c r="GN149">
        <f t="shared" si="93"/>
        <v>168.89</v>
      </c>
      <c r="GO149">
        <f t="shared" si="94"/>
        <v>0</v>
      </c>
      <c r="GP149">
        <f t="shared" si="95"/>
        <v>0</v>
      </c>
      <c r="GR149">
        <v>0</v>
      </c>
      <c r="GS149">
        <v>3</v>
      </c>
      <c r="GT149">
        <v>0</v>
      </c>
      <c r="GU149" t="s">
        <v>3</v>
      </c>
      <c r="GV149">
        <f t="shared" si="96"/>
        <v>0</v>
      </c>
      <c r="GW149">
        <v>1</v>
      </c>
      <c r="GX149">
        <f t="shared" si="97"/>
        <v>0</v>
      </c>
      <c r="HA149">
        <v>0</v>
      </c>
      <c r="HB149">
        <v>0</v>
      </c>
      <c r="HC149">
        <f t="shared" si="98"/>
        <v>0</v>
      </c>
      <c r="HE149" t="s">
        <v>3</v>
      </c>
      <c r="HF149" t="s">
        <v>3</v>
      </c>
      <c r="HM149" t="s">
        <v>3</v>
      </c>
      <c r="HN149" t="s">
        <v>30</v>
      </c>
      <c r="HO149" t="s">
        <v>31</v>
      </c>
      <c r="HP149" t="s">
        <v>32</v>
      </c>
      <c r="HQ149" t="s">
        <v>32</v>
      </c>
      <c r="IK149">
        <v>0</v>
      </c>
    </row>
    <row r="150" spans="1:245" x14ac:dyDescent="0.2">
      <c r="A150">
        <v>17</v>
      </c>
      <c r="B150">
        <v>1</v>
      </c>
      <c r="C150">
        <f>ROW(SmtRes!A40)</f>
        <v>40</v>
      </c>
      <c r="D150">
        <f>ROW(EtalonRes!A40)</f>
        <v>40</v>
      </c>
      <c r="E150" t="s">
        <v>158</v>
      </c>
      <c r="F150" t="s">
        <v>159</v>
      </c>
      <c r="G150" t="s">
        <v>160</v>
      </c>
      <c r="H150" t="s">
        <v>22</v>
      </c>
      <c r="I150">
        <f t="shared" si="75"/>
        <v>0.01</v>
      </c>
      <c r="J150">
        <v>0</v>
      </c>
      <c r="K150">
        <f t="shared" si="76"/>
        <v>0.01</v>
      </c>
      <c r="O150">
        <f t="shared" si="77"/>
        <v>156.18</v>
      </c>
      <c r="P150">
        <f>SUMIF(SmtRes!AQ38:'SmtRes'!AQ40,"=1",SmtRes!DF38:'SmtRes'!DF40)</f>
        <v>0</v>
      </c>
      <c r="Q150">
        <f>SUMIF(SmtRes!AQ38:'SmtRes'!AQ40,"=1",SmtRes!DG38:'SmtRes'!DG40)</f>
        <v>65.099999999999994</v>
      </c>
      <c r="R150">
        <f>SUMIF(SmtRes!AQ38:'SmtRes'!AQ40,"=1",SmtRes!DH38:'SmtRes'!DH40)</f>
        <v>40.78</v>
      </c>
      <c r="S150">
        <f>SUMIF(SmtRes!AQ38:'SmtRes'!AQ40,"=1",SmtRes!DI38:'SmtRes'!DI40)</f>
        <v>50.3</v>
      </c>
      <c r="T150">
        <f t="shared" si="78"/>
        <v>0</v>
      </c>
      <c r="U150">
        <f>SUMIF(SmtRes!AQ38:'SmtRes'!AQ40,"=1",SmtRes!CV38:'SmtRes'!CV40)</f>
        <v>0.183</v>
      </c>
      <c r="V150">
        <f>SUMIF(SmtRes!AQ38:'SmtRes'!AQ40,"=1",SmtRes!CW38:'SmtRes'!CW40)</f>
        <v>7.4234999999999995E-2</v>
      </c>
      <c r="W150">
        <f t="shared" si="79"/>
        <v>0</v>
      </c>
      <c r="X150">
        <f t="shared" si="80"/>
        <v>81.06</v>
      </c>
      <c r="Y150">
        <f t="shared" si="80"/>
        <v>37.340000000000003</v>
      </c>
      <c r="AA150">
        <v>284878874</v>
      </c>
      <c r="AB150">
        <f t="shared" si="81"/>
        <v>12495.221625</v>
      </c>
      <c r="AC150">
        <f t="shared" si="82"/>
        <v>0</v>
      </c>
      <c r="AD150">
        <f>ROUND((((SUM(SmtRes!BR38:'SmtRes'!BR40))-(SUM(SmtRes!BS38:'SmtRes'!BS40)))+AE150),6)</f>
        <v>5380.1816250000002</v>
      </c>
      <c r="AE150">
        <f>ROUND((SUM(SmtRes!BS38:'SmtRes'!BS40)),6)</f>
        <v>4077.8770199999999</v>
      </c>
      <c r="AF150">
        <f>ROUND((SUM(SmtRes!BT38:'SmtRes'!BT40)),6)</f>
        <v>7115.04</v>
      </c>
      <c r="AG150">
        <f t="shared" si="83"/>
        <v>0</v>
      </c>
      <c r="AH150">
        <f>(SUM(SmtRes!BU38:'SmtRes'!BU40))</f>
        <v>18.3</v>
      </c>
      <c r="AI150">
        <f>(SUM(SmtRes!BV38:'SmtRes'!BV40))</f>
        <v>7.4234999999999998</v>
      </c>
      <c r="AJ150">
        <f t="shared" si="84"/>
        <v>0</v>
      </c>
      <c r="AK150">
        <v>20492.775000000001</v>
      </c>
      <c r="AL150">
        <v>0</v>
      </c>
      <c r="AM150">
        <v>7609.875</v>
      </c>
      <c r="AN150">
        <v>5767.8600000000006</v>
      </c>
      <c r="AO150">
        <v>7115.0400000000009</v>
      </c>
      <c r="AP150">
        <v>0</v>
      </c>
      <c r="AQ150">
        <v>18.3</v>
      </c>
      <c r="AR150">
        <v>10.5</v>
      </c>
      <c r="AS150">
        <v>0</v>
      </c>
      <c r="AT150">
        <v>89</v>
      </c>
      <c r="AU150">
        <v>41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161</v>
      </c>
      <c r="BM150">
        <v>1007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89</v>
      </c>
      <c r="CA150">
        <v>41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85"/>
        <v>156.18</v>
      </c>
      <c r="CQ150">
        <f>SUMIF(SmtRes!AQ38:'SmtRes'!AQ40,"=1",SmtRes!AA38:'SmtRes'!AA40)</f>
        <v>0</v>
      </c>
      <c r="CR150">
        <f>SUMIF(SmtRes!AQ38:'SmtRes'!AQ40,"=1",SmtRes!AB38:'SmtRes'!AB40)</f>
        <v>876.95</v>
      </c>
      <c r="CS150">
        <f>SUMIF(SmtRes!AQ38:'SmtRes'!AQ40,"=1",SmtRes!AC38:'SmtRes'!AC40)</f>
        <v>549.32000000000005</v>
      </c>
      <c r="CT150">
        <f>SUMIF(SmtRes!AQ38:'SmtRes'!AQ40,"=1",SmtRes!AD38:'SmtRes'!AD40)</f>
        <v>388.8</v>
      </c>
      <c r="CU150">
        <f t="shared" si="86"/>
        <v>0</v>
      </c>
      <c r="CV150">
        <f>SUMIF(SmtRes!AQ38:'SmtRes'!AQ40,"=1",SmtRes!BU38:'SmtRes'!BU40)</f>
        <v>18.3</v>
      </c>
      <c r="CW150">
        <f>SUMIF(SmtRes!AQ38:'SmtRes'!AQ40,"=1",SmtRes!BV38:'SmtRes'!BV40)</f>
        <v>7.4234999999999998</v>
      </c>
      <c r="CX150">
        <f t="shared" si="87"/>
        <v>0</v>
      </c>
      <c r="CY150">
        <f t="shared" si="88"/>
        <v>81.061199999999999</v>
      </c>
      <c r="CZ150">
        <f t="shared" si="89"/>
        <v>37.342799999999997</v>
      </c>
      <c r="DC150" t="s">
        <v>3</v>
      </c>
      <c r="DD150" t="s">
        <v>140</v>
      </c>
      <c r="DE150" t="s">
        <v>141</v>
      </c>
      <c r="DF150" t="s">
        <v>141</v>
      </c>
      <c r="DG150" t="s">
        <v>141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22</v>
      </c>
      <c r="DW150" t="s">
        <v>22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293259330</v>
      </c>
      <c r="EF150">
        <v>2</v>
      </c>
      <c r="EG150" t="s">
        <v>26</v>
      </c>
      <c r="EH150">
        <v>1</v>
      </c>
      <c r="EI150" t="s">
        <v>27</v>
      </c>
      <c r="EJ150">
        <v>1</v>
      </c>
      <c r="EK150">
        <v>1007</v>
      </c>
      <c r="EL150" t="s">
        <v>28</v>
      </c>
      <c r="EM150" t="s">
        <v>29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18.3</v>
      </c>
      <c r="EX150">
        <v>10.5</v>
      </c>
      <c r="EY150">
        <v>0</v>
      </c>
      <c r="FQ150">
        <v>0</v>
      </c>
      <c r="FR150">
        <f t="shared" si="90"/>
        <v>0</v>
      </c>
      <c r="FS150">
        <v>0</v>
      </c>
      <c r="FX150">
        <v>89</v>
      </c>
      <c r="FY150">
        <v>41</v>
      </c>
      <c r="GA150" t="s">
        <v>3</v>
      </c>
      <c r="GD150">
        <v>1</v>
      </c>
      <c r="GF150">
        <v>-2145349462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91"/>
        <v>0</v>
      </c>
      <c r="GM150">
        <f t="shared" si="92"/>
        <v>274.58</v>
      </c>
      <c r="GN150">
        <f t="shared" si="93"/>
        <v>274.58</v>
      </c>
      <c r="GO150">
        <f t="shared" si="94"/>
        <v>0</v>
      </c>
      <c r="GP150">
        <f t="shared" si="95"/>
        <v>0</v>
      </c>
      <c r="GR150">
        <v>0</v>
      </c>
      <c r="GS150">
        <v>3</v>
      </c>
      <c r="GT150">
        <v>0</v>
      </c>
      <c r="GU150" t="s">
        <v>3</v>
      </c>
      <c r="GV150">
        <f t="shared" si="96"/>
        <v>0</v>
      </c>
      <c r="GW150">
        <v>1</v>
      </c>
      <c r="GX150">
        <f t="shared" si="97"/>
        <v>0</v>
      </c>
      <c r="HA150">
        <v>0</v>
      </c>
      <c r="HB150">
        <v>0</v>
      </c>
      <c r="HC150">
        <f t="shared" si="98"/>
        <v>0</v>
      </c>
      <c r="HE150" t="s">
        <v>3</v>
      </c>
      <c r="HF150" t="s">
        <v>3</v>
      </c>
      <c r="HM150" t="s">
        <v>3</v>
      </c>
      <c r="HN150" t="s">
        <v>30</v>
      </c>
      <c r="HO150" t="s">
        <v>31</v>
      </c>
      <c r="HP150" t="s">
        <v>32</v>
      </c>
      <c r="HQ150" t="s">
        <v>32</v>
      </c>
      <c r="IK150">
        <v>0</v>
      </c>
    </row>
    <row r="152" spans="1:245" x14ac:dyDescent="0.2">
      <c r="A152" s="2">
        <v>51</v>
      </c>
      <c r="B152" s="2">
        <f>B141</f>
        <v>1</v>
      </c>
      <c r="C152" s="2">
        <f>A141</f>
        <v>4</v>
      </c>
      <c r="D152" s="2">
        <f>ROW(A141)</f>
        <v>141</v>
      </c>
      <c r="E152" s="2"/>
      <c r="F152" s="2" t="str">
        <f>IF(F141&lt;&gt;"",F141,"")</f>
        <v>Новый раздел</v>
      </c>
      <c r="G152" s="2" t="str">
        <f>IF(G141&lt;&gt;"",G141,"")</f>
        <v>4. Трелевка древесины по нераскорчеванной просеке ВЛ 0,4-10 кВ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99">ROUND(AB152,2)</f>
        <v>1094.1600000000001</v>
      </c>
      <c r="P152" s="2">
        <f t="shared" si="99"/>
        <v>0</v>
      </c>
      <c r="Q152" s="2">
        <f t="shared" si="99"/>
        <v>504.48</v>
      </c>
      <c r="R152" s="2">
        <f t="shared" si="99"/>
        <v>263.77999999999997</v>
      </c>
      <c r="S152" s="2">
        <f t="shared" si="99"/>
        <v>325.89999999999998</v>
      </c>
      <c r="T152" s="2">
        <f t="shared" si="99"/>
        <v>0</v>
      </c>
      <c r="U152" s="2">
        <f>AH152</f>
        <v>1.1856</v>
      </c>
      <c r="V152" s="2">
        <f>AI152</f>
        <v>0.48019440000000002</v>
      </c>
      <c r="W152" s="2">
        <f>ROUND(AJ152,2)</f>
        <v>0</v>
      </c>
      <c r="X152" s="2">
        <f>ROUND(AK152,2)</f>
        <v>524.82000000000005</v>
      </c>
      <c r="Y152" s="2">
        <f>ROUND(AL152,2)</f>
        <v>241.77</v>
      </c>
      <c r="Z152" s="2"/>
      <c r="AA152" s="2"/>
      <c r="AB152" s="2">
        <f>ROUND(SUMIF(AA145:AA150,"=284878874",O145:O150),2)</f>
        <v>1094.1600000000001</v>
      </c>
      <c r="AC152" s="2">
        <f>ROUND(SUMIF(AA145:AA150,"=284878874",P145:P150),2)</f>
        <v>0</v>
      </c>
      <c r="AD152" s="2">
        <f>ROUND(SUMIF(AA145:AA150,"=284878874",Q145:Q150),2)</f>
        <v>504.48</v>
      </c>
      <c r="AE152" s="2">
        <f>ROUND(SUMIF(AA145:AA150,"=284878874",R145:R150),2)</f>
        <v>263.77999999999997</v>
      </c>
      <c r="AF152" s="2">
        <f>ROUND(SUMIF(AA145:AA150,"=284878874",S145:S150),2)</f>
        <v>325.89999999999998</v>
      </c>
      <c r="AG152" s="2">
        <f>ROUND(SUMIF(AA145:AA150,"=284878874",T145:T150),2)</f>
        <v>0</v>
      </c>
      <c r="AH152" s="2">
        <f>SUMIF(AA145:AA150,"=284878874",U145:U150)</f>
        <v>1.1856</v>
      </c>
      <c r="AI152" s="2">
        <f>SUMIF(AA145:AA150,"=284878874",V145:V150)</f>
        <v>0.48019440000000002</v>
      </c>
      <c r="AJ152" s="2">
        <f>ROUND(SUMIF(AA145:AA150,"=284878874",W145:W150),2)</f>
        <v>0</v>
      </c>
      <c r="AK152" s="2">
        <f>ROUND(SUMIF(AA145:AA150,"=284878874",X145:X150),2)</f>
        <v>524.82000000000005</v>
      </c>
      <c r="AL152" s="2">
        <f>ROUND(SUMIF(AA145:AA150,"=284878874",Y145:Y150),2)</f>
        <v>241.77</v>
      </c>
      <c r="AM152" s="2"/>
      <c r="AN152" s="2"/>
      <c r="AO152" s="2">
        <f t="shared" ref="AO152:BD152" si="100">ROUND(BX152,2)</f>
        <v>0</v>
      </c>
      <c r="AP152" s="2">
        <f t="shared" si="100"/>
        <v>0</v>
      </c>
      <c r="AQ152" s="2">
        <f t="shared" si="100"/>
        <v>0</v>
      </c>
      <c r="AR152" s="2">
        <f t="shared" si="100"/>
        <v>1860.75</v>
      </c>
      <c r="AS152" s="2">
        <f t="shared" si="100"/>
        <v>1860.75</v>
      </c>
      <c r="AT152" s="2">
        <f t="shared" si="100"/>
        <v>0</v>
      </c>
      <c r="AU152" s="2">
        <f t="shared" si="100"/>
        <v>0</v>
      </c>
      <c r="AV152" s="2">
        <f t="shared" si="100"/>
        <v>0</v>
      </c>
      <c r="AW152" s="2">
        <f t="shared" si="100"/>
        <v>0</v>
      </c>
      <c r="AX152" s="2">
        <f t="shared" si="100"/>
        <v>0</v>
      </c>
      <c r="AY152" s="2">
        <f t="shared" si="100"/>
        <v>0</v>
      </c>
      <c r="AZ152" s="2">
        <f t="shared" si="100"/>
        <v>0</v>
      </c>
      <c r="BA152" s="2">
        <f t="shared" si="100"/>
        <v>0</v>
      </c>
      <c r="BB152" s="2">
        <f t="shared" si="100"/>
        <v>0</v>
      </c>
      <c r="BC152" s="2">
        <f t="shared" si="100"/>
        <v>0</v>
      </c>
      <c r="BD152" s="2">
        <f t="shared" si="100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ROUND(SUMIF(AA145:AA150,"=284878874",FQ145:FQ150),2)</f>
        <v>0</v>
      </c>
      <c r="BY152" s="2">
        <f>ROUND(SUMIF(AA145:AA150,"=284878874",FR145:FR150),2)</f>
        <v>0</v>
      </c>
      <c r="BZ152" s="2">
        <f>ROUND(SUMIF(AA145:AA150,"=284878874",GL145:GL150),2)</f>
        <v>0</v>
      </c>
      <c r="CA152" s="2">
        <f>ROUND(SUMIF(AA145:AA150,"=284878874",GM145:GM150),2)</f>
        <v>1860.75</v>
      </c>
      <c r="CB152" s="2">
        <f>ROUND(SUMIF(AA145:AA150,"=284878874",GN145:GN150),2)</f>
        <v>1860.75</v>
      </c>
      <c r="CC152" s="2">
        <f>ROUND(SUMIF(AA145:AA150,"=284878874",GO145:GO150),2)</f>
        <v>0</v>
      </c>
      <c r="CD152" s="2">
        <f>ROUND(SUMIF(AA145:AA150,"=284878874",GP145:GP150),2)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ROUND(SUMIF(AA145:AA150,"=284878874",GX145:GX150),2)</f>
        <v>0</v>
      </c>
      <c r="CK152" s="2">
        <f>ROUND(SUMIF(AA145:AA150,"=284878874",GY145:GY150),2)</f>
        <v>0</v>
      </c>
      <c r="CL152" s="2">
        <f>ROUND(SUMIF(AA145:AA150,"=284878874",GZ145:GZ150),2)</f>
        <v>0</v>
      </c>
      <c r="CM152" s="2">
        <f>ROUND(SUMIF(AA145:AA150,"=284878874",HD145:HD150),2)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1094.1600000000001</v>
      </c>
      <c r="G154" s="4" t="s">
        <v>53</v>
      </c>
      <c r="H154" s="4" t="s">
        <v>54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1094.1599999999999</v>
      </c>
      <c r="X154" s="4">
        <v>1</v>
      </c>
      <c r="Y154" s="4">
        <v>1094.1599999999999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55</v>
      </c>
      <c r="H155" s="4" t="s">
        <v>56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57</v>
      </c>
      <c r="H156" s="4" t="s">
        <v>58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59</v>
      </c>
      <c r="H157" s="4" t="s">
        <v>60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61</v>
      </c>
      <c r="H158" s="4" t="s">
        <v>62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63</v>
      </c>
      <c r="H159" s="4" t="s">
        <v>64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65</v>
      </c>
      <c r="H160" s="4" t="s">
        <v>66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67</v>
      </c>
      <c r="H161" s="4" t="s">
        <v>68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69</v>
      </c>
      <c r="H162" s="4" t="s">
        <v>70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71</v>
      </c>
      <c r="H163" s="4" t="s">
        <v>72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504.48</v>
      </c>
      <c r="G164" s="4" t="s">
        <v>73</v>
      </c>
      <c r="H164" s="4" t="s">
        <v>74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504.48</v>
      </c>
      <c r="X164" s="4">
        <v>1</v>
      </c>
      <c r="Y164" s="4">
        <v>504.48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75</v>
      </c>
      <c r="H165" s="4" t="s">
        <v>76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263.77999999999997</v>
      </c>
      <c r="G166" s="4" t="s">
        <v>77</v>
      </c>
      <c r="H166" s="4" t="s">
        <v>78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263.77999999999997</v>
      </c>
      <c r="X166" s="4">
        <v>1</v>
      </c>
      <c r="Y166" s="4">
        <v>263.77999999999997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325.89999999999998</v>
      </c>
      <c r="G167" s="4" t="s">
        <v>79</v>
      </c>
      <c r="H167" s="4" t="s">
        <v>80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325.89999999999998</v>
      </c>
      <c r="X167" s="4">
        <v>1</v>
      </c>
      <c r="Y167" s="4">
        <v>325.89999999999998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81</v>
      </c>
      <c r="H168" s="4" t="s">
        <v>82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1860.75</v>
      </c>
      <c r="G169" s="4" t="s">
        <v>83</v>
      </c>
      <c r="H169" s="4" t="s">
        <v>84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1860.75</v>
      </c>
      <c r="X169" s="4">
        <v>1</v>
      </c>
      <c r="Y169" s="4">
        <v>1860.75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85</v>
      </c>
      <c r="H170" s="4" t="s">
        <v>86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87</v>
      </c>
      <c r="H171" s="4" t="s">
        <v>88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89</v>
      </c>
      <c r="H172" s="4" t="s">
        <v>90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91</v>
      </c>
      <c r="H173" s="4" t="s">
        <v>92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1.1856</v>
      </c>
      <c r="G174" s="4" t="s">
        <v>93</v>
      </c>
      <c r="H174" s="4" t="s">
        <v>94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1.1856</v>
      </c>
      <c r="X174" s="4">
        <v>1</v>
      </c>
      <c r="Y174" s="4">
        <v>1.1856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0.48019440000000002</v>
      </c>
      <c r="G175" s="4" t="s">
        <v>95</v>
      </c>
      <c r="H175" s="4" t="s">
        <v>96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0.48019440000000002</v>
      </c>
      <c r="X175" s="4">
        <v>1</v>
      </c>
      <c r="Y175" s="4">
        <v>0.48019440000000002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97</v>
      </c>
      <c r="H176" s="4" t="s">
        <v>98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99</v>
      </c>
      <c r="H177" s="4" t="s">
        <v>100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524.82000000000005</v>
      </c>
      <c r="G178" s="4" t="s">
        <v>101</v>
      </c>
      <c r="H178" s="4" t="s">
        <v>102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524.82000000000005</v>
      </c>
      <c r="X178" s="4">
        <v>1</v>
      </c>
      <c r="Y178" s="4">
        <v>524.82000000000005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241.77</v>
      </c>
      <c r="G179" s="4" t="s">
        <v>103</v>
      </c>
      <c r="H179" s="4" t="s">
        <v>104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241.77</v>
      </c>
      <c r="X179" s="4">
        <v>1</v>
      </c>
      <c r="Y179" s="4">
        <v>241.77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1860.75</v>
      </c>
      <c r="G180" s="4" t="s">
        <v>105</v>
      </c>
      <c r="H180" s="4" t="s">
        <v>106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1860.75</v>
      </c>
      <c r="X180" s="4">
        <v>1</v>
      </c>
      <c r="Y180" s="4">
        <v>1860.75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ROW(A193)</f>
        <v>193</v>
      </c>
      <c r="E182" s="1"/>
      <c r="F182" s="1" t="s">
        <v>15</v>
      </c>
      <c r="G182" s="1" t="s">
        <v>162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13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13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101">B193</f>
        <v>1</v>
      </c>
      <c r="C184" s="2">
        <f t="shared" si="101"/>
        <v>4</v>
      </c>
      <c r="D184" s="2">
        <f t="shared" si="101"/>
        <v>182</v>
      </c>
      <c r="E184" s="2">
        <f t="shared" si="101"/>
        <v>0</v>
      </c>
      <c r="F184" s="2" t="str">
        <f t="shared" si="101"/>
        <v>Новый раздел</v>
      </c>
      <c r="G184" s="2" t="str">
        <f t="shared" si="101"/>
        <v>5. Трелевка древесины по раскорчеванной просеке ВЛ 0,4-10 кВ</v>
      </c>
      <c r="H184" s="2"/>
      <c r="I184" s="2"/>
      <c r="J184" s="2"/>
      <c r="K184" s="2"/>
      <c r="L184" s="2"/>
      <c r="M184" s="2"/>
      <c r="N184" s="2"/>
      <c r="O184" s="2">
        <f t="shared" ref="O184:AT184" si="102">O193</f>
        <v>875.32</v>
      </c>
      <c r="P184" s="2">
        <f t="shared" si="102"/>
        <v>0</v>
      </c>
      <c r="Q184" s="2">
        <f t="shared" si="102"/>
        <v>403.57</v>
      </c>
      <c r="R184" s="2">
        <f t="shared" si="102"/>
        <v>211.02</v>
      </c>
      <c r="S184" s="2">
        <f t="shared" si="102"/>
        <v>260.73</v>
      </c>
      <c r="T184" s="2">
        <f t="shared" si="102"/>
        <v>0</v>
      </c>
      <c r="U184" s="2">
        <f t="shared" si="102"/>
        <v>0.94847999999999988</v>
      </c>
      <c r="V184" s="2">
        <f t="shared" si="102"/>
        <v>0.38415540000000004</v>
      </c>
      <c r="W184" s="2">
        <f t="shared" si="102"/>
        <v>0</v>
      </c>
      <c r="X184" s="2">
        <f t="shared" si="102"/>
        <v>419.87</v>
      </c>
      <c r="Y184" s="2">
        <f t="shared" si="102"/>
        <v>193.41</v>
      </c>
      <c r="Z184" s="2">
        <f t="shared" si="102"/>
        <v>0</v>
      </c>
      <c r="AA184" s="2">
        <f t="shared" si="102"/>
        <v>0</v>
      </c>
      <c r="AB184" s="2">
        <f t="shared" si="102"/>
        <v>875.32</v>
      </c>
      <c r="AC184" s="2">
        <f t="shared" si="102"/>
        <v>0</v>
      </c>
      <c r="AD184" s="2">
        <f t="shared" si="102"/>
        <v>403.57</v>
      </c>
      <c r="AE184" s="2">
        <f t="shared" si="102"/>
        <v>211.02</v>
      </c>
      <c r="AF184" s="2">
        <f t="shared" si="102"/>
        <v>260.73</v>
      </c>
      <c r="AG184" s="2">
        <f t="shared" si="102"/>
        <v>0</v>
      </c>
      <c r="AH184" s="2">
        <f t="shared" si="102"/>
        <v>0.94847999999999988</v>
      </c>
      <c r="AI184" s="2">
        <f t="shared" si="102"/>
        <v>0.38415540000000004</v>
      </c>
      <c r="AJ184" s="2">
        <f t="shared" si="102"/>
        <v>0</v>
      </c>
      <c r="AK184" s="2">
        <f t="shared" si="102"/>
        <v>419.87</v>
      </c>
      <c r="AL184" s="2">
        <f t="shared" si="102"/>
        <v>193.41</v>
      </c>
      <c r="AM184" s="2">
        <f t="shared" si="102"/>
        <v>0</v>
      </c>
      <c r="AN184" s="2">
        <f t="shared" si="102"/>
        <v>0</v>
      </c>
      <c r="AO184" s="2">
        <f t="shared" si="102"/>
        <v>0</v>
      </c>
      <c r="AP184" s="2">
        <f t="shared" si="102"/>
        <v>0</v>
      </c>
      <c r="AQ184" s="2">
        <f t="shared" si="102"/>
        <v>0</v>
      </c>
      <c r="AR184" s="2">
        <f t="shared" si="102"/>
        <v>1488.6</v>
      </c>
      <c r="AS184" s="2">
        <f t="shared" si="102"/>
        <v>1488.6</v>
      </c>
      <c r="AT184" s="2">
        <f t="shared" si="102"/>
        <v>0</v>
      </c>
      <c r="AU184" s="2">
        <f t="shared" ref="AU184:BZ184" si="103">AU193</f>
        <v>0</v>
      </c>
      <c r="AV184" s="2">
        <f t="shared" si="103"/>
        <v>0</v>
      </c>
      <c r="AW184" s="2">
        <f t="shared" si="103"/>
        <v>0</v>
      </c>
      <c r="AX184" s="2">
        <f t="shared" si="103"/>
        <v>0</v>
      </c>
      <c r="AY184" s="2">
        <f t="shared" si="103"/>
        <v>0</v>
      </c>
      <c r="AZ184" s="2">
        <f t="shared" si="103"/>
        <v>0</v>
      </c>
      <c r="BA184" s="2">
        <f t="shared" si="103"/>
        <v>0</v>
      </c>
      <c r="BB184" s="2">
        <f t="shared" si="103"/>
        <v>0</v>
      </c>
      <c r="BC184" s="2">
        <f t="shared" si="103"/>
        <v>0</v>
      </c>
      <c r="BD184" s="2">
        <f t="shared" si="103"/>
        <v>0</v>
      </c>
      <c r="BE184" s="2">
        <f t="shared" si="103"/>
        <v>0</v>
      </c>
      <c r="BF184" s="2">
        <f t="shared" si="103"/>
        <v>0</v>
      </c>
      <c r="BG184" s="2">
        <f t="shared" si="103"/>
        <v>0</v>
      </c>
      <c r="BH184" s="2">
        <f t="shared" si="103"/>
        <v>0</v>
      </c>
      <c r="BI184" s="2">
        <f t="shared" si="103"/>
        <v>0</v>
      </c>
      <c r="BJ184" s="2">
        <f t="shared" si="103"/>
        <v>0</v>
      </c>
      <c r="BK184" s="2">
        <f t="shared" si="103"/>
        <v>0</v>
      </c>
      <c r="BL184" s="2">
        <f t="shared" si="103"/>
        <v>0</v>
      </c>
      <c r="BM184" s="2">
        <f t="shared" si="103"/>
        <v>0</v>
      </c>
      <c r="BN184" s="2">
        <f t="shared" si="103"/>
        <v>0</v>
      </c>
      <c r="BO184" s="2">
        <f t="shared" si="103"/>
        <v>0</v>
      </c>
      <c r="BP184" s="2">
        <f t="shared" si="103"/>
        <v>0</v>
      </c>
      <c r="BQ184" s="2">
        <f t="shared" si="103"/>
        <v>0</v>
      </c>
      <c r="BR184" s="2">
        <f t="shared" si="103"/>
        <v>0</v>
      </c>
      <c r="BS184" s="2">
        <f t="shared" si="103"/>
        <v>0</v>
      </c>
      <c r="BT184" s="2">
        <f t="shared" si="103"/>
        <v>0</v>
      </c>
      <c r="BU184" s="2">
        <f t="shared" si="103"/>
        <v>0</v>
      </c>
      <c r="BV184" s="2">
        <f t="shared" si="103"/>
        <v>0</v>
      </c>
      <c r="BW184" s="2">
        <f t="shared" si="103"/>
        <v>0</v>
      </c>
      <c r="BX184" s="2">
        <f t="shared" si="103"/>
        <v>0</v>
      </c>
      <c r="BY184" s="2">
        <f t="shared" si="103"/>
        <v>0</v>
      </c>
      <c r="BZ184" s="2">
        <f t="shared" si="103"/>
        <v>0</v>
      </c>
      <c r="CA184" s="2">
        <f t="shared" ref="CA184:DF184" si="104">CA193</f>
        <v>1488.6</v>
      </c>
      <c r="CB184" s="2">
        <f t="shared" si="104"/>
        <v>1488.6</v>
      </c>
      <c r="CC184" s="2">
        <f t="shared" si="104"/>
        <v>0</v>
      </c>
      <c r="CD184" s="2">
        <f t="shared" si="104"/>
        <v>0</v>
      </c>
      <c r="CE184" s="2">
        <f t="shared" si="104"/>
        <v>0</v>
      </c>
      <c r="CF184" s="2">
        <f t="shared" si="104"/>
        <v>0</v>
      </c>
      <c r="CG184" s="2">
        <f t="shared" si="104"/>
        <v>0</v>
      </c>
      <c r="CH184" s="2">
        <f t="shared" si="104"/>
        <v>0</v>
      </c>
      <c r="CI184" s="2">
        <f t="shared" si="104"/>
        <v>0</v>
      </c>
      <c r="CJ184" s="2">
        <f t="shared" si="104"/>
        <v>0</v>
      </c>
      <c r="CK184" s="2">
        <f t="shared" si="104"/>
        <v>0</v>
      </c>
      <c r="CL184" s="2">
        <f t="shared" si="104"/>
        <v>0</v>
      </c>
      <c r="CM184" s="2">
        <f t="shared" si="104"/>
        <v>0</v>
      </c>
      <c r="CN184" s="2">
        <f t="shared" si="104"/>
        <v>0</v>
      </c>
      <c r="CO184" s="2">
        <f t="shared" si="104"/>
        <v>0</v>
      </c>
      <c r="CP184" s="2">
        <f t="shared" si="104"/>
        <v>0</v>
      </c>
      <c r="CQ184" s="2">
        <f t="shared" si="104"/>
        <v>0</v>
      </c>
      <c r="CR184" s="2">
        <f t="shared" si="104"/>
        <v>0</v>
      </c>
      <c r="CS184" s="2">
        <f t="shared" si="104"/>
        <v>0</v>
      </c>
      <c r="CT184" s="2">
        <f t="shared" si="104"/>
        <v>0</v>
      </c>
      <c r="CU184" s="2">
        <f t="shared" si="104"/>
        <v>0</v>
      </c>
      <c r="CV184" s="2">
        <f t="shared" si="104"/>
        <v>0</v>
      </c>
      <c r="CW184" s="2">
        <f t="shared" si="104"/>
        <v>0</v>
      </c>
      <c r="CX184" s="2">
        <f t="shared" si="104"/>
        <v>0</v>
      </c>
      <c r="CY184" s="2">
        <f t="shared" si="104"/>
        <v>0</v>
      </c>
      <c r="CZ184" s="2">
        <f t="shared" si="104"/>
        <v>0</v>
      </c>
      <c r="DA184" s="2">
        <f t="shared" si="104"/>
        <v>0</v>
      </c>
      <c r="DB184" s="2">
        <f t="shared" si="104"/>
        <v>0</v>
      </c>
      <c r="DC184" s="2">
        <f t="shared" si="104"/>
        <v>0</v>
      </c>
      <c r="DD184" s="2">
        <f t="shared" si="104"/>
        <v>0</v>
      </c>
      <c r="DE184" s="2">
        <f t="shared" si="104"/>
        <v>0</v>
      </c>
      <c r="DF184" s="2">
        <f t="shared" si="104"/>
        <v>0</v>
      </c>
      <c r="DG184" s="3">
        <f t="shared" ref="DG184:EL184" si="105">DG193</f>
        <v>0</v>
      </c>
      <c r="DH184" s="3">
        <f t="shared" si="105"/>
        <v>0</v>
      </c>
      <c r="DI184" s="3">
        <f t="shared" si="105"/>
        <v>0</v>
      </c>
      <c r="DJ184" s="3">
        <f t="shared" si="105"/>
        <v>0</v>
      </c>
      <c r="DK184" s="3">
        <f t="shared" si="105"/>
        <v>0</v>
      </c>
      <c r="DL184" s="3">
        <f t="shared" si="105"/>
        <v>0</v>
      </c>
      <c r="DM184" s="3">
        <f t="shared" si="105"/>
        <v>0</v>
      </c>
      <c r="DN184" s="3">
        <f t="shared" si="105"/>
        <v>0</v>
      </c>
      <c r="DO184" s="3">
        <f t="shared" si="105"/>
        <v>0</v>
      </c>
      <c r="DP184" s="3">
        <f t="shared" si="105"/>
        <v>0</v>
      </c>
      <c r="DQ184" s="3">
        <f t="shared" si="105"/>
        <v>0</v>
      </c>
      <c r="DR184" s="3">
        <f t="shared" si="105"/>
        <v>0</v>
      </c>
      <c r="DS184" s="3">
        <f t="shared" si="105"/>
        <v>0</v>
      </c>
      <c r="DT184" s="3">
        <f t="shared" si="105"/>
        <v>0</v>
      </c>
      <c r="DU184" s="3">
        <f t="shared" si="105"/>
        <v>0</v>
      </c>
      <c r="DV184" s="3">
        <f t="shared" si="105"/>
        <v>0</v>
      </c>
      <c r="DW184" s="3">
        <f t="shared" si="105"/>
        <v>0</v>
      </c>
      <c r="DX184" s="3">
        <f t="shared" si="105"/>
        <v>0</v>
      </c>
      <c r="DY184" s="3">
        <f t="shared" si="105"/>
        <v>0</v>
      </c>
      <c r="DZ184" s="3">
        <f t="shared" si="105"/>
        <v>0</v>
      </c>
      <c r="EA184" s="3">
        <f t="shared" si="105"/>
        <v>0</v>
      </c>
      <c r="EB184" s="3">
        <f t="shared" si="105"/>
        <v>0</v>
      </c>
      <c r="EC184" s="3">
        <f t="shared" si="105"/>
        <v>0</v>
      </c>
      <c r="ED184" s="3">
        <f t="shared" si="105"/>
        <v>0</v>
      </c>
      <c r="EE184" s="3">
        <f t="shared" si="105"/>
        <v>0</v>
      </c>
      <c r="EF184" s="3">
        <f t="shared" si="105"/>
        <v>0</v>
      </c>
      <c r="EG184" s="3">
        <f t="shared" si="105"/>
        <v>0</v>
      </c>
      <c r="EH184" s="3">
        <f t="shared" si="105"/>
        <v>0</v>
      </c>
      <c r="EI184" s="3">
        <f t="shared" si="105"/>
        <v>0</v>
      </c>
      <c r="EJ184" s="3">
        <f t="shared" si="105"/>
        <v>0</v>
      </c>
      <c r="EK184" s="3">
        <f t="shared" si="105"/>
        <v>0</v>
      </c>
      <c r="EL184" s="3">
        <f t="shared" si="105"/>
        <v>0</v>
      </c>
      <c r="EM184" s="3">
        <f t="shared" ref="EM184:FR184" si="106">EM193</f>
        <v>0</v>
      </c>
      <c r="EN184" s="3">
        <f t="shared" si="106"/>
        <v>0</v>
      </c>
      <c r="EO184" s="3">
        <f t="shared" si="106"/>
        <v>0</v>
      </c>
      <c r="EP184" s="3">
        <f t="shared" si="106"/>
        <v>0</v>
      </c>
      <c r="EQ184" s="3">
        <f t="shared" si="106"/>
        <v>0</v>
      </c>
      <c r="ER184" s="3">
        <f t="shared" si="106"/>
        <v>0</v>
      </c>
      <c r="ES184" s="3">
        <f t="shared" si="106"/>
        <v>0</v>
      </c>
      <c r="ET184" s="3">
        <f t="shared" si="106"/>
        <v>0</v>
      </c>
      <c r="EU184" s="3">
        <f t="shared" si="106"/>
        <v>0</v>
      </c>
      <c r="EV184" s="3">
        <f t="shared" si="106"/>
        <v>0</v>
      </c>
      <c r="EW184" s="3">
        <f t="shared" si="106"/>
        <v>0</v>
      </c>
      <c r="EX184" s="3">
        <f t="shared" si="106"/>
        <v>0</v>
      </c>
      <c r="EY184" s="3">
        <f t="shared" si="106"/>
        <v>0</v>
      </c>
      <c r="EZ184" s="3">
        <f t="shared" si="106"/>
        <v>0</v>
      </c>
      <c r="FA184" s="3">
        <f t="shared" si="106"/>
        <v>0</v>
      </c>
      <c r="FB184" s="3">
        <f t="shared" si="106"/>
        <v>0</v>
      </c>
      <c r="FC184" s="3">
        <f t="shared" si="106"/>
        <v>0</v>
      </c>
      <c r="FD184" s="3">
        <f t="shared" si="106"/>
        <v>0</v>
      </c>
      <c r="FE184" s="3">
        <f t="shared" si="106"/>
        <v>0</v>
      </c>
      <c r="FF184" s="3">
        <f t="shared" si="106"/>
        <v>0</v>
      </c>
      <c r="FG184" s="3">
        <f t="shared" si="106"/>
        <v>0</v>
      </c>
      <c r="FH184" s="3">
        <f t="shared" si="106"/>
        <v>0</v>
      </c>
      <c r="FI184" s="3">
        <f t="shared" si="106"/>
        <v>0</v>
      </c>
      <c r="FJ184" s="3">
        <f t="shared" si="106"/>
        <v>0</v>
      </c>
      <c r="FK184" s="3">
        <f t="shared" si="106"/>
        <v>0</v>
      </c>
      <c r="FL184" s="3">
        <f t="shared" si="106"/>
        <v>0</v>
      </c>
      <c r="FM184" s="3">
        <f t="shared" si="106"/>
        <v>0</v>
      </c>
      <c r="FN184" s="3">
        <f t="shared" si="106"/>
        <v>0</v>
      </c>
      <c r="FO184" s="3">
        <f t="shared" si="106"/>
        <v>0</v>
      </c>
      <c r="FP184" s="3">
        <f t="shared" si="106"/>
        <v>0</v>
      </c>
      <c r="FQ184" s="3">
        <f t="shared" si="106"/>
        <v>0</v>
      </c>
      <c r="FR184" s="3">
        <f t="shared" si="106"/>
        <v>0</v>
      </c>
      <c r="FS184" s="3">
        <f t="shared" ref="FS184:GX184" si="107">FS193</f>
        <v>0</v>
      </c>
      <c r="FT184" s="3">
        <f t="shared" si="107"/>
        <v>0</v>
      </c>
      <c r="FU184" s="3">
        <f t="shared" si="107"/>
        <v>0</v>
      </c>
      <c r="FV184" s="3">
        <f t="shared" si="107"/>
        <v>0</v>
      </c>
      <c r="FW184" s="3">
        <f t="shared" si="107"/>
        <v>0</v>
      </c>
      <c r="FX184" s="3">
        <f t="shared" si="107"/>
        <v>0</v>
      </c>
      <c r="FY184" s="3">
        <f t="shared" si="107"/>
        <v>0</v>
      </c>
      <c r="FZ184" s="3">
        <f t="shared" si="107"/>
        <v>0</v>
      </c>
      <c r="GA184" s="3">
        <f t="shared" si="107"/>
        <v>0</v>
      </c>
      <c r="GB184" s="3">
        <f t="shared" si="107"/>
        <v>0</v>
      </c>
      <c r="GC184" s="3">
        <f t="shared" si="107"/>
        <v>0</v>
      </c>
      <c r="GD184" s="3">
        <f t="shared" si="107"/>
        <v>0</v>
      </c>
      <c r="GE184" s="3">
        <f t="shared" si="107"/>
        <v>0</v>
      </c>
      <c r="GF184" s="3">
        <f t="shared" si="107"/>
        <v>0</v>
      </c>
      <c r="GG184" s="3">
        <f t="shared" si="107"/>
        <v>0</v>
      </c>
      <c r="GH184" s="3">
        <f t="shared" si="107"/>
        <v>0</v>
      </c>
      <c r="GI184" s="3">
        <f t="shared" si="107"/>
        <v>0</v>
      </c>
      <c r="GJ184" s="3">
        <f t="shared" si="107"/>
        <v>0</v>
      </c>
      <c r="GK184" s="3">
        <f t="shared" si="107"/>
        <v>0</v>
      </c>
      <c r="GL184" s="3">
        <f t="shared" si="107"/>
        <v>0</v>
      </c>
      <c r="GM184" s="3">
        <f t="shared" si="107"/>
        <v>0</v>
      </c>
      <c r="GN184" s="3">
        <f t="shared" si="107"/>
        <v>0</v>
      </c>
      <c r="GO184" s="3">
        <f t="shared" si="107"/>
        <v>0</v>
      </c>
      <c r="GP184" s="3">
        <f t="shared" si="107"/>
        <v>0</v>
      </c>
      <c r="GQ184" s="3">
        <f t="shared" si="107"/>
        <v>0</v>
      </c>
      <c r="GR184" s="3">
        <f t="shared" si="107"/>
        <v>0</v>
      </c>
      <c r="GS184" s="3">
        <f t="shared" si="107"/>
        <v>0</v>
      </c>
      <c r="GT184" s="3">
        <f t="shared" si="107"/>
        <v>0</v>
      </c>
      <c r="GU184" s="3">
        <f t="shared" si="107"/>
        <v>0</v>
      </c>
      <c r="GV184" s="3">
        <f t="shared" si="107"/>
        <v>0</v>
      </c>
      <c r="GW184" s="3">
        <f t="shared" si="107"/>
        <v>0</v>
      </c>
      <c r="GX184" s="3">
        <f t="shared" si="107"/>
        <v>0</v>
      </c>
    </row>
    <row r="186" spans="1:245" x14ac:dyDescent="0.2">
      <c r="A186">
        <v>17</v>
      </c>
      <c r="B186">
        <v>1</v>
      </c>
      <c r="C186">
        <f>ROW(SmtRes!A43)</f>
        <v>43</v>
      </c>
      <c r="D186">
        <f>ROW(EtalonRes!A43)</f>
        <v>43</v>
      </c>
      <c r="E186" t="s">
        <v>163</v>
      </c>
      <c r="F186" t="s">
        <v>137</v>
      </c>
      <c r="G186" t="s">
        <v>138</v>
      </c>
      <c r="H186" t="s">
        <v>22</v>
      </c>
      <c r="I186">
        <f t="shared" ref="I186:I191" si="108">ROUND(1/100,7)</f>
        <v>0.01</v>
      </c>
      <c r="J186">
        <v>0</v>
      </c>
      <c r="K186">
        <f t="shared" ref="K186:K191" si="109">ROUND(1/100,7)</f>
        <v>0.01</v>
      </c>
      <c r="O186">
        <f t="shared" ref="O186:O191" si="110">ROUND(CP186,2)</f>
        <v>113.01</v>
      </c>
      <c r="P186">
        <f>SUMIF(SmtRes!AQ41:'SmtRes'!AQ43,"=1",SmtRes!DF41:'SmtRes'!DF43)</f>
        <v>0</v>
      </c>
      <c r="Q186">
        <f>SUMIF(SmtRes!AQ41:'SmtRes'!AQ43,"=1",SmtRes!DG41:'SmtRes'!DG43)</f>
        <v>54.08</v>
      </c>
      <c r="R186">
        <f>SUMIF(SmtRes!AQ41:'SmtRes'!AQ43,"=1",SmtRes!DH41:'SmtRes'!DH43)</f>
        <v>26.38</v>
      </c>
      <c r="S186">
        <f>SUMIF(SmtRes!AQ41:'SmtRes'!AQ43,"=1",SmtRes!DI41:'SmtRes'!DI43)</f>
        <v>32.549999999999997</v>
      </c>
      <c r="T186">
        <f t="shared" ref="T186:T191" si="111">ROUND(CU186*I186,2)</f>
        <v>0</v>
      </c>
      <c r="U186">
        <f>SUMIF(SmtRes!AQ41:'SmtRes'!AQ43,"=1",SmtRes!CV41:'SmtRes'!CV43)</f>
        <v>0.11840000000000001</v>
      </c>
      <c r="V186">
        <f>SUMIF(SmtRes!AQ41:'SmtRes'!AQ43,"=1",SmtRes!CW41:'SmtRes'!CW43)</f>
        <v>4.8019399999999997E-2</v>
      </c>
      <c r="W186">
        <f t="shared" ref="W186:W191" si="112">ROUND(CX186*I186,2)</f>
        <v>0</v>
      </c>
      <c r="X186">
        <f t="shared" ref="X186:Y191" si="113">ROUND(CY186,2)</f>
        <v>52.45</v>
      </c>
      <c r="Y186">
        <f t="shared" si="113"/>
        <v>24.16</v>
      </c>
      <c r="AA186">
        <v>284878874</v>
      </c>
      <c r="AB186">
        <f t="shared" ref="AB186:AB191" si="114">ROUND((AC186+AD186+AF186),6)</f>
        <v>8580.1699430000008</v>
      </c>
      <c r="AC186">
        <f t="shared" ref="AC186:AC191" si="115">ROUND((0),6)</f>
        <v>0</v>
      </c>
      <c r="AD186">
        <f>ROUND((((SUM(SmtRes!BR41:'SmtRes'!BR43))-(SUM(SmtRes!BS41:'SmtRes'!BS43)))+AE186),6)</f>
        <v>3976.7779430000001</v>
      </c>
      <c r="AE186">
        <f>ROUND((SUM(SmtRes!BS41:'SmtRes'!BS43)),6)</f>
        <v>2637.8038780000002</v>
      </c>
      <c r="AF186">
        <f>ROUND((SUM(SmtRes!BT41:'SmtRes'!BT43)),6)</f>
        <v>4603.3919999999998</v>
      </c>
      <c r="AG186">
        <f t="shared" ref="AG186:AG191" si="116">ROUND((AP186),6)</f>
        <v>0</v>
      </c>
      <c r="AH186">
        <f>(SUM(SmtRes!BU41:'SmtRes'!BU43))</f>
        <v>11.840000000000002</v>
      </c>
      <c r="AI186">
        <f>(SUM(SmtRes!BV41:'SmtRes'!BV43))</f>
        <v>4.8019440000000007</v>
      </c>
      <c r="AJ186">
        <f t="shared" ref="AJ186:AJ191" si="117">(AS186)</f>
        <v>0</v>
      </c>
      <c r="AK186">
        <v>17449.0452</v>
      </c>
      <c r="AL186">
        <v>0</v>
      </c>
      <c r="AM186">
        <v>7031.0784000000003</v>
      </c>
      <c r="AN186">
        <v>4663.7268000000004</v>
      </c>
      <c r="AO186">
        <v>5754.2400000000007</v>
      </c>
      <c r="AP186">
        <v>0</v>
      </c>
      <c r="AQ186">
        <v>14.8</v>
      </c>
      <c r="AR186">
        <v>8.49</v>
      </c>
      <c r="AS186">
        <v>0</v>
      </c>
      <c r="AT186">
        <v>89</v>
      </c>
      <c r="AU186">
        <v>41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139</v>
      </c>
      <c r="BM186">
        <v>1007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164</v>
      </c>
      <c r="CO186">
        <v>0</v>
      </c>
      <c r="CP186">
        <f t="shared" ref="CP186:CP191" si="118">(P186+Q186+S186+R186)</f>
        <v>113.00999999999999</v>
      </c>
      <c r="CQ186">
        <f>SUMIF(SmtRes!AQ41:'SmtRes'!AQ43,"=1",SmtRes!AA41:'SmtRes'!AA43)</f>
        <v>0</v>
      </c>
      <c r="CR186">
        <f>SUMIF(SmtRes!AQ41:'SmtRes'!AQ43,"=1",SmtRes!AB41:'SmtRes'!AB43)</f>
        <v>1126.3</v>
      </c>
      <c r="CS186">
        <f>SUMIF(SmtRes!AQ41:'SmtRes'!AQ43,"=1",SmtRes!AC41:'SmtRes'!AC43)</f>
        <v>549.32000000000005</v>
      </c>
      <c r="CT186">
        <f>SUMIF(SmtRes!AQ41:'SmtRes'!AQ43,"=1",SmtRes!AD41:'SmtRes'!AD43)</f>
        <v>388.8</v>
      </c>
      <c r="CU186">
        <f t="shared" ref="CU186:CU191" si="119">AG186</f>
        <v>0</v>
      </c>
      <c r="CV186">
        <f>SUMIF(SmtRes!AQ41:'SmtRes'!AQ43,"=1",SmtRes!BU41:'SmtRes'!BU43)</f>
        <v>11.840000000000002</v>
      </c>
      <c r="CW186">
        <f>SUMIF(SmtRes!AQ41:'SmtRes'!AQ43,"=1",SmtRes!BV41:'SmtRes'!BV43)</f>
        <v>4.8019440000000007</v>
      </c>
      <c r="CX186">
        <f t="shared" ref="CX186:CX191" si="120">AJ186</f>
        <v>0</v>
      </c>
      <c r="CY186">
        <f t="shared" ref="CY186:CY191" si="121">(((S186+R186)*AT186)/100)</f>
        <v>52.447699999999998</v>
      </c>
      <c r="CZ186">
        <f t="shared" ref="CZ186:CZ191" si="122">(((S186+R186)*AU186)/100)</f>
        <v>24.161299999999997</v>
      </c>
      <c r="DC186" t="s">
        <v>3</v>
      </c>
      <c r="DD186" t="s">
        <v>24</v>
      </c>
      <c r="DE186" t="s">
        <v>165</v>
      </c>
      <c r="DF186" t="s">
        <v>165</v>
      </c>
      <c r="DG186" t="s">
        <v>165</v>
      </c>
      <c r="DH186" t="s">
        <v>3</v>
      </c>
      <c r="DI186" t="s">
        <v>116</v>
      </c>
      <c r="DJ186" t="s">
        <v>116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22</v>
      </c>
      <c r="DW186" t="s">
        <v>22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293259330</v>
      </c>
      <c r="EF186">
        <v>2</v>
      </c>
      <c r="EG186" t="s">
        <v>26</v>
      </c>
      <c r="EH186">
        <v>1</v>
      </c>
      <c r="EI186" t="s">
        <v>27</v>
      </c>
      <c r="EJ186">
        <v>1</v>
      </c>
      <c r="EK186">
        <v>1007</v>
      </c>
      <c r="EL186" t="s">
        <v>28</v>
      </c>
      <c r="EM186" t="s">
        <v>29</v>
      </c>
      <c r="EO186" t="s">
        <v>166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14.8</v>
      </c>
      <c r="EX186">
        <v>8.49</v>
      </c>
      <c r="EY186">
        <v>0</v>
      </c>
      <c r="FQ186">
        <v>0</v>
      </c>
      <c r="FR186">
        <f t="shared" ref="FR186:FR191" si="123">ROUND(IF(BI186=3,GM186,0),2)</f>
        <v>0</v>
      </c>
      <c r="FS186">
        <v>0</v>
      </c>
      <c r="FX186">
        <v>89</v>
      </c>
      <c r="FY186">
        <v>41</v>
      </c>
      <c r="GA186" t="s">
        <v>3</v>
      </c>
      <c r="GD186">
        <v>1</v>
      </c>
      <c r="GF186">
        <v>-1223276901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ref="GL186:GL191" si="124">ROUND(IF(AND(BH186=3,BI186=3,FS186&lt;&gt;0),P186,0),2)</f>
        <v>0</v>
      </c>
      <c r="GM186">
        <f t="shared" ref="GM186:GM191" si="125">ROUND(O186+X186+Y186,2)+GX186</f>
        <v>189.62</v>
      </c>
      <c r="GN186">
        <f t="shared" ref="GN186:GN191" si="126">IF(OR(BI186=0,BI186=1),GM186-GX186,0)</f>
        <v>189.62</v>
      </c>
      <c r="GO186">
        <f t="shared" ref="GO186:GO191" si="127">IF(BI186=2,GM186-GX186,0)</f>
        <v>0</v>
      </c>
      <c r="GP186">
        <f t="shared" ref="GP186:GP191" si="128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1" si="129">ROUND((GT186),6)</f>
        <v>0</v>
      </c>
      <c r="GW186">
        <v>1</v>
      </c>
      <c r="GX186">
        <f t="shared" ref="GX186:GX191" si="130">ROUND(HC186*I186,2)</f>
        <v>0</v>
      </c>
      <c r="HA186">
        <v>0</v>
      </c>
      <c r="HB186">
        <v>0</v>
      </c>
      <c r="HC186">
        <f t="shared" ref="HC186:HC191" si="131">GV186*GW186</f>
        <v>0</v>
      </c>
      <c r="HE186" t="s">
        <v>3</v>
      </c>
      <c r="HF186" t="s">
        <v>3</v>
      </c>
      <c r="HM186" t="s">
        <v>3</v>
      </c>
      <c r="HN186" t="s">
        <v>30</v>
      </c>
      <c r="HO186" t="s">
        <v>31</v>
      </c>
      <c r="HP186" t="s">
        <v>32</v>
      </c>
      <c r="HQ186" t="s">
        <v>32</v>
      </c>
      <c r="IK186">
        <v>0</v>
      </c>
    </row>
    <row r="187" spans="1:245" x14ac:dyDescent="0.2">
      <c r="A187">
        <v>17</v>
      </c>
      <c r="B187">
        <v>1</v>
      </c>
      <c r="C187">
        <f>ROW(SmtRes!A46)</f>
        <v>46</v>
      </c>
      <c r="D187">
        <f>ROW(EtalonRes!A46)</f>
        <v>46</v>
      </c>
      <c r="E187" t="s">
        <v>167</v>
      </c>
      <c r="F187" t="s">
        <v>143</v>
      </c>
      <c r="G187" t="s">
        <v>144</v>
      </c>
      <c r="H187" t="s">
        <v>22</v>
      </c>
      <c r="I187">
        <f t="shared" si="108"/>
        <v>0.01</v>
      </c>
      <c r="J187">
        <v>0</v>
      </c>
      <c r="K187">
        <f t="shared" si="109"/>
        <v>0.01</v>
      </c>
      <c r="O187">
        <f t="shared" si="110"/>
        <v>197</v>
      </c>
      <c r="P187">
        <f>SUMIF(SmtRes!AQ44:'SmtRes'!AQ46,"=1",SmtRes!DF44:'SmtRes'!DF46)</f>
        <v>0</v>
      </c>
      <c r="Q187">
        <f>SUMIF(SmtRes!AQ44:'SmtRes'!AQ46,"=1",SmtRes!DG44:'SmtRes'!DG46)</f>
        <v>94.28</v>
      </c>
      <c r="R187">
        <f>SUMIF(SmtRes!AQ44:'SmtRes'!AQ46,"=1",SmtRes!DH44:'SmtRes'!DH46)</f>
        <v>45.98</v>
      </c>
      <c r="S187">
        <f>SUMIF(SmtRes!AQ44:'SmtRes'!AQ46,"=1",SmtRes!DI44:'SmtRes'!DI46)</f>
        <v>56.74</v>
      </c>
      <c r="T187">
        <f t="shared" si="111"/>
        <v>0</v>
      </c>
      <c r="U187">
        <f>SUMIF(SmtRes!AQ44:'SmtRes'!AQ46,"=1",SmtRes!CV44:'SmtRes'!CV46)</f>
        <v>0.2064</v>
      </c>
      <c r="V187">
        <f>SUMIF(SmtRes!AQ44:'SmtRes'!AQ46,"=1",SmtRes!CW44:'SmtRes'!CW46)</f>
        <v>8.37088E-2</v>
      </c>
      <c r="W187">
        <f t="shared" si="112"/>
        <v>0</v>
      </c>
      <c r="X187">
        <f t="shared" si="113"/>
        <v>91.42</v>
      </c>
      <c r="Y187">
        <f t="shared" si="113"/>
        <v>42.12</v>
      </c>
      <c r="AA187">
        <v>284878874</v>
      </c>
      <c r="AB187">
        <f t="shared" si="114"/>
        <v>14957.259980999999</v>
      </c>
      <c r="AC187">
        <f t="shared" si="115"/>
        <v>0</v>
      </c>
      <c r="AD187">
        <f>ROUND((((SUM(SmtRes!BR44:'SmtRes'!BR46))-(SUM(SmtRes!BS44:'SmtRes'!BS46)))+AE187),6)</f>
        <v>6932.4279809999998</v>
      </c>
      <c r="AE187">
        <f>ROUND((SUM(SmtRes!BS44:'SmtRes'!BS46)),6)</f>
        <v>4598.2918019999997</v>
      </c>
      <c r="AF187">
        <f>ROUND((SUM(SmtRes!BT44:'SmtRes'!BT46)),6)</f>
        <v>8024.8320000000003</v>
      </c>
      <c r="AG187">
        <f t="shared" si="116"/>
        <v>0</v>
      </c>
      <c r="AH187">
        <f>(SUM(SmtRes!BU44:'SmtRes'!BU46))</f>
        <v>20.64</v>
      </c>
      <c r="AI187">
        <f>(SUM(SmtRes!BV44:'SmtRes'!BV46))</f>
        <v>8.3708800000000014</v>
      </c>
      <c r="AJ187">
        <f t="shared" si="117"/>
        <v>0</v>
      </c>
      <c r="AK187">
        <v>30417.744000000002</v>
      </c>
      <c r="AL187">
        <v>0</v>
      </c>
      <c r="AM187">
        <v>12256.768</v>
      </c>
      <c r="AN187">
        <v>8129.9360000000015</v>
      </c>
      <c r="AO187">
        <v>10031.040000000001</v>
      </c>
      <c r="AP187">
        <v>0</v>
      </c>
      <c r="AQ187">
        <v>25.8</v>
      </c>
      <c r="AR187">
        <v>14.8</v>
      </c>
      <c r="AS187">
        <v>0</v>
      </c>
      <c r="AT187">
        <v>89</v>
      </c>
      <c r="AU187">
        <v>41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145</v>
      </c>
      <c r="BM187">
        <v>1007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89</v>
      </c>
      <c r="CA187">
        <v>41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164</v>
      </c>
      <c r="CO187">
        <v>0</v>
      </c>
      <c r="CP187">
        <f t="shared" si="118"/>
        <v>197</v>
      </c>
      <c r="CQ187">
        <f>SUMIF(SmtRes!AQ44:'SmtRes'!AQ46,"=1",SmtRes!AA44:'SmtRes'!AA46)</f>
        <v>0</v>
      </c>
      <c r="CR187">
        <f>SUMIF(SmtRes!AQ44:'SmtRes'!AQ46,"=1",SmtRes!AB44:'SmtRes'!AB46)</f>
        <v>1126.3</v>
      </c>
      <c r="CS187">
        <f>SUMIF(SmtRes!AQ44:'SmtRes'!AQ46,"=1",SmtRes!AC44:'SmtRes'!AC46)</f>
        <v>549.32000000000005</v>
      </c>
      <c r="CT187">
        <f>SUMIF(SmtRes!AQ44:'SmtRes'!AQ46,"=1",SmtRes!AD44:'SmtRes'!AD46)</f>
        <v>388.8</v>
      </c>
      <c r="CU187">
        <f t="shared" si="119"/>
        <v>0</v>
      </c>
      <c r="CV187">
        <f>SUMIF(SmtRes!AQ44:'SmtRes'!AQ46,"=1",SmtRes!BU44:'SmtRes'!BU46)</f>
        <v>20.64</v>
      </c>
      <c r="CW187">
        <f>SUMIF(SmtRes!AQ44:'SmtRes'!AQ46,"=1",SmtRes!BV44:'SmtRes'!BV46)</f>
        <v>8.3708800000000014</v>
      </c>
      <c r="CX187">
        <f t="shared" si="120"/>
        <v>0</v>
      </c>
      <c r="CY187">
        <f t="shared" si="121"/>
        <v>91.4208</v>
      </c>
      <c r="CZ187">
        <f t="shared" si="122"/>
        <v>42.115199999999994</v>
      </c>
      <c r="DC187" t="s">
        <v>3</v>
      </c>
      <c r="DD187" t="s">
        <v>24</v>
      </c>
      <c r="DE187" t="s">
        <v>165</v>
      </c>
      <c r="DF187" t="s">
        <v>165</v>
      </c>
      <c r="DG187" t="s">
        <v>165</v>
      </c>
      <c r="DH187" t="s">
        <v>3</v>
      </c>
      <c r="DI187" t="s">
        <v>116</v>
      </c>
      <c r="DJ187" t="s">
        <v>116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22</v>
      </c>
      <c r="DW187" t="s">
        <v>22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293259330</v>
      </c>
      <c r="EF187">
        <v>2</v>
      </c>
      <c r="EG187" t="s">
        <v>26</v>
      </c>
      <c r="EH187">
        <v>1</v>
      </c>
      <c r="EI187" t="s">
        <v>27</v>
      </c>
      <c r="EJ187">
        <v>1</v>
      </c>
      <c r="EK187">
        <v>1007</v>
      </c>
      <c r="EL187" t="s">
        <v>28</v>
      </c>
      <c r="EM187" t="s">
        <v>29</v>
      </c>
      <c r="EO187" t="s">
        <v>166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25.8</v>
      </c>
      <c r="EX187">
        <v>14.8</v>
      </c>
      <c r="EY187">
        <v>0</v>
      </c>
      <c r="FQ187">
        <v>0</v>
      </c>
      <c r="FR187">
        <f t="shared" si="123"/>
        <v>0</v>
      </c>
      <c r="FS187">
        <v>0</v>
      </c>
      <c r="FX187">
        <v>89</v>
      </c>
      <c r="FY187">
        <v>41</v>
      </c>
      <c r="GA187" t="s">
        <v>3</v>
      </c>
      <c r="GD187">
        <v>1</v>
      </c>
      <c r="GF187">
        <v>1604962504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24"/>
        <v>0</v>
      </c>
      <c r="GM187">
        <f t="shared" si="125"/>
        <v>330.54</v>
      </c>
      <c r="GN187">
        <f t="shared" si="126"/>
        <v>330.54</v>
      </c>
      <c r="GO187">
        <f t="shared" si="127"/>
        <v>0</v>
      </c>
      <c r="GP187">
        <f t="shared" si="128"/>
        <v>0</v>
      </c>
      <c r="GR187">
        <v>0</v>
      </c>
      <c r="GS187">
        <v>3</v>
      </c>
      <c r="GT187">
        <v>0</v>
      </c>
      <c r="GU187" t="s">
        <v>3</v>
      </c>
      <c r="GV187">
        <f t="shared" si="129"/>
        <v>0</v>
      </c>
      <c r="GW187">
        <v>1</v>
      </c>
      <c r="GX187">
        <f t="shared" si="130"/>
        <v>0</v>
      </c>
      <c r="HA187">
        <v>0</v>
      </c>
      <c r="HB187">
        <v>0</v>
      </c>
      <c r="HC187">
        <f t="shared" si="131"/>
        <v>0</v>
      </c>
      <c r="HE187" t="s">
        <v>3</v>
      </c>
      <c r="HF187" t="s">
        <v>3</v>
      </c>
      <c r="HM187" t="s">
        <v>3</v>
      </c>
      <c r="HN187" t="s">
        <v>30</v>
      </c>
      <c r="HO187" t="s">
        <v>31</v>
      </c>
      <c r="HP187" t="s">
        <v>32</v>
      </c>
      <c r="HQ187" t="s">
        <v>32</v>
      </c>
      <c r="IK187">
        <v>0</v>
      </c>
    </row>
    <row r="188" spans="1:245" x14ac:dyDescent="0.2">
      <c r="A188">
        <v>17</v>
      </c>
      <c r="B188">
        <v>1</v>
      </c>
      <c r="C188">
        <f>ROW(SmtRes!A49)</f>
        <v>49</v>
      </c>
      <c r="D188">
        <f>ROW(EtalonRes!A49)</f>
        <v>49</v>
      </c>
      <c r="E188" t="s">
        <v>168</v>
      </c>
      <c r="F188" t="s">
        <v>147</v>
      </c>
      <c r="G188" t="s">
        <v>148</v>
      </c>
      <c r="H188" t="s">
        <v>22</v>
      </c>
      <c r="I188">
        <f t="shared" si="108"/>
        <v>0.01</v>
      </c>
      <c r="J188">
        <v>0</v>
      </c>
      <c r="K188">
        <f t="shared" si="109"/>
        <v>0.01</v>
      </c>
      <c r="O188">
        <f t="shared" si="110"/>
        <v>319.60000000000002</v>
      </c>
      <c r="P188">
        <f>SUMIF(SmtRes!AQ47:'SmtRes'!AQ49,"=1",SmtRes!DF47:'SmtRes'!DF49)</f>
        <v>0</v>
      </c>
      <c r="Q188">
        <f>SUMIF(SmtRes!AQ47:'SmtRes'!AQ49,"=1",SmtRes!DG47:'SmtRes'!DG49)</f>
        <v>152.88999999999999</v>
      </c>
      <c r="R188">
        <f>SUMIF(SmtRes!AQ47:'SmtRes'!AQ49,"=1",SmtRes!DH47:'SmtRes'!DH49)</f>
        <v>74.569999999999993</v>
      </c>
      <c r="S188">
        <f>SUMIF(SmtRes!AQ47:'SmtRes'!AQ49,"=1",SmtRes!DI47:'SmtRes'!DI49)</f>
        <v>92.14</v>
      </c>
      <c r="T188">
        <f t="shared" si="111"/>
        <v>0</v>
      </c>
      <c r="U188">
        <f>SUMIF(SmtRes!AQ47:'SmtRes'!AQ49,"=1",SmtRes!CV47:'SmtRes'!CV49)</f>
        <v>0.3352</v>
      </c>
      <c r="V188">
        <f>SUMIF(SmtRes!AQ47:'SmtRes'!AQ49,"=1",SmtRes!CW47:'SmtRes'!CW49)</f>
        <v>0.135744</v>
      </c>
      <c r="W188">
        <f t="shared" si="112"/>
        <v>0</v>
      </c>
      <c r="X188">
        <f t="shared" si="113"/>
        <v>148.37</v>
      </c>
      <c r="Y188">
        <f t="shared" si="113"/>
        <v>68.349999999999994</v>
      </c>
      <c r="AA188">
        <v>284878874</v>
      </c>
      <c r="AB188">
        <f t="shared" si="114"/>
        <v>24274.351104000001</v>
      </c>
      <c r="AC188">
        <f t="shared" si="115"/>
        <v>0</v>
      </c>
      <c r="AD188">
        <f>ROUND((((SUM(SmtRes!BR47:'SmtRes'!BR49))-(SUM(SmtRes!BS47:'SmtRes'!BS49)))+AE188),6)</f>
        <v>11241.775104</v>
      </c>
      <c r="AE188">
        <f>ROUND((SUM(SmtRes!BS47:'SmtRes'!BS49)),6)</f>
        <v>7456.6894080000002</v>
      </c>
      <c r="AF188">
        <f>ROUND((SUM(SmtRes!BT47:'SmtRes'!BT49)),6)</f>
        <v>13032.575999999999</v>
      </c>
      <c r="AG188">
        <f t="shared" si="116"/>
        <v>0</v>
      </c>
      <c r="AH188">
        <f>(SUM(SmtRes!BU47:'SmtRes'!BU49))</f>
        <v>33.520000000000003</v>
      </c>
      <c r="AI188">
        <f>(SUM(SmtRes!BV47:'SmtRes'!BV49))</f>
        <v>13.574400000000001</v>
      </c>
      <c r="AJ188">
        <f t="shared" si="117"/>
        <v>0</v>
      </c>
      <c r="AK188">
        <v>49350.239999999998</v>
      </c>
      <c r="AL188">
        <v>0</v>
      </c>
      <c r="AM188">
        <v>19875.84</v>
      </c>
      <c r="AN188">
        <v>13183.68</v>
      </c>
      <c r="AO188">
        <v>16290.72</v>
      </c>
      <c r="AP188">
        <v>0</v>
      </c>
      <c r="AQ188">
        <v>41.9</v>
      </c>
      <c r="AR188">
        <v>24</v>
      </c>
      <c r="AS188">
        <v>0</v>
      </c>
      <c r="AT188">
        <v>89</v>
      </c>
      <c r="AU188">
        <v>41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149</v>
      </c>
      <c r="BM188">
        <v>1007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164</v>
      </c>
      <c r="CO188">
        <v>0</v>
      </c>
      <c r="CP188">
        <f t="shared" si="118"/>
        <v>319.59999999999997</v>
      </c>
      <c r="CQ188">
        <f>SUMIF(SmtRes!AQ47:'SmtRes'!AQ49,"=1",SmtRes!AA47:'SmtRes'!AA49)</f>
        <v>0</v>
      </c>
      <c r="CR188">
        <f>SUMIF(SmtRes!AQ47:'SmtRes'!AQ49,"=1",SmtRes!AB47:'SmtRes'!AB49)</f>
        <v>1126.3</v>
      </c>
      <c r="CS188">
        <f>SUMIF(SmtRes!AQ47:'SmtRes'!AQ49,"=1",SmtRes!AC47:'SmtRes'!AC49)</f>
        <v>549.32000000000005</v>
      </c>
      <c r="CT188">
        <f>SUMIF(SmtRes!AQ47:'SmtRes'!AQ49,"=1",SmtRes!AD47:'SmtRes'!AD49)</f>
        <v>388.8</v>
      </c>
      <c r="CU188">
        <f t="shared" si="119"/>
        <v>0</v>
      </c>
      <c r="CV188">
        <f>SUMIF(SmtRes!AQ47:'SmtRes'!AQ49,"=1",SmtRes!BU47:'SmtRes'!BU49)</f>
        <v>33.520000000000003</v>
      </c>
      <c r="CW188">
        <f>SUMIF(SmtRes!AQ47:'SmtRes'!AQ49,"=1",SmtRes!BV47:'SmtRes'!BV49)</f>
        <v>13.574400000000001</v>
      </c>
      <c r="CX188">
        <f t="shared" si="120"/>
        <v>0</v>
      </c>
      <c r="CY188">
        <f t="shared" si="121"/>
        <v>148.37189999999998</v>
      </c>
      <c r="CZ188">
        <f t="shared" si="122"/>
        <v>68.351099999999988</v>
      </c>
      <c r="DC188" t="s">
        <v>3</v>
      </c>
      <c r="DD188" t="s">
        <v>24</v>
      </c>
      <c r="DE188" t="s">
        <v>165</v>
      </c>
      <c r="DF188" t="s">
        <v>165</v>
      </c>
      <c r="DG188" t="s">
        <v>165</v>
      </c>
      <c r="DH188" t="s">
        <v>3</v>
      </c>
      <c r="DI188" t="s">
        <v>116</v>
      </c>
      <c r="DJ188" t="s">
        <v>116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22</v>
      </c>
      <c r="DW188" t="s">
        <v>22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293259330</v>
      </c>
      <c r="EF188">
        <v>2</v>
      </c>
      <c r="EG188" t="s">
        <v>26</v>
      </c>
      <c r="EH188">
        <v>1</v>
      </c>
      <c r="EI188" t="s">
        <v>27</v>
      </c>
      <c r="EJ188">
        <v>1</v>
      </c>
      <c r="EK188">
        <v>1007</v>
      </c>
      <c r="EL188" t="s">
        <v>28</v>
      </c>
      <c r="EM188" t="s">
        <v>29</v>
      </c>
      <c r="EO188" t="s">
        <v>166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41.9</v>
      </c>
      <c r="EX188">
        <v>24</v>
      </c>
      <c r="EY188">
        <v>0</v>
      </c>
      <c r="FQ188">
        <v>0</v>
      </c>
      <c r="FR188">
        <f t="shared" si="123"/>
        <v>0</v>
      </c>
      <c r="FS188">
        <v>0</v>
      </c>
      <c r="FX188">
        <v>89</v>
      </c>
      <c r="FY188">
        <v>41</v>
      </c>
      <c r="GA188" t="s">
        <v>3</v>
      </c>
      <c r="GD188">
        <v>1</v>
      </c>
      <c r="GF188">
        <v>-467835480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24"/>
        <v>0</v>
      </c>
      <c r="GM188">
        <f t="shared" si="125"/>
        <v>536.32000000000005</v>
      </c>
      <c r="GN188">
        <f t="shared" si="126"/>
        <v>536.32000000000005</v>
      </c>
      <c r="GO188">
        <f t="shared" si="127"/>
        <v>0</v>
      </c>
      <c r="GP188">
        <f t="shared" si="128"/>
        <v>0</v>
      </c>
      <c r="GR188">
        <v>0</v>
      </c>
      <c r="GS188">
        <v>3</v>
      </c>
      <c r="GT188">
        <v>0</v>
      </c>
      <c r="GU188" t="s">
        <v>3</v>
      </c>
      <c r="GV188">
        <f t="shared" si="129"/>
        <v>0</v>
      </c>
      <c r="GW188">
        <v>1</v>
      </c>
      <c r="GX188">
        <f t="shared" si="130"/>
        <v>0</v>
      </c>
      <c r="HA188">
        <v>0</v>
      </c>
      <c r="HB188">
        <v>0</v>
      </c>
      <c r="HC188">
        <f t="shared" si="131"/>
        <v>0</v>
      </c>
      <c r="HE188" t="s">
        <v>3</v>
      </c>
      <c r="HF188" t="s">
        <v>3</v>
      </c>
      <c r="HM188" t="s">
        <v>3</v>
      </c>
      <c r="HN188" t="s">
        <v>30</v>
      </c>
      <c r="HO188" t="s">
        <v>31</v>
      </c>
      <c r="HP188" t="s">
        <v>32</v>
      </c>
      <c r="HQ188" t="s">
        <v>32</v>
      </c>
      <c r="IK188">
        <v>0</v>
      </c>
    </row>
    <row r="189" spans="1:245" x14ac:dyDescent="0.2">
      <c r="A189">
        <v>17</v>
      </c>
      <c r="B189">
        <v>1</v>
      </c>
      <c r="C189">
        <f>ROW(SmtRes!A52)</f>
        <v>52</v>
      </c>
      <c r="D189">
        <f>ROW(EtalonRes!A52)</f>
        <v>52</v>
      </c>
      <c r="E189" t="s">
        <v>169</v>
      </c>
      <c r="F189" t="s">
        <v>151</v>
      </c>
      <c r="G189" t="s">
        <v>152</v>
      </c>
      <c r="H189" t="s">
        <v>22</v>
      </c>
      <c r="I189">
        <f t="shared" si="108"/>
        <v>0.01</v>
      </c>
      <c r="J189">
        <v>0</v>
      </c>
      <c r="K189">
        <f t="shared" si="109"/>
        <v>0.01</v>
      </c>
      <c r="O189">
        <f t="shared" si="110"/>
        <v>43.97</v>
      </c>
      <c r="P189">
        <f>SUMIF(SmtRes!AQ50:'SmtRes'!AQ52,"=1",SmtRes!DF50:'SmtRes'!DF52)</f>
        <v>0</v>
      </c>
      <c r="Q189">
        <f>SUMIF(SmtRes!AQ50:'SmtRes'!AQ52,"=1",SmtRes!DG50:'SmtRes'!DG52)</f>
        <v>18.3</v>
      </c>
      <c r="R189">
        <f>SUMIF(SmtRes!AQ50:'SmtRes'!AQ52,"=1",SmtRes!DH50:'SmtRes'!DH52)</f>
        <v>11.46</v>
      </c>
      <c r="S189">
        <f>SUMIF(SmtRes!AQ50:'SmtRes'!AQ52,"=1",SmtRes!DI50:'SmtRes'!DI52)</f>
        <v>14.21</v>
      </c>
      <c r="T189">
        <f t="shared" si="111"/>
        <v>0</v>
      </c>
      <c r="U189">
        <f>SUMIF(SmtRes!AQ50:'SmtRes'!AQ52,"=1",SmtRes!CV50:'SmtRes'!CV52)</f>
        <v>5.1679999999999997E-2</v>
      </c>
      <c r="V189">
        <f>SUMIF(SmtRes!AQ50:'SmtRes'!AQ52,"=1",SmtRes!CW50:'SmtRes'!CW52)</f>
        <v>2.08706E-2</v>
      </c>
      <c r="W189">
        <f t="shared" si="112"/>
        <v>0</v>
      </c>
      <c r="X189">
        <f t="shared" si="113"/>
        <v>22.85</v>
      </c>
      <c r="Y189">
        <f t="shared" si="113"/>
        <v>10.52</v>
      </c>
      <c r="AA189">
        <v>284878874</v>
      </c>
      <c r="AB189">
        <f t="shared" si="114"/>
        <v>3521.9180339999998</v>
      </c>
      <c r="AC189">
        <f t="shared" si="115"/>
        <v>0</v>
      </c>
      <c r="AD189">
        <f>ROUND((((SUM(SmtRes!BR50:'SmtRes'!BR52))-(SUM(SmtRes!BS50:'SmtRes'!BS52)))+AE189),6)</f>
        <v>1512.5996339999999</v>
      </c>
      <c r="AE189">
        <f>ROUND((SUM(SmtRes!BS50:'SmtRes'!BS52)),6)</f>
        <v>1146.4659959999999</v>
      </c>
      <c r="AF189">
        <f>ROUND((SUM(SmtRes!BT50:'SmtRes'!BT52)),6)</f>
        <v>2009.3184000000001</v>
      </c>
      <c r="AG189">
        <f t="shared" si="116"/>
        <v>0</v>
      </c>
      <c r="AH189">
        <f>(SUM(SmtRes!BU50:'SmtRes'!BU52))</f>
        <v>5.1680000000000001</v>
      </c>
      <c r="AI189">
        <f>(SUM(SmtRes!BV50:'SmtRes'!BV52))</f>
        <v>2.0870639999999998</v>
      </c>
      <c r="AJ189">
        <f t="shared" si="117"/>
        <v>0</v>
      </c>
      <c r="AK189">
        <v>7212.966300000001</v>
      </c>
      <c r="AL189">
        <v>0</v>
      </c>
      <c r="AM189">
        <v>2674.3274999999999</v>
      </c>
      <c r="AN189">
        <v>2026.9908000000003</v>
      </c>
      <c r="AO189">
        <v>2511.6480000000001</v>
      </c>
      <c r="AP189">
        <v>0</v>
      </c>
      <c r="AQ189">
        <v>6.46</v>
      </c>
      <c r="AR189">
        <v>3.69</v>
      </c>
      <c r="AS189">
        <v>0</v>
      </c>
      <c r="AT189">
        <v>89</v>
      </c>
      <c r="AU189">
        <v>41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153</v>
      </c>
      <c r="BM189">
        <v>1007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89</v>
      </c>
      <c r="CA189">
        <v>41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164</v>
      </c>
      <c r="CO189">
        <v>0</v>
      </c>
      <c r="CP189">
        <f t="shared" si="118"/>
        <v>43.970000000000006</v>
      </c>
      <c r="CQ189">
        <f>SUMIF(SmtRes!AQ50:'SmtRes'!AQ52,"=1",SmtRes!AA50:'SmtRes'!AA52)</f>
        <v>0</v>
      </c>
      <c r="CR189">
        <f>SUMIF(SmtRes!AQ50:'SmtRes'!AQ52,"=1",SmtRes!AB50:'SmtRes'!AB52)</f>
        <v>876.95</v>
      </c>
      <c r="CS189">
        <f>SUMIF(SmtRes!AQ50:'SmtRes'!AQ52,"=1",SmtRes!AC50:'SmtRes'!AC52)</f>
        <v>549.32000000000005</v>
      </c>
      <c r="CT189">
        <f>SUMIF(SmtRes!AQ50:'SmtRes'!AQ52,"=1",SmtRes!AD50:'SmtRes'!AD52)</f>
        <v>388.8</v>
      </c>
      <c r="CU189">
        <f t="shared" si="119"/>
        <v>0</v>
      </c>
      <c r="CV189">
        <f>SUMIF(SmtRes!AQ50:'SmtRes'!AQ52,"=1",SmtRes!BU50:'SmtRes'!BU52)</f>
        <v>5.1680000000000001</v>
      </c>
      <c r="CW189">
        <f>SUMIF(SmtRes!AQ50:'SmtRes'!AQ52,"=1",SmtRes!BV50:'SmtRes'!BV52)</f>
        <v>2.0870639999999998</v>
      </c>
      <c r="CX189">
        <f t="shared" si="120"/>
        <v>0</v>
      </c>
      <c r="CY189">
        <f t="shared" si="121"/>
        <v>22.846299999999999</v>
      </c>
      <c r="CZ189">
        <f t="shared" si="122"/>
        <v>10.524700000000001</v>
      </c>
      <c r="DC189" t="s">
        <v>3</v>
      </c>
      <c r="DD189" t="s">
        <v>24</v>
      </c>
      <c r="DE189" t="s">
        <v>165</v>
      </c>
      <c r="DF189" t="s">
        <v>165</v>
      </c>
      <c r="DG189" t="s">
        <v>165</v>
      </c>
      <c r="DH189" t="s">
        <v>3</v>
      </c>
      <c r="DI189" t="s">
        <v>116</v>
      </c>
      <c r="DJ189" t="s">
        <v>116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22</v>
      </c>
      <c r="DW189" t="s">
        <v>22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293259330</v>
      </c>
      <c r="EF189">
        <v>2</v>
      </c>
      <c r="EG189" t="s">
        <v>26</v>
      </c>
      <c r="EH189">
        <v>1</v>
      </c>
      <c r="EI189" t="s">
        <v>27</v>
      </c>
      <c r="EJ189">
        <v>1</v>
      </c>
      <c r="EK189">
        <v>1007</v>
      </c>
      <c r="EL189" t="s">
        <v>28</v>
      </c>
      <c r="EM189" t="s">
        <v>29</v>
      </c>
      <c r="EO189" t="s">
        <v>166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6.46</v>
      </c>
      <c r="EX189">
        <v>3.69</v>
      </c>
      <c r="EY189">
        <v>0</v>
      </c>
      <c r="FQ189">
        <v>0</v>
      </c>
      <c r="FR189">
        <f t="shared" si="123"/>
        <v>0</v>
      </c>
      <c r="FS189">
        <v>0</v>
      </c>
      <c r="FX189">
        <v>89</v>
      </c>
      <c r="FY189">
        <v>41</v>
      </c>
      <c r="GA189" t="s">
        <v>3</v>
      </c>
      <c r="GD189">
        <v>1</v>
      </c>
      <c r="GF189">
        <v>-1214333005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24"/>
        <v>0</v>
      </c>
      <c r="GM189">
        <f t="shared" si="125"/>
        <v>77.34</v>
      </c>
      <c r="GN189">
        <f t="shared" si="126"/>
        <v>77.34</v>
      </c>
      <c r="GO189">
        <f t="shared" si="127"/>
        <v>0</v>
      </c>
      <c r="GP189">
        <f t="shared" si="128"/>
        <v>0</v>
      </c>
      <c r="GR189">
        <v>0</v>
      </c>
      <c r="GS189">
        <v>3</v>
      </c>
      <c r="GT189">
        <v>0</v>
      </c>
      <c r="GU189" t="s">
        <v>3</v>
      </c>
      <c r="GV189">
        <f t="shared" si="129"/>
        <v>0</v>
      </c>
      <c r="GW189">
        <v>1</v>
      </c>
      <c r="GX189">
        <f t="shared" si="130"/>
        <v>0</v>
      </c>
      <c r="HA189">
        <v>0</v>
      </c>
      <c r="HB189">
        <v>0</v>
      </c>
      <c r="HC189">
        <f t="shared" si="131"/>
        <v>0</v>
      </c>
      <c r="HE189" t="s">
        <v>3</v>
      </c>
      <c r="HF189" t="s">
        <v>3</v>
      </c>
      <c r="HM189" t="s">
        <v>3</v>
      </c>
      <c r="HN189" t="s">
        <v>30</v>
      </c>
      <c r="HO189" t="s">
        <v>31</v>
      </c>
      <c r="HP189" t="s">
        <v>32</v>
      </c>
      <c r="HQ189" t="s">
        <v>32</v>
      </c>
      <c r="IK189">
        <v>0</v>
      </c>
    </row>
    <row r="190" spans="1:245" x14ac:dyDescent="0.2">
      <c r="A190">
        <v>17</v>
      </c>
      <c r="B190">
        <v>1</v>
      </c>
      <c r="C190">
        <f>ROW(SmtRes!A55)</f>
        <v>55</v>
      </c>
      <c r="D190">
        <f>ROW(EtalonRes!A55)</f>
        <v>55</v>
      </c>
      <c r="E190" t="s">
        <v>170</v>
      </c>
      <c r="F190" t="s">
        <v>155</v>
      </c>
      <c r="G190" t="s">
        <v>156</v>
      </c>
      <c r="H190" t="s">
        <v>22</v>
      </c>
      <c r="I190">
        <f t="shared" si="108"/>
        <v>0.01</v>
      </c>
      <c r="J190">
        <v>0</v>
      </c>
      <c r="K190">
        <f t="shared" si="109"/>
        <v>0.01</v>
      </c>
      <c r="O190">
        <f t="shared" si="110"/>
        <v>76.8</v>
      </c>
      <c r="P190">
        <f>SUMIF(SmtRes!AQ53:'SmtRes'!AQ55,"=1",SmtRes!DF53:'SmtRes'!DF55)</f>
        <v>0</v>
      </c>
      <c r="Q190">
        <f>SUMIF(SmtRes!AQ53:'SmtRes'!AQ55,"=1",SmtRes!DG53:'SmtRes'!DG55)</f>
        <v>31.94</v>
      </c>
      <c r="R190">
        <f>SUMIF(SmtRes!AQ53:'SmtRes'!AQ55,"=1",SmtRes!DH53:'SmtRes'!DH55)</f>
        <v>20.010000000000002</v>
      </c>
      <c r="S190">
        <f>SUMIF(SmtRes!AQ53:'SmtRes'!AQ55,"=1",SmtRes!DI53:'SmtRes'!DI55)</f>
        <v>24.85</v>
      </c>
      <c r="T190">
        <f t="shared" si="111"/>
        <v>0</v>
      </c>
      <c r="U190">
        <f>SUMIF(SmtRes!AQ53:'SmtRes'!AQ55,"=1",SmtRes!CV53:'SmtRes'!CV55)</f>
        <v>9.0399999999999994E-2</v>
      </c>
      <c r="V190">
        <f>SUMIF(SmtRes!AQ53:'SmtRes'!AQ55,"=1",SmtRes!CW53:'SmtRes'!CW55)</f>
        <v>3.6424600000000001E-2</v>
      </c>
      <c r="W190">
        <f t="shared" si="112"/>
        <v>0</v>
      </c>
      <c r="X190">
        <f t="shared" si="113"/>
        <v>39.93</v>
      </c>
      <c r="Y190">
        <f t="shared" si="113"/>
        <v>18.39</v>
      </c>
      <c r="AA190">
        <v>284878874</v>
      </c>
      <c r="AB190">
        <f t="shared" si="114"/>
        <v>6154.6277840000002</v>
      </c>
      <c r="AC190">
        <f t="shared" si="115"/>
        <v>0</v>
      </c>
      <c r="AD190">
        <f>ROUND((((SUM(SmtRes!BR53:'SmtRes'!BR55))-(SUM(SmtRes!BS53:'SmtRes'!BS55)))+AE190),6)</f>
        <v>2639.8757839999998</v>
      </c>
      <c r="AE190">
        <f>ROUND((SUM(SmtRes!BS53:'SmtRes'!BS55)),6)</f>
        <v>2000.878324</v>
      </c>
      <c r="AF190">
        <f>ROUND((SUM(SmtRes!BT53:'SmtRes'!BT55)),6)</f>
        <v>3514.752</v>
      </c>
      <c r="AG190">
        <f t="shared" si="116"/>
        <v>0</v>
      </c>
      <c r="AH190">
        <f>(SUM(SmtRes!BU53:'SmtRes'!BU55))</f>
        <v>9.0400000000000009</v>
      </c>
      <c r="AI190">
        <f>(SUM(SmtRes!BV53:'SmtRes'!BV55))</f>
        <v>3.6424640000000004</v>
      </c>
      <c r="AJ190">
        <f t="shared" si="117"/>
        <v>0</v>
      </c>
      <c r="AK190">
        <v>12598.450800000002</v>
      </c>
      <c r="AL190">
        <v>0</v>
      </c>
      <c r="AM190">
        <v>4667.3900000000003</v>
      </c>
      <c r="AN190">
        <v>3537.6208000000006</v>
      </c>
      <c r="AO190">
        <v>4393.4400000000005</v>
      </c>
      <c r="AP190">
        <v>0</v>
      </c>
      <c r="AQ190">
        <v>11.3</v>
      </c>
      <c r="AR190">
        <v>6.44</v>
      </c>
      <c r="AS190">
        <v>0</v>
      </c>
      <c r="AT190">
        <v>89</v>
      </c>
      <c r="AU190">
        <v>41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157</v>
      </c>
      <c r="BM190">
        <v>1007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89</v>
      </c>
      <c r="CA190">
        <v>41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164</v>
      </c>
      <c r="CO190">
        <v>0</v>
      </c>
      <c r="CP190">
        <f t="shared" si="118"/>
        <v>76.800000000000011</v>
      </c>
      <c r="CQ190">
        <f>SUMIF(SmtRes!AQ53:'SmtRes'!AQ55,"=1",SmtRes!AA53:'SmtRes'!AA55)</f>
        <v>0</v>
      </c>
      <c r="CR190">
        <f>SUMIF(SmtRes!AQ53:'SmtRes'!AQ55,"=1",SmtRes!AB53:'SmtRes'!AB55)</f>
        <v>876.95</v>
      </c>
      <c r="CS190">
        <f>SUMIF(SmtRes!AQ53:'SmtRes'!AQ55,"=1",SmtRes!AC53:'SmtRes'!AC55)</f>
        <v>549.32000000000005</v>
      </c>
      <c r="CT190">
        <f>SUMIF(SmtRes!AQ53:'SmtRes'!AQ55,"=1",SmtRes!AD53:'SmtRes'!AD55)</f>
        <v>388.8</v>
      </c>
      <c r="CU190">
        <f t="shared" si="119"/>
        <v>0</v>
      </c>
      <c r="CV190">
        <f>SUMIF(SmtRes!AQ53:'SmtRes'!AQ55,"=1",SmtRes!BU53:'SmtRes'!BU55)</f>
        <v>9.0400000000000009</v>
      </c>
      <c r="CW190">
        <f>SUMIF(SmtRes!AQ53:'SmtRes'!AQ55,"=1",SmtRes!BV53:'SmtRes'!BV55)</f>
        <v>3.6424640000000004</v>
      </c>
      <c r="CX190">
        <f t="shared" si="120"/>
        <v>0</v>
      </c>
      <c r="CY190">
        <f t="shared" si="121"/>
        <v>39.925399999999996</v>
      </c>
      <c r="CZ190">
        <f t="shared" si="122"/>
        <v>18.392600000000002</v>
      </c>
      <c r="DC190" t="s">
        <v>3</v>
      </c>
      <c r="DD190" t="s">
        <v>24</v>
      </c>
      <c r="DE190" t="s">
        <v>165</v>
      </c>
      <c r="DF190" t="s">
        <v>165</v>
      </c>
      <c r="DG190" t="s">
        <v>165</v>
      </c>
      <c r="DH190" t="s">
        <v>3</v>
      </c>
      <c r="DI190" t="s">
        <v>116</v>
      </c>
      <c r="DJ190" t="s">
        <v>116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22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293259330</v>
      </c>
      <c r="EF190">
        <v>2</v>
      </c>
      <c r="EG190" t="s">
        <v>26</v>
      </c>
      <c r="EH190">
        <v>1</v>
      </c>
      <c r="EI190" t="s">
        <v>27</v>
      </c>
      <c r="EJ190">
        <v>1</v>
      </c>
      <c r="EK190">
        <v>1007</v>
      </c>
      <c r="EL190" t="s">
        <v>28</v>
      </c>
      <c r="EM190" t="s">
        <v>29</v>
      </c>
      <c r="EO190" t="s">
        <v>166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11.3</v>
      </c>
      <c r="EX190">
        <v>6.44</v>
      </c>
      <c r="EY190">
        <v>0</v>
      </c>
      <c r="FQ190">
        <v>0</v>
      </c>
      <c r="FR190">
        <f t="shared" si="123"/>
        <v>0</v>
      </c>
      <c r="FS190">
        <v>0</v>
      </c>
      <c r="FX190">
        <v>89</v>
      </c>
      <c r="FY190">
        <v>41</v>
      </c>
      <c r="GA190" t="s">
        <v>3</v>
      </c>
      <c r="GD190">
        <v>1</v>
      </c>
      <c r="GF190">
        <v>-299156964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24"/>
        <v>0</v>
      </c>
      <c r="GM190">
        <f t="shared" si="125"/>
        <v>135.12</v>
      </c>
      <c r="GN190">
        <f t="shared" si="126"/>
        <v>135.12</v>
      </c>
      <c r="GO190">
        <f t="shared" si="127"/>
        <v>0</v>
      </c>
      <c r="GP190">
        <f t="shared" si="128"/>
        <v>0</v>
      </c>
      <c r="GR190">
        <v>0</v>
      </c>
      <c r="GS190">
        <v>3</v>
      </c>
      <c r="GT190">
        <v>0</v>
      </c>
      <c r="GU190" t="s">
        <v>3</v>
      </c>
      <c r="GV190">
        <f t="shared" si="129"/>
        <v>0</v>
      </c>
      <c r="GW190">
        <v>1</v>
      </c>
      <c r="GX190">
        <f t="shared" si="130"/>
        <v>0</v>
      </c>
      <c r="HA190">
        <v>0</v>
      </c>
      <c r="HB190">
        <v>0</v>
      </c>
      <c r="HC190">
        <f t="shared" si="131"/>
        <v>0</v>
      </c>
      <c r="HE190" t="s">
        <v>3</v>
      </c>
      <c r="HF190" t="s">
        <v>3</v>
      </c>
      <c r="HM190" t="s">
        <v>3</v>
      </c>
      <c r="HN190" t="s">
        <v>30</v>
      </c>
      <c r="HO190" t="s">
        <v>31</v>
      </c>
      <c r="HP190" t="s">
        <v>32</v>
      </c>
      <c r="HQ190" t="s">
        <v>32</v>
      </c>
      <c r="IK190">
        <v>0</v>
      </c>
    </row>
    <row r="191" spans="1:245" x14ac:dyDescent="0.2">
      <c r="A191">
        <v>17</v>
      </c>
      <c r="B191">
        <v>1</v>
      </c>
      <c r="C191">
        <f>ROW(SmtRes!A58)</f>
        <v>58</v>
      </c>
      <c r="D191">
        <f>ROW(EtalonRes!A58)</f>
        <v>58</v>
      </c>
      <c r="E191" t="s">
        <v>171</v>
      </c>
      <c r="F191" t="s">
        <v>159</v>
      </c>
      <c r="G191" t="s">
        <v>160</v>
      </c>
      <c r="H191" t="s">
        <v>22</v>
      </c>
      <c r="I191">
        <f t="shared" si="108"/>
        <v>0.01</v>
      </c>
      <c r="J191">
        <v>0</v>
      </c>
      <c r="K191">
        <f t="shared" si="109"/>
        <v>0.01</v>
      </c>
      <c r="O191">
        <f t="shared" si="110"/>
        <v>124.94</v>
      </c>
      <c r="P191">
        <f>SUMIF(SmtRes!AQ56:'SmtRes'!AQ58,"=1",SmtRes!DF56:'SmtRes'!DF58)</f>
        <v>0</v>
      </c>
      <c r="Q191">
        <f>SUMIF(SmtRes!AQ56:'SmtRes'!AQ58,"=1",SmtRes!DG56:'SmtRes'!DG58)</f>
        <v>52.08</v>
      </c>
      <c r="R191">
        <f>SUMIF(SmtRes!AQ56:'SmtRes'!AQ58,"=1",SmtRes!DH56:'SmtRes'!DH58)</f>
        <v>32.619999999999997</v>
      </c>
      <c r="S191">
        <f>SUMIF(SmtRes!AQ56:'SmtRes'!AQ58,"=1",SmtRes!DI56:'SmtRes'!DI58)</f>
        <v>40.24</v>
      </c>
      <c r="T191">
        <f t="shared" si="111"/>
        <v>0</v>
      </c>
      <c r="U191">
        <f>SUMIF(SmtRes!AQ56:'SmtRes'!AQ58,"=1",SmtRes!CV56:'SmtRes'!CV58)</f>
        <v>0.1464</v>
      </c>
      <c r="V191">
        <f>SUMIF(SmtRes!AQ56:'SmtRes'!AQ58,"=1",SmtRes!CW56:'SmtRes'!CW58)</f>
        <v>5.9388000000000003E-2</v>
      </c>
      <c r="W191">
        <f t="shared" si="112"/>
        <v>0</v>
      </c>
      <c r="X191">
        <f t="shared" si="113"/>
        <v>64.849999999999994</v>
      </c>
      <c r="Y191">
        <f t="shared" si="113"/>
        <v>29.87</v>
      </c>
      <c r="AA191">
        <v>284878874</v>
      </c>
      <c r="AB191">
        <f t="shared" si="114"/>
        <v>9996.1772999999994</v>
      </c>
      <c r="AC191">
        <f t="shared" si="115"/>
        <v>0</v>
      </c>
      <c r="AD191">
        <f>ROUND((((SUM(SmtRes!BR56:'SmtRes'!BR58))-(SUM(SmtRes!BS56:'SmtRes'!BS58)))+AE191),6)</f>
        <v>4304.1453000000001</v>
      </c>
      <c r="AE191">
        <f>ROUND((SUM(SmtRes!BS56:'SmtRes'!BS58)),6)</f>
        <v>3262.3016160000002</v>
      </c>
      <c r="AF191">
        <f>ROUND((SUM(SmtRes!BT56:'SmtRes'!BT58)),6)</f>
        <v>5692.0320000000002</v>
      </c>
      <c r="AG191">
        <f t="shared" si="116"/>
        <v>0</v>
      </c>
      <c r="AH191">
        <f>(SUM(SmtRes!BU56:'SmtRes'!BU58))</f>
        <v>14.64</v>
      </c>
      <c r="AI191">
        <f>(SUM(SmtRes!BV56:'SmtRes'!BV58))</f>
        <v>5.9387999999999996</v>
      </c>
      <c r="AJ191">
        <f t="shared" si="117"/>
        <v>0</v>
      </c>
      <c r="AK191">
        <v>20492.775000000001</v>
      </c>
      <c r="AL191">
        <v>0</v>
      </c>
      <c r="AM191">
        <v>7609.875</v>
      </c>
      <c r="AN191">
        <v>5767.8600000000006</v>
      </c>
      <c r="AO191">
        <v>7115.0400000000009</v>
      </c>
      <c r="AP191">
        <v>0</v>
      </c>
      <c r="AQ191">
        <v>18.3</v>
      </c>
      <c r="AR191">
        <v>10.5</v>
      </c>
      <c r="AS191">
        <v>0</v>
      </c>
      <c r="AT191">
        <v>89</v>
      </c>
      <c r="AU191">
        <v>41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161</v>
      </c>
      <c r="BM191">
        <v>1007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89</v>
      </c>
      <c r="CA191">
        <v>41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164</v>
      </c>
      <c r="CO191">
        <v>0</v>
      </c>
      <c r="CP191">
        <f t="shared" si="118"/>
        <v>124.94</v>
      </c>
      <c r="CQ191">
        <f>SUMIF(SmtRes!AQ56:'SmtRes'!AQ58,"=1",SmtRes!AA56:'SmtRes'!AA58)</f>
        <v>0</v>
      </c>
      <c r="CR191">
        <f>SUMIF(SmtRes!AQ56:'SmtRes'!AQ58,"=1",SmtRes!AB56:'SmtRes'!AB58)</f>
        <v>876.95</v>
      </c>
      <c r="CS191">
        <f>SUMIF(SmtRes!AQ56:'SmtRes'!AQ58,"=1",SmtRes!AC56:'SmtRes'!AC58)</f>
        <v>549.32000000000005</v>
      </c>
      <c r="CT191">
        <f>SUMIF(SmtRes!AQ56:'SmtRes'!AQ58,"=1",SmtRes!AD56:'SmtRes'!AD58)</f>
        <v>388.8</v>
      </c>
      <c r="CU191">
        <f t="shared" si="119"/>
        <v>0</v>
      </c>
      <c r="CV191">
        <f>SUMIF(SmtRes!AQ56:'SmtRes'!AQ58,"=1",SmtRes!BU56:'SmtRes'!BU58)</f>
        <v>14.64</v>
      </c>
      <c r="CW191">
        <f>SUMIF(SmtRes!AQ56:'SmtRes'!AQ58,"=1",SmtRes!BV56:'SmtRes'!BV58)</f>
        <v>5.9387999999999996</v>
      </c>
      <c r="CX191">
        <f t="shared" si="120"/>
        <v>0</v>
      </c>
      <c r="CY191">
        <f t="shared" si="121"/>
        <v>64.845399999999998</v>
      </c>
      <c r="CZ191">
        <f t="shared" si="122"/>
        <v>29.872599999999998</v>
      </c>
      <c r="DC191" t="s">
        <v>3</v>
      </c>
      <c r="DD191" t="s">
        <v>24</v>
      </c>
      <c r="DE191" t="s">
        <v>165</v>
      </c>
      <c r="DF191" t="s">
        <v>165</v>
      </c>
      <c r="DG191" t="s">
        <v>165</v>
      </c>
      <c r="DH191" t="s">
        <v>3</v>
      </c>
      <c r="DI191" t="s">
        <v>116</v>
      </c>
      <c r="DJ191" t="s">
        <v>116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22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293259330</v>
      </c>
      <c r="EF191">
        <v>2</v>
      </c>
      <c r="EG191" t="s">
        <v>26</v>
      </c>
      <c r="EH191">
        <v>1</v>
      </c>
      <c r="EI191" t="s">
        <v>27</v>
      </c>
      <c r="EJ191">
        <v>1</v>
      </c>
      <c r="EK191">
        <v>1007</v>
      </c>
      <c r="EL191" t="s">
        <v>28</v>
      </c>
      <c r="EM191" t="s">
        <v>29</v>
      </c>
      <c r="EO191" t="s">
        <v>166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18.3</v>
      </c>
      <c r="EX191">
        <v>10.5</v>
      </c>
      <c r="EY191">
        <v>0</v>
      </c>
      <c r="FQ191">
        <v>0</v>
      </c>
      <c r="FR191">
        <f t="shared" si="123"/>
        <v>0</v>
      </c>
      <c r="FS191">
        <v>0</v>
      </c>
      <c r="FX191">
        <v>89</v>
      </c>
      <c r="FY191">
        <v>41</v>
      </c>
      <c r="GA191" t="s">
        <v>3</v>
      </c>
      <c r="GD191">
        <v>1</v>
      </c>
      <c r="GF191">
        <v>-2145349462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24"/>
        <v>0</v>
      </c>
      <c r="GM191">
        <f t="shared" si="125"/>
        <v>219.66</v>
      </c>
      <c r="GN191">
        <f t="shared" si="126"/>
        <v>219.66</v>
      </c>
      <c r="GO191">
        <f t="shared" si="127"/>
        <v>0</v>
      </c>
      <c r="GP191">
        <f t="shared" si="128"/>
        <v>0</v>
      </c>
      <c r="GR191">
        <v>0</v>
      </c>
      <c r="GS191">
        <v>3</v>
      </c>
      <c r="GT191">
        <v>0</v>
      </c>
      <c r="GU191" t="s">
        <v>3</v>
      </c>
      <c r="GV191">
        <f t="shared" si="129"/>
        <v>0</v>
      </c>
      <c r="GW191">
        <v>1</v>
      </c>
      <c r="GX191">
        <f t="shared" si="130"/>
        <v>0</v>
      </c>
      <c r="HA191">
        <v>0</v>
      </c>
      <c r="HB191">
        <v>0</v>
      </c>
      <c r="HC191">
        <f t="shared" si="131"/>
        <v>0</v>
      </c>
      <c r="HE191" t="s">
        <v>3</v>
      </c>
      <c r="HF191" t="s">
        <v>3</v>
      </c>
      <c r="HM191" t="s">
        <v>3</v>
      </c>
      <c r="HN191" t="s">
        <v>30</v>
      </c>
      <c r="HO191" t="s">
        <v>31</v>
      </c>
      <c r="HP191" t="s">
        <v>32</v>
      </c>
      <c r="HQ191" t="s">
        <v>32</v>
      </c>
      <c r="IK191">
        <v>0</v>
      </c>
    </row>
    <row r="193" spans="1:206" x14ac:dyDescent="0.2">
      <c r="A193" s="2">
        <v>51</v>
      </c>
      <c r="B193" s="2">
        <f>B182</f>
        <v>1</v>
      </c>
      <c r="C193" s="2">
        <f>A182</f>
        <v>4</v>
      </c>
      <c r="D193" s="2">
        <f>ROW(A182)</f>
        <v>182</v>
      </c>
      <c r="E193" s="2"/>
      <c r="F193" s="2" t="str">
        <f>IF(F182&lt;&gt;"",F182,"")</f>
        <v>Новый раздел</v>
      </c>
      <c r="G193" s="2" t="str">
        <f>IF(G182&lt;&gt;"",G182,"")</f>
        <v>5. Трелевка древесины по раскорчеванной просеке ВЛ 0,4-10 кВ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32">ROUND(AB193,2)</f>
        <v>875.32</v>
      </c>
      <c r="P193" s="2">
        <f t="shared" si="132"/>
        <v>0</v>
      </c>
      <c r="Q193" s="2">
        <f t="shared" si="132"/>
        <v>403.57</v>
      </c>
      <c r="R193" s="2">
        <f t="shared" si="132"/>
        <v>211.02</v>
      </c>
      <c r="S193" s="2">
        <f t="shared" si="132"/>
        <v>260.73</v>
      </c>
      <c r="T193" s="2">
        <f t="shared" si="132"/>
        <v>0</v>
      </c>
      <c r="U193" s="2">
        <f>AH193</f>
        <v>0.94847999999999988</v>
      </c>
      <c r="V193" s="2">
        <f>AI193</f>
        <v>0.38415540000000004</v>
      </c>
      <c r="W193" s="2">
        <f>ROUND(AJ193,2)</f>
        <v>0</v>
      </c>
      <c r="X193" s="2">
        <f>ROUND(AK193,2)</f>
        <v>419.87</v>
      </c>
      <c r="Y193" s="2">
        <f>ROUND(AL193,2)</f>
        <v>193.41</v>
      </c>
      <c r="Z193" s="2"/>
      <c r="AA193" s="2"/>
      <c r="AB193" s="2">
        <f>ROUND(SUMIF(AA186:AA191,"=284878874",O186:O191),2)</f>
        <v>875.32</v>
      </c>
      <c r="AC193" s="2">
        <f>ROUND(SUMIF(AA186:AA191,"=284878874",P186:P191),2)</f>
        <v>0</v>
      </c>
      <c r="AD193" s="2">
        <f>ROUND(SUMIF(AA186:AA191,"=284878874",Q186:Q191),2)</f>
        <v>403.57</v>
      </c>
      <c r="AE193" s="2">
        <f>ROUND(SUMIF(AA186:AA191,"=284878874",R186:R191),2)</f>
        <v>211.02</v>
      </c>
      <c r="AF193" s="2">
        <f>ROUND(SUMIF(AA186:AA191,"=284878874",S186:S191),2)</f>
        <v>260.73</v>
      </c>
      <c r="AG193" s="2">
        <f>ROUND(SUMIF(AA186:AA191,"=284878874",T186:T191),2)</f>
        <v>0</v>
      </c>
      <c r="AH193" s="2">
        <f>SUMIF(AA186:AA191,"=284878874",U186:U191)</f>
        <v>0.94847999999999988</v>
      </c>
      <c r="AI193" s="2">
        <f>SUMIF(AA186:AA191,"=284878874",V186:V191)</f>
        <v>0.38415540000000004</v>
      </c>
      <c r="AJ193" s="2">
        <f>ROUND(SUMIF(AA186:AA191,"=284878874",W186:W191),2)</f>
        <v>0</v>
      </c>
      <c r="AK193" s="2">
        <f>ROUND(SUMIF(AA186:AA191,"=284878874",X186:X191),2)</f>
        <v>419.87</v>
      </c>
      <c r="AL193" s="2">
        <f>ROUND(SUMIF(AA186:AA191,"=284878874",Y186:Y191),2)</f>
        <v>193.41</v>
      </c>
      <c r="AM193" s="2"/>
      <c r="AN193" s="2"/>
      <c r="AO193" s="2">
        <f t="shared" ref="AO193:BD193" si="133">ROUND(BX193,2)</f>
        <v>0</v>
      </c>
      <c r="AP193" s="2">
        <f t="shared" si="133"/>
        <v>0</v>
      </c>
      <c r="AQ193" s="2">
        <f t="shared" si="133"/>
        <v>0</v>
      </c>
      <c r="AR193" s="2">
        <f t="shared" si="133"/>
        <v>1488.6</v>
      </c>
      <c r="AS193" s="2">
        <f t="shared" si="133"/>
        <v>1488.6</v>
      </c>
      <c r="AT193" s="2">
        <f t="shared" si="133"/>
        <v>0</v>
      </c>
      <c r="AU193" s="2">
        <f t="shared" si="133"/>
        <v>0</v>
      </c>
      <c r="AV193" s="2">
        <f t="shared" si="133"/>
        <v>0</v>
      </c>
      <c r="AW193" s="2">
        <f t="shared" si="133"/>
        <v>0</v>
      </c>
      <c r="AX193" s="2">
        <f t="shared" si="133"/>
        <v>0</v>
      </c>
      <c r="AY193" s="2">
        <f t="shared" si="133"/>
        <v>0</v>
      </c>
      <c r="AZ193" s="2">
        <f t="shared" si="133"/>
        <v>0</v>
      </c>
      <c r="BA193" s="2">
        <f t="shared" si="133"/>
        <v>0</v>
      </c>
      <c r="BB193" s="2">
        <f t="shared" si="133"/>
        <v>0</v>
      </c>
      <c r="BC193" s="2">
        <f t="shared" si="133"/>
        <v>0</v>
      </c>
      <c r="BD193" s="2">
        <f t="shared" si="133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ROUND(SUMIF(AA186:AA191,"=284878874",FQ186:FQ191),2)</f>
        <v>0</v>
      </c>
      <c r="BY193" s="2">
        <f>ROUND(SUMIF(AA186:AA191,"=284878874",FR186:FR191),2)</f>
        <v>0</v>
      </c>
      <c r="BZ193" s="2">
        <f>ROUND(SUMIF(AA186:AA191,"=284878874",GL186:GL191),2)</f>
        <v>0</v>
      </c>
      <c r="CA193" s="2">
        <f>ROUND(SUMIF(AA186:AA191,"=284878874",GM186:GM191),2)</f>
        <v>1488.6</v>
      </c>
      <c r="CB193" s="2">
        <f>ROUND(SUMIF(AA186:AA191,"=284878874",GN186:GN191),2)</f>
        <v>1488.6</v>
      </c>
      <c r="CC193" s="2">
        <f>ROUND(SUMIF(AA186:AA191,"=284878874",GO186:GO191),2)</f>
        <v>0</v>
      </c>
      <c r="CD193" s="2">
        <f>ROUND(SUMIF(AA186:AA191,"=284878874",GP186:GP191),2)</f>
        <v>0</v>
      </c>
      <c r="CE193" s="2">
        <f>AC193-BX193</f>
        <v>0</v>
      </c>
      <c r="CF193" s="2">
        <f>AC193-BY193</f>
        <v>0</v>
      </c>
      <c r="CG193" s="2">
        <f>BX193-BZ193</f>
        <v>0</v>
      </c>
      <c r="CH193" s="2">
        <f>AC193-BX193-BY193+BZ193</f>
        <v>0</v>
      </c>
      <c r="CI193" s="2">
        <f>BY193-BZ193</f>
        <v>0</v>
      </c>
      <c r="CJ193" s="2">
        <f>ROUND(SUMIF(AA186:AA191,"=284878874",GX186:GX191),2)</f>
        <v>0</v>
      </c>
      <c r="CK193" s="2">
        <f>ROUND(SUMIF(AA186:AA191,"=284878874",GY186:GY191),2)</f>
        <v>0</v>
      </c>
      <c r="CL193" s="2">
        <f>ROUND(SUMIF(AA186:AA191,"=284878874",GZ186:GZ191),2)</f>
        <v>0</v>
      </c>
      <c r="CM193" s="2">
        <f>ROUND(SUMIF(AA186:AA191,"=284878874",HD186:HD191),2)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875.32</v>
      </c>
      <c r="G195" s="4" t="s">
        <v>53</v>
      </c>
      <c r="H195" s="4" t="s">
        <v>54</v>
      </c>
      <c r="I195" s="4"/>
      <c r="J195" s="4"/>
      <c r="K195" s="4">
        <v>201</v>
      </c>
      <c r="L195" s="4">
        <v>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875.31999999999994</v>
      </c>
      <c r="X195" s="4">
        <v>1</v>
      </c>
      <c r="Y195" s="4">
        <v>875.31999999999994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0</v>
      </c>
      <c r="G196" s="4" t="s">
        <v>55</v>
      </c>
      <c r="H196" s="4" t="s">
        <v>56</v>
      </c>
      <c r="I196" s="4"/>
      <c r="J196" s="4"/>
      <c r="K196" s="4">
        <v>202</v>
      </c>
      <c r="L196" s="4">
        <v>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57</v>
      </c>
      <c r="H197" s="4" t="s">
        <v>58</v>
      </c>
      <c r="I197" s="4"/>
      <c r="J197" s="4"/>
      <c r="K197" s="4">
        <v>222</v>
      </c>
      <c r="L197" s="4">
        <v>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0</v>
      </c>
      <c r="G198" s="4" t="s">
        <v>59</v>
      </c>
      <c r="H198" s="4" t="s">
        <v>60</v>
      </c>
      <c r="I198" s="4"/>
      <c r="J198" s="4"/>
      <c r="K198" s="4">
        <v>225</v>
      </c>
      <c r="L198" s="4">
        <v>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0</v>
      </c>
      <c r="G199" s="4" t="s">
        <v>61</v>
      </c>
      <c r="H199" s="4" t="s">
        <v>62</v>
      </c>
      <c r="I199" s="4"/>
      <c r="J199" s="4"/>
      <c r="K199" s="4">
        <v>226</v>
      </c>
      <c r="L199" s="4">
        <v>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63</v>
      </c>
      <c r="H200" s="4" t="s">
        <v>64</v>
      </c>
      <c r="I200" s="4"/>
      <c r="J200" s="4"/>
      <c r="K200" s="4">
        <v>227</v>
      </c>
      <c r="L200" s="4">
        <v>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0</v>
      </c>
      <c r="G201" s="4" t="s">
        <v>65</v>
      </c>
      <c r="H201" s="4" t="s">
        <v>66</v>
      </c>
      <c r="I201" s="4"/>
      <c r="J201" s="4"/>
      <c r="K201" s="4">
        <v>228</v>
      </c>
      <c r="L201" s="4">
        <v>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67</v>
      </c>
      <c r="H202" s="4" t="s">
        <v>68</v>
      </c>
      <c r="I202" s="4"/>
      <c r="J202" s="4"/>
      <c r="K202" s="4">
        <v>216</v>
      </c>
      <c r="L202" s="4">
        <v>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69</v>
      </c>
      <c r="H203" s="4" t="s">
        <v>70</v>
      </c>
      <c r="I203" s="4"/>
      <c r="J203" s="4"/>
      <c r="K203" s="4">
        <v>223</v>
      </c>
      <c r="L203" s="4">
        <v>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71</v>
      </c>
      <c r="H204" s="4" t="s">
        <v>72</v>
      </c>
      <c r="I204" s="4"/>
      <c r="J204" s="4"/>
      <c r="K204" s="4">
        <v>229</v>
      </c>
      <c r="L204" s="4">
        <v>10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403.57</v>
      </c>
      <c r="G205" s="4" t="s">
        <v>73</v>
      </c>
      <c r="H205" s="4" t="s">
        <v>74</v>
      </c>
      <c r="I205" s="4"/>
      <c r="J205" s="4"/>
      <c r="K205" s="4">
        <v>203</v>
      </c>
      <c r="L205" s="4">
        <v>11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403.57</v>
      </c>
      <c r="X205" s="4">
        <v>1</v>
      </c>
      <c r="Y205" s="4">
        <v>403.57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75</v>
      </c>
      <c r="H206" s="4" t="s">
        <v>76</v>
      </c>
      <c r="I206" s="4"/>
      <c r="J206" s="4"/>
      <c r="K206" s="4">
        <v>231</v>
      </c>
      <c r="L206" s="4">
        <v>12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211.02</v>
      </c>
      <c r="G207" s="4" t="s">
        <v>77</v>
      </c>
      <c r="H207" s="4" t="s">
        <v>78</v>
      </c>
      <c r="I207" s="4"/>
      <c r="J207" s="4"/>
      <c r="K207" s="4">
        <v>204</v>
      </c>
      <c r="L207" s="4">
        <v>13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211.02</v>
      </c>
      <c r="X207" s="4">
        <v>1</v>
      </c>
      <c r="Y207" s="4">
        <v>211.02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260.73</v>
      </c>
      <c r="G208" s="4" t="s">
        <v>79</v>
      </c>
      <c r="H208" s="4" t="s">
        <v>80</v>
      </c>
      <c r="I208" s="4"/>
      <c r="J208" s="4"/>
      <c r="K208" s="4">
        <v>205</v>
      </c>
      <c r="L208" s="4">
        <v>14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260.73</v>
      </c>
      <c r="X208" s="4">
        <v>1</v>
      </c>
      <c r="Y208" s="4">
        <v>260.73</v>
      </c>
      <c r="Z208" s="4"/>
      <c r="AA208" s="4"/>
      <c r="AB208" s="4"/>
    </row>
    <row r="209" spans="1:88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81</v>
      </c>
      <c r="H209" s="4" t="s">
        <v>82</v>
      </c>
      <c r="I209" s="4"/>
      <c r="J209" s="4"/>
      <c r="K209" s="4">
        <v>232</v>
      </c>
      <c r="L209" s="4">
        <v>15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88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1488.6</v>
      </c>
      <c r="G210" s="4" t="s">
        <v>83</v>
      </c>
      <c r="H210" s="4" t="s">
        <v>84</v>
      </c>
      <c r="I210" s="4"/>
      <c r="J210" s="4"/>
      <c r="K210" s="4">
        <v>214</v>
      </c>
      <c r="L210" s="4">
        <v>16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1488.6</v>
      </c>
      <c r="X210" s="4">
        <v>1</v>
      </c>
      <c r="Y210" s="4">
        <v>1488.6</v>
      </c>
      <c r="Z210" s="4"/>
      <c r="AA210" s="4"/>
      <c r="AB210" s="4"/>
    </row>
    <row r="211" spans="1:88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85</v>
      </c>
      <c r="H211" s="4" t="s">
        <v>86</v>
      </c>
      <c r="I211" s="4"/>
      <c r="J211" s="4"/>
      <c r="K211" s="4">
        <v>215</v>
      </c>
      <c r="L211" s="4">
        <v>17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88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0</v>
      </c>
      <c r="G212" s="4" t="s">
        <v>87</v>
      </c>
      <c r="H212" s="4" t="s">
        <v>88</v>
      </c>
      <c r="I212" s="4"/>
      <c r="J212" s="4"/>
      <c r="K212" s="4">
        <v>217</v>
      </c>
      <c r="L212" s="4">
        <v>18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88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89</v>
      </c>
      <c r="H213" s="4" t="s">
        <v>90</v>
      </c>
      <c r="I213" s="4"/>
      <c r="J213" s="4"/>
      <c r="K213" s="4">
        <v>230</v>
      </c>
      <c r="L213" s="4">
        <v>19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88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91</v>
      </c>
      <c r="H214" s="4" t="s">
        <v>92</v>
      </c>
      <c r="I214" s="4"/>
      <c r="J214" s="4"/>
      <c r="K214" s="4">
        <v>206</v>
      </c>
      <c r="L214" s="4">
        <v>20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88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ROUND(Source!U193,O215)</f>
        <v>0.94847999999999999</v>
      </c>
      <c r="G215" s="4" t="s">
        <v>93</v>
      </c>
      <c r="H215" s="4" t="s">
        <v>94</v>
      </c>
      <c r="I215" s="4"/>
      <c r="J215" s="4"/>
      <c r="K215" s="4">
        <v>207</v>
      </c>
      <c r="L215" s="4">
        <v>21</v>
      </c>
      <c r="M215" s="4">
        <v>3</v>
      </c>
      <c r="N215" s="4" t="s">
        <v>3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0.94847999999999999</v>
      </c>
      <c r="X215" s="4">
        <v>1</v>
      </c>
      <c r="Y215" s="4">
        <v>0.94847999999999999</v>
      </c>
      <c r="Z215" s="4"/>
      <c r="AA215" s="4"/>
      <c r="AB215" s="4"/>
    </row>
    <row r="216" spans="1:88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ROUND(Source!V193,O216)</f>
        <v>0.38415539999999998</v>
      </c>
      <c r="G216" s="4" t="s">
        <v>95</v>
      </c>
      <c r="H216" s="4" t="s">
        <v>96</v>
      </c>
      <c r="I216" s="4"/>
      <c r="J216" s="4"/>
      <c r="K216" s="4">
        <v>208</v>
      </c>
      <c r="L216" s="4">
        <v>22</v>
      </c>
      <c r="M216" s="4">
        <v>3</v>
      </c>
      <c r="N216" s="4" t="s">
        <v>3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0.38415539999999998</v>
      </c>
      <c r="X216" s="4">
        <v>1</v>
      </c>
      <c r="Y216" s="4">
        <v>0.38415539999999998</v>
      </c>
      <c r="Z216" s="4"/>
      <c r="AA216" s="4"/>
      <c r="AB216" s="4"/>
    </row>
    <row r="217" spans="1:88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97</v>
      </c>
      <c r="H217" s="4" t="s">
        <v>98</v>
      </c>
      <c r="I217" s="4"/>
      <c r="J217" s="4"/>
      <c r="K217" s="4">
        <v>209</v>
      </c>
      <c r="L217" s="4">
        <v>23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88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99</v>
      </c>
      <c r="H218" s="4" t="s">
        <v>100</v>
      </c>
      <c r="I218" s="4"/>
      <c r="J218" s="4"/>
      <c r="K218" s="4">
        <v>233</v>
      </c>
      <c r="L218" s="4">
        <v>24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88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419.87</v>
      </c>
      <c r="G219" s="4" t="s">
        <v>101</v>
      </c>
      <c r="H219" s="4" t="s">
        <v>102</v>
      </c>
      <c r="I219" s="4"/>
      <c r="J219" s="4"/>
      <c r="K219" s="4">
        <v>210</v>
      </c>
      <c r="L219" s="4">
        <v>25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419.87</v>
      </c>
      <c r="X219" s="4">
        <v>1</v>
      </c>
      <c r="Y219" s="4">
        <v>419.87</v>
      </c>
      <c r="Z219" s="4"/>
      <c r="AA219" s="4"/>
      <c r="AB219" s="4"/>
    </row>
    <row r="220" spans="1:88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193.41</v>
      </c>
      <c r="G220" s="4" t="s">
        <v>103</v>
      </c>
      <c r="H220" s="4" t="s">
        <v>104</v>
      </c>
      <c r="I220" s="4"/>
      <c r="J220" s="4"/>
      <c r="K220" s="4">
        <v>211</v>
      </c>
      <c r="L220" s="4">
        <v>26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193.41</v>
      </c>
      <c r="X220" s="4">
        <v>1</v>
      </c>
      <c r="Y220" s="4">
        <v>193.41</v>
      </c>
      <c r="Z220" s="4"/>
      <c r="AA220" s="4"/>
      <c r="AB220" s="4"/>
    </row>
    <row r="221" spans="1:88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1488.6</v>
      </c>
      <c r="G221" s="4" t="s">
        <v>105</v>
      </c>
      <c r="H221" s="4" t="s">
        <v>106</v>
      </c>
      <c r="I221" s="4"/>
      <c r="J221" s="4"/>
      <c r="K221" s="4">
        <v>224</v>
      </c>
      <c r="L221" s="4">
        <v>27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1488.6000000000001</v>
      </c>
      <c r="X221" s="4">
        <v>1</v>
      </c>
      <c r="Y221" s="4">
        <v>1488.6000000000001</v>
      </c>
      <c r="Z221" s="4"/>
      <c r="AA221" s="4"/>
      <c r="AB221" s="4"/>
    </row>
    <row r="223" spans="1:88" x14ac:dyDescent="0.2">
      <c r="A223" s="1">
        <v>4</v>
      </c>
      <c r="B223" s="1">
        <v>1</v>
      </c>
      <c r="C223" s="1"/>
      <c r="D223" s="1">
        <f>ROW(A307)</f>
        <v>307</v>
      </c>
      <c r="E223" s="1"/>
      <c r="F223" s="1" t="s">
        <v>15</v>
      </c>
      <c r="G223" s="1" t="s">
        <v>172</v>
      </c>
      <c r="H223" s="1" t="s">
        <v>3</v>
      </c>
      <c r="I223" s="1">
        <v>0</v>
      </c>
      <c r="J223" s="1"/>
      <c r="K223" s="1">
        <v>-1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/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13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13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45" x14ac:dyDescent="0.2">
      <c r="A225" s="2">
        <v>52</v>
      </c>
      <c r="B225" s="2">
        <f t="shared" ref="B225:G225" si="134">B307</f>
        <v>1</v>
      </c>
      <c r="C225" s="2">
        <f t="shared" si="134"/>
        <v>4</v>
      </c>
      <c r="D225" s="2">
        <f t="shared" si="134"/>
        <v>223</v>
      </c>
      <c r="E225" s="2">
        <f t="shared" si="134"/>
        <v>0</v>
      </c>
      <c r="F225" s="2" t="str">
        <f t="shared" si="134"/>
        <v>Новый раздел</v>
      </c>
      <c r="G225" s="2" t="str">
        <f t="shared" si="134"/>
        <v>6. Валка деревьев в городских условиях  ВЛ 0,4-10 кВ</v>
      </c>
      <c r="H225" s="2"/>
      <c r="I225" s="2"/>
      <c r="J225" s="2"/>
      <c r="K225" s="2"/>
      <c r="L225" s="2"/>
      <c r="M225" s="2"/>
      <c r="N225" s="2"/>
      <c r="O225" s="2">
        <f t="shared" ref="O225:AT225" si="135">O307</f>
        <v>14063.73</v>
      </c>
      <c r="P225" s="2">
        <f t="shared" si="135"/>
        <v>0</v>
      </c>
      <c r="Q225" s="2">
        <f t="shared" si="135"/>
        <v>4014.09</v>
      </c>
      <c r="R225" s="2">
        <f t="shared" si="135"/>
        <v>2313.5</v>
      </c>
      <c r="S225" s="2">
        <f t="shared" si="135"/>
        <v>7736.14</v>
      </c>
      <c r="T225" s="2">
        <f t="shared" si="135"/>
        <v>0</v>
      </c>
      <c r="U225" s="2">
        <f t="shared" si="135"/>
        <v>21.47</v>
      </c>
      <c r="V225" s="2">
        <f t="shared" si="135"/>
        <v>4.2115599999999995</v>
      </c>
      <c r="W225" s="2">
        <f t="shared" si="135"/>
        <v>0</v>
      </c>
      <c r="X225" s="2">
        <f t="shared" si="135"/>
        <v>10250.65</v>
      </c>
      <c r="Y225" s="2">
        <f t="shared" si="135"/>
        <v>5426.81</v>
      </c>
      <c r="Z225" s="2">
        <f t="shared" si="135"/>
        <v>0</v>
      </c>
      <c r="AA225" s="2">
        <f t="shared" si="135"/>
        <v>0</v>
      </c>
      <c r="AB225" s="2">
        <f t="shared" si="135"/>
        <v>0</v>
      </c>
      <c r="AC225" s="2">
        <f t="shared" si="135"/>
        <v>0</v>
      </c>
      <c r="AD225" s="2">
        <f t="shared" si="135"/>
        <v>0</v>
      </c>
      <c r="AE225" s="2">
        <f t="shared" si="135"/>
        <v>0</v>
      </c>
      <c r="AF225" s="2">
        <f t="shared" si="135"/>
        <v>0</v>
      </c>
      <c r="AG225" s="2">
        <f t="shared" si="135"/>
        <v>0</v>
      </c>
      <c r="AH225" s="2">
        <f t="shared" si="135"/>
        <v>0</v>
      </c>
      <c r="AI225" s="2">
        <f t="shared" si="135"/>
        <v>0</v>
      </c>
      <c r="AJ225" s="2">
        <f t="shared" si="135"/>
        <v>0</v>
      </c>
      <c r="AK225" s="2">
        <f t="shared" si="135"/>
        <v>0</v>
      </c>
      <c r="AL225" s="2">
        <f t="shared" si="135"/>
        <v>0</v>
      </c>
      <c r="AM225" s="2">
        <f t="shared" si="135"/>
        <v>0</v>
      </c>
      <c r="AN225" s="2">
        <f t="shared" si="135"/>
        <v>0</v>
      </c>
      <c r="AO225" s="2">
        <f t="shared" si="135"/>
        <v>0</v>
      </c>
      <c r="AP225" s="2">
        <f t="shared" si="135"/>
        <v>0</v>
      </c>
      <c r="AQ225" s="2">
        <f t="shared" si="135"/>
        <v>0</v>
      </c>
      <c r="AR225" s="2">
        <f t="shared" si="135"/>
        <v>29741.19</v>
      </c>
      <c r="AS225" s="2">
        <f t="shared" si="135"/>
        <v>29741.19</v>
      </c>
      <c r="AT225" s="2">
        <f t="shared" si="135"/>
        <v>0</v>
      </c>
      <c r="AU225" s="2">
        <f t="shared" ref="AU225:BZ225" si="136">AU307</f>
        <v>0</v>
      </c>
      <c r="AV225" s="2">
        <f t="shared" si="136"/>
        <v>0</v>
      </c>
      <c r="AW225" s="2">
        <f t="shared" si="136"/>
        <v>0</v>
      </c>
      <c r="AX225" s="2">
        <f t="shared" si="136"/>
        <v>0</v>
      </c>
      <c r="AY225" s="2">
        <f t="shared" si="136"/>
        <v>0</v>
      </c>
      <c r="AZ225" s="2">
        <f t="shared" si="136"/>
        <v>0</v>
      </c>
      <c r="BA225" s="2">
        <f t="shared" si="136"/>
        <v>0</v>
      </c>
      <c r="BB225" s="2">
        <f t="shared" si="136"/>
        <v>0</v>
      </c>
      <c r="BC225" s="2">
        <f t="shared" si="136"/>
        <v>0</v>
      </c>
      <c r="BD225" s="2">
        <f t="shared" si="136"/>
        <v>0</v>
      </c>
      <c r="BE225" s="2">
        <f t="shared" si="136"/>
        <v>0</v>
      </c>
      <c r="BF225" s="2">
        <f t="shared" si="136"/>
        <v>0</v>
      </c>
      <c r="BG225" s="2">
        <f t="shared" si="136"/>
        <v>0</v>
      </c>
      <c r="BH225" s="2">
        <f t="shared" si="136"/>
        <v>0</v>
      </c>
      <c r="BI225" s="2">
        <f t="shared" si="136"/>
        <v>0</v>
      </c>
      <c r="BJ225" s="2">
        <f t="shared" si="136"/>
        <v>0</v>
      </c>
      <c r="BK225" s="2">
        <f t="shared" si="136"/>
        <v>0</v>
      </c>
      <c r="BL225" s="2">
        <f t="shared" si="136"/>
        <v>0</v>
      </c>
      <c r="BM225" s="2">
        <f t="shared" si="136"/>
        <v>0</v>
      </c>
      <c r="BN225" s="2">
        <f t="shared" si="136"/>
        <v>0</v>
      </c>
      <c r="BO225" s="2">
        <f t="shared" si="136"/>
        <v>0</v>
      </c>
      <c r="BP225" s="2">
        <f t="shared" si="136"/>
        <v>0</v>
      </c>
      <c r="BQ225" s="2">
        <f t="shared" si="136"/>
        <v>0</v>
      </c>
      <c r="BR225" s="2">
        <f t="shared" si="136"/>
        <v>0</v>
      </c>
      <c r="BS225" s="2">
        <f t="shared" si="136"/>
        <v>0</v>
      </c>
      <c r="BT225" s="2">
        <f t="shared" si="136"/>
        <v>0</v>
      </c>
      <c r="BU225" s="2">
        <f t="shared" si="136"/>
        <v>0</v>
      </c>
      <c r="BV225" s="2">
        <f t="shared" si="136"/>
        <v>0</v>
      </c>
      <c r="BW225" s="2">
        <f t="shared" si="136"/>
        <v>0</v>
      </c>
      <c r="BX225" s="2">
        <f t="shared" si="136"/>
        <v>0</v>
      </c>
      <c r="BY225" s="2">
        <f t="shared" si="136"/>
        <v>0</v>
      </c>
      <c r="BZ225" s="2">
        <f t="shared" si="136"/>
        <v>0</v>
      </c>
      <c r="CA225" s="2">
        <f t="shared" ref="CA225:DF225" si="137">CA307</f>
        <v>0</v>
      </c>
      <c r="CB225" s="2">
        <f t="shared" si="137"/>
        <v>0</v>
      </c>
      <c r="CC225" s="2">
        <f t="shared" si="137"/>
        <v>0</v>
      </c>
      <c r="CD225" s="2">
        <f t="shared" si="137"/>
        <v>0</v>
      </c>
      <c r="CE225" s="2">
        <f t="shared" si="137"/>
        <v>0</v>
      </c>
      <c r="CF225" s="2">
        <f t="shared" si="137"/>
        <v>0</v>
      </c>
      <c r="CG225" s="2">
        <f t="shared" si="137"/>
        <v>0</v>
      </c>
      <c r="CH225" s="2">
        <f t="shared" si="137"/>
        <v>0</v>
      </c>
      <c r="CI225" s="2">
        <f t="shared" si="137"/>
        <v>0</v>
      </c>
      <c r="CJ225" s="2">
        <f t="shared" si="137"/>
        <v>0</v>
      </c>
      <c r="CK225" s="2">
        <f t="shared" si="137"/>
        <v>0</v>
      </c>
      <c r="CL225" s="2">
        <f t="shared" si="137"/>
        <v>0</v>
      </c>
      <c r="CM225" s="2">
        <f t="shared" si="137"/>
        <v>0</v>
      </c>
      <c r="CN225" s="2">
        <f t="shared" si="137"/>
        <v>0</v>
      </c>
      <c r="CO225" s="2">
        <f t="shared" si="137"/>
        <v>0</v>
      </c>
      <c r="CP225" s="2">
        <f t="shared" si="137"/>
        <v>0</v>
      </c>
      <c r="CQ225" s="2">
        <f t="shared" si="137"/>
        <v>0</v>
      </c>
      <c r="CR225" s="2">
        <f t="shared" si="137"/>
        <v>0</v>
      </c>
      <c r="CS225" s="2">
        <f t="shared" si="137"/>
        <v>0</v>
      </c>
      <c r="CT225" s="2">
        <f t="shared" si="137"/>
        <v>0</v>
      </c>
      <c r="CU225" s="2">
        <f t="shared" si="137"/>
        <v>0</v>
      </c>
      <c r="CV225" s="2">
        <f t="shared" si="137"/>
        <v>0</v>
      </c>
      <c r="CW225" s="2">
        <f t="shared" si="137"/>
        <v>0</v>
      </c>
      <c r="CX225" s="2">
        <f t="shared" si="137"/>
        <v>0</v>
      </c>
      <c r="CY225" s="2">
        <f t="shared" si="137"/>
        <v>0</v>
      </c>
      <c r="CZ225" s="2">
        <f t="shared" si="137"/>
        <v>0</v>
      </c>
      <c r="DA225" s="2">
        <f t="shared" si="137"/>
        <v>0</v>
      </c>
      <c r="DB225" s="2">
        <f t="shared" si="137"/>
        <v>0</v>
      </c>
      <c r="DC225" s="2">
        <f t="shared" si="137"/>
        <v>0</v>
      </c>
      <c r="DD225" s="2">
        <f t="shared" si="137"/>
        <v>0</v>
      </c>
      <c r="DE225" s="2">
        <f t="shared" si="137"/>
        <v>0</v>
      </c>
      <c r="DF225" s="2">
        <f t="shared" si="137"/>
        <v>0</v>
      </c>
      <c r="DG225" s="3">
        <f t="shared" ref="DG225:EL225" si="138">DG307</f>
        <v>0</v>
      </c>
      <c r="DH225" s="3">
        <f t="shared" si="138"/>
        <v>0</v>
      </c>
      <c r="DI225" s="3">
        <f t="shared" si="138"/>
        <v>0</v>
      </c>
      <c r="DJ225" s="3">
        <f t="shared" si="138"/>
        <v>0</v>
      </c>
      <c r="DK225" s="3">
        <f t="shared" si="138"/>
        <v>0</v>
      </c>
      <c r="DL225" s="3">
        <f t="shared" si="138"/>
        <v>0</v>
      </c>
      <c r="DM225" s="3">
        <f t="shared" si="138"/>
        <v>0</v>
      </c>
      <c r="DN225" s="3">
        <f t="shared" si="138"/>
        <v>0</v>
      </c>
      <c r="DO225" s="3">
        <f t="shared" si="138"/>
        <v>0</v>
      </c>
      <c r="DP225" s="3">
        <f t="shared" si="138"/>
        <v>0</v>
      </c>
      <c r="DQ225" s="3">
        <f t="shared" si="138"/>
        <v>0</v>
      </c>
      <c r="DR225" s="3">
        <f t="shared" si="138"/>
        <v>0</v>
      </c>
      <c r="DS225" s="3">
        <f t="shared" si="138"/>
        <v>0</v>
      </c>
      <c r="DT225" s="3">
        <f t="shared" si="138"/>
        <v>0</v>
      </c>
      <c r="DU225" s="3">
        <f t="shared" si="138"/>
        <v>0</v>
      </c>
      <c r="DV225" s="3">
        <f t="shared" si="138"/>
        <v>0</v>
      </c>
      <c r="DW225" s="3">
        <f t="shared" si="138"/>
        <v>0</v>
      </c>
      <c r="DX225" s="3">
        <f t="shared" si="138"/>
        <v>0</v>
      </c>
      <c r="DY225" s="3">
        <f t="shared" si="138"/>
        <v>0</v>
      </c>
      <c r="DZ225" s="3">
        <f t="shared" si="138"/>
        <v>0</v>
      </c>
      <c r="EA225" s="3">
        <f t="shared" si="138"/>
        <v>0</v>
      </c>
      <c r="EB225" s="3">
        <f t="shared" si="138"/>
        <v>0</v>
      </c>
      <c r="EC225" s="3">
        <f t="shared" si="138"/>
        <v>0</v>
      </c>
      <c r="ED225" s="3">
        <f t="shared" si="138"/>
        <v>0</v>
      </c>
      <c r="EE225" s="3">
        <f t="shared" si="138"/>
        <v>0</v>
      </c>
      <c r="EF225" s="3">
        <f t="shared" si="138"/>
        <v>0</v>
      </c>
      <c r="EG225" s="3">
        <f t="shared" si="138"/>
        <v>0</v>
      </c>
      <c r="EH225" s="3">
        <f t="shared" si="138"/>
        <v>0</v>
      </c>
      <c r="EI225" s="3">
        <f t="shared" si="138"/>
        <v>0</v>
      </c>
      <c r="EJ225" s="3">
        <f t="shared" si="138"/>
        <v>0</v>
      </c>
      <c r="EK225" s="3">
        <f t="shared" si="138"/>
        <v>0</v>
      </c>
      <c r="EL225" s="3">
        <f t="shared" si="138"/>
        <v>0</v>
      </c>
      <c r="EM225" s="3">
        <f t="shared" ref="EM225:FR225" si="139">EM307</f>
        <v>0</v>
      </c>
      <c r="EN225" s="3">
        <f t="shared" si="139"/>
        <v>0</v>
      </c>
      <c r="EO225" s="3">
        <f t="shared" si="139"/>
        <v>0</v>
      </c>
      <c r="EP225" s="3">
        <f t="shared" si="139"/>
        <v>0</v>
      </c>
      <c r="EQ225" s="3">
        <f t="shared" si="139"/>
        <v>0</v>
      </c>
      <c r="ER225" s="3">
        <f t="shared" si="139"/>
        <v>0</v>
      </c>
      <c r="ES225" s="3">
        <f t="shared" si="139"/>
        <v>0</v>
      </c>
      <c r="ET225" s="3">
        <f t="shared" si="139"/>
        <v>0</v>
      </c>
      <c r="EU225" s="3">
        <f t="shared" si="139"/>
        <v>0</v>
      </c>
      <c r="EV225" s="3">
        <f t="shared" si="139"/>
        <v>0</v>
      </c>
      <c r="EW225" s="3">
        <f t="shared" si="139"/>
        <v>0</v>
      </c>
      <c r="EX225" s="3">
        <f t="shared" si="139"/>
        <v>0</v>
      </c>
      <c r="EY225" s="3">
        <f t="shared" si="139"/>
        <v>0</v>
      </c>
      <c r="EZ225" s="3">
        <f t="shared" si="139"/>
        <v>0</v>
      </c>
      <c r="FA225" s="3">
        <f t="shared" si="139"/>
        <v>0</v>
      </c>
      <c r="FB225" s="3">
        <f t="shared" si="139"/>
        <v>0</v>
      </c>
      <c r="FC225" s="3">
        <f t="shared" si="139"/>
        <v>0</v>
      </c>
      <c r="FD225" s="3">
        <f t="shared" si="139"/>
        <v>0</v>
      </c>
      <c r="FE225" s="3">
        <f t="shared" si="139"/>
        <v>0</v>
      </c>
      <c r="FF225" s="3">
        <f t="shared" si="139"/>
        <v>0</v>
      </c>
      <c r="FG225" s="3">
        <f t="shared" si="139"/>
        <v>0</v>
      </c>
      <c r="FH225" s="3">
        <f t="shared" si="139"/>
        <v>0</v>
      </c>
      <c r="FI225" s="3">
        <f t="shared" si="139"/>
        <v>0</v>
      </c>
      <c r="FJ225" s="3">
        <f t="shared" si="139"/>
        <v>0</v>
      </c>
      <c r="FK225" s="3">
        <f t="shared" si="139"/>
        <v>0</v>
      </c>
      <c r="FL225" s="3">
        <f t="shared" si="139"/>
        <v>0</v>
      </c>
      <c r="FM225" s="3">
        <f t="shared" si="139"/>
        <v>0</v>
      </c>
      <c r="FN225" s="3">
        <f t="shared" si="139"/>
        <v>0</v>
      </c>
      <c r="FO225" s="3">
        <f t="shared" si="139"/>
        <v>0</v>
      </c>
      <c r="FP225" s="3">
        <f t="shared" si="139"/>
        <v>0</v>
      </c>
      <c r="FQ225" s="3">
        <f t="shared" si="139"/>
        <v>0</v>
      </c>
      <c r="FR225" s="3">
        <f t="shared" si="139"/>
        <v>0</v>
      </c>
      <c r="FS225" s="3">
        <f t="shared" ref="FS225:GX225" si="140">FS307</f>
        <v>0</v>
      </c>
      <c r="FT225" s="3">
        <f t="shared" si="140"/>
        <v>0</v>
      </c>
      <c r="FU225" s="3">
        <f t="shared" si="140"/>
        <v>0</v>
      </c>
      <c r="FV225" s="3">
        <f t="shared" si="140"/>
        <v>0</v>
      </c>
      <c r="FW225" s="3">
        <f t="shared" si="140"/>
        <v>0</v>
      </c>
      <c r="FX225" s="3">
        <f t="shared" si="140"/>
        <v>0</v>
      </c>
      <c r="FY225" s="3">
        <f t="shared" si="140"/>
        <v>0</v>
      </c>
      <c r="FZ225" s="3">
        <f t="shared" si="140"/>
        <v>0</v>
      </c>
      <c r="GA225" s="3">
        <f t="shared" si="140"/>
        <v>0</v>
      </c>
      <c r="GB225" s="3">
        <f t="shared" si="140"/>
        <v>0</v>
      </c>
      <c r="GC225" s="3">
        <f t="shared" si="140"/>
        <v>0</v>
      </c>
      <c r="GD225" s="3">
        <f t="shared" si="140"/>
        <v>0</v>
      </c>
      <c r="GE225" s="3">
        <f t="shared" si="140"/>
        <v>0</v>
      </c>
      <c r="GF225" s="3">
        <f t="shared" si="140"/>
        <v>0</v>
      </c>
      <c r="GG225" s="3">
        <f t="shared" si="140"/>
        <v>0</v>
      </c>
      <c r="GH225" s="3">
        <f t="shared" si="140"/>
        <v>0</v>
      </c>
      <c r="GI225" s="3">
        <f t="shared" si="140"/>
        <v>0</v>
      </c>
      <c r="GJ225" s="3">
        <f t="shared" si="140"/>
        <v>0</v>
      </c>
      <c r="GK225" s="3">
        <f t="shared" si="140"/>
        <v>0</v>
      </c>
      <c r="GL225" s="3">
        <f t="shared" si="140"/>
        <v>0</v>
      </c>
      <c r="GM225" s="3">
        <f t="shared" si="140"/>
        <v>0</v>
      </c>
      <c r="GN225" s="3">
        <f t="shared" si="140"/>
        <v>0</v>
      </c>
      <c r="GO225" s="3">
        <f t="shared" si="140"/>
        <v>0</v>
      </c>
      <c r="GP225" s="3">
        <f t="shared" si="140"/>
        <v>0</v>
      </c>
      <c r="GQ225" s="3">
        <f t="shared" si="140"/>
        <v>0</v>
      </c>
      <c r="GR225" s="3">
        <f t="shared" si="140"/>
        <v>0</v>
      </c>
      <c r="GS225" s="3">
        <f t="shared" si="140"/>
        <v>0</v>
      </c>
      <c r="GT225" s="3">
        <f t="shared" si="140"/>
        <v>0</v>
      </c>
      <c r="GU225" s="3">
        <f t="shared" si="140"/>
        <v>0</v>
      </c>
      <c r="GV225" s="3">
        <f t="shared" si="140"/>
        <v>0</v>
      </c>
      <c r="GW225" s="3">
        <f t="shared" si="140"/>
        <v>0</v>
      </c>
      <c r="GX225" s="3">
        <f t="shared" si="140"/>
        <v>0</v>
      </c>
    </row>
    <row r="227" spans="1:245" x14ac:dyDescent="0.2">
      <c r="A227" s="1">
        <v>5</v>
      </c>
      <c r="B227" s="1">
        <v>1</v>
      </c>
      <c r="C227" s="1"/>
      <c r="D227" s="1">
        <f>ROW(A237)</f>
        <v>237</v>
      </c>
      <c r="E227" s="1"/>
      <c r="F227" s="1" t="s">
        <v>17</v>
      </c>
      <c r="G227" s="1" t="s">
        <v>173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13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13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45" x14ac:dyDescent="0.2">
      <c r="A229" s="2">
        <v>52</v>
      </c>
      <c r="B229" s="2">
        <f t="shared" ref="B229:G229" si="141">B237</f>
        <v>1</v>
      </c>
      <c r="C229" s="2">
        <f t="shared" si="141"/>
        <v>5</v>
      </c>
      <c r="D229" s="2">
        <f t="shared" si="141"/>
        <v>227</v>
      </c>
      <c r="E229" s="2">
        <f t="shared" si="141"/>
        <v>0</v>
      </c>
      <c r="F229" s="2" t="str">
        <f t="shared" si="141"/>
        <v>Новый подраздел</v>
      </c>
      <c r="G229" s="2" t="str">
        <f t="shared" si="141"/>
        <v>6.1. Валка деревьев в городских условиях при помощи автогидроподъемника  ВЛ 0,4-10 кВ</v>
      </c>
      <c r="H229" s="2"/>
      <c r="I229" s="2"/>
      <c r="J229" s="2"/>
      <c r="K229" s="2"/>
      <c r="L229" s="2"/>
      <c r="M229" s="2"/>
      <c r="N229" s="2"/>
      <c r="O229" s="2">
        <f t="shared" ref="O229:AT229" si="142">O237</f>
        <v>10231.18</v>
      </c>
      <c r="P229" s="2">
        <f t="shared" si="142"/>
        <v>0</v>
      </c>
      <c r="Q229" s="2">
        <f t="shared" si="142"/>
        <v>4014.09</v>
      </c>
      <c r="R229" s="2">
        <f t="shared" si="142"/>
        <v>2313.5</v>
      </c>
      <c r="S229" s="2">
        <f t="shared" si="142"/>
        <v>3903.59</v>
      </c>
      <c r="T229" s="2">
        <f t="shared" si="142"/>
        <v>0</v>
      </c>
      <c r="U229" s="2">
        <f t="shared" si="142"/>
        <v>10.249999999999998</v>
      </c>
      <c r="V229" s="2">
        <f t="shared" si="142"/>
        <v>4.2115599999999995</v>
      </c>
      <c r="W229" s="2">
        <f t="shared" si="142"/>
        <v>0</v>
      </c>
      <c r="X229" s="2">
        <f t="shared" si="142"/>
        <v>6341.44</v>
      </c>
      <c r="Y229" s="2">
        <f t="shared" si="142"/>
        <v>3357.23</v>
      </c>
      <c r="Z229" s="2">
        <f t="shared" si="142"/>
        <v>0</v>
      </c>
      <c r="AA229" s="2">
        <f t="shared" si="142"/>
        <v>0</v>
      </c>
      <c r="AB229" s="2">
        <f t="shared" si="142"/>
        <v>10231.18</v>
      </c>
      <c r="AC229" s="2">
        <f t="shared" si="142"/>
        <v>0</v>
      </c>
      <c r="AD229" s="2">
        <f t="shared" si="142"/>
        <v>4014.09</v>
      </c>
      <c r="AE229" s="2">
        <f t="shared" si="142"/>
        <v>2313.5</v>
      </c>
      <c r="AF229" s="2">
        <f t="shared" si="142"/>
        <v>3903.59</v>
      </c>
      <c r="AG229" s="2">
        <f t="shared" si="142"/>
        <v>0</v>
      </c>
      <c r="AH229" s="2">
        <f t="shared" si="142"/>
        <v>10.249999999999998</v>
      </c>
      <c r="AI229" s="2">
        <f t="shared" si="142"/>
        <v>4.2115599999999995</v>
      </c>
      <c r="AJ229" s="2">
        <f t="shared" si="142"/>
        <v>0</v>
      </c>
      <c r="AK229" s="2">
        <f t="shared" si="142"/>
        <v>6341.44</v>
      </c>
      <c r="AL229" s="2">
        <f t="shared" si="142"/>
        <v>3357.23</v>
      </c>
      <c r="AM229" s="2">
        <f t="shared" si="142"/>
        <v>0</v>
      </c>
      <c r="AN229" s="2">
        <f t="shared" si="142"/>
        <v>0</v>
      </c>
      <c r="AO229" s="2">
        <f t="shared" si="142"/>
        <v>0</v>
      </c>
      <c r="AP229" s="2">
        <f t="shared" si="142"/>
        <v>0</v>
      </c>
      <c r="AQ229" s="2">
        <f t="shared" si="142"/>
        <v>0</v>
      </c>
      <c r="AR229" s="2">
        <f t="shared" si="142"/>
        <v>19929.849999999999</v>
      </c>
      <c r="AS229" s="2">
        <f t="shared" si="142"/>
        <v>19929.849999999999</v>
      </c>
      <c r="AT229" s="2">
        <f t="shared" si="142"/>
        <v>0</v>
      </c>
      <c r="AU229" s="2">
        <f t="shared" ref="AU229:BZ229" si="143">AU237</f>
        <v>0</v>
      </c>
      <c r="AV229" s="2">
        <f t="shared" si="143"/>
        <v>0</v>
      </c>
      <c r="AW229" s="2">
        <f t="shared" si="143"/>
        <v>0</v>
      </c>
      <c r="AX229" s="2">
        <f t="shared" si="143"/>
        <v>0</v>
      </c>
      <c r="AY229" s="2">
        <f t="shared" si="143"/>
        <v>0</v>
      </c>
      <c r="AZ229" s="2">
        <f t="shared" si="143"/>
        <v>0</v>
      </c>
      <c r="BA229" s="2">
        <f t="shared" si="143"/>
        <v>0</v>
      </c>
      <c r="BB229" s="2">
        <f t="shared" si="143"/>
        <v>0</v>
      </c>
      <c r="BC229" s="2">
        <f t="shared" si="143"/>
        <v>0</v>
      </c>
      <c r="BD229" s="2">
        <f t="shared" si="143"/>
        <v>0</v>
      </c>
      <c r="BE229" s="2">
        <f t="shared" si="143"/>
        <v>0</v>
      </c>
      <c r="BF229" s="2">
        <f t="shared" si="143"/>
        <v>0</v>
      </c>
      <c r="BG229" s="2">
        <f t="shared" si="143"/>
        <v>0</v>
      </c>
      <c r="BH229" s="2">
        <f t="shared" si="143"/>
        <v>0</v>
      </c>
      <c r="BI229" s="2">
        <f t="shared" si="143"/>
        <v>0</v>
      </c>
      <c r="BJ229" s="2">
        <f t="shared" si="143"/>
        <v>0</v>
      </c>
      <c r="BK229" s="2">
        <f t="shared" si="143"/>
        <v>0</v>
      </c>
      <c r="BL229" s="2">
        <f t="shared" si="143"/>
        <v>0</v>
      </c>
      <c r="BM229" s="2">
        <f t="shared" si="143"/>
        <v>0</v>
      </c>
      <c r="BN229" s="2">
        <f t="shared" si="143"/>
        <v>0</v>
      </c>
      <c r="BO229" s="2">
        <f t="shared" si="143"/>
        <v>0</v>
      </c>
      <c r="BP229" s="2">
        <f t="shared" si="143"/>
        <v>0</v>
      </c>
      <c r="BQ229" s="2">
        <f t="shared" si="143"/>
        <v>0</v>
      </c>
      <c r="BR229" s="2">
        <f t="shared" si="143"/>
        <v>0</v>
      </c>
      <c r="BS229" s="2">
        <f t="shared" si="143"/>
        <v>0</v>
      </c>
      <c r="BT229" s="2">
        <f t="shared" si="143"/>
        <v>0</v>
      </c>
      <c r="BU229" s="2">
        <f t="shared" si="143"/>
        <v>0</v>
      </c>
      <c r="BV229" s="2">
        <f t="shared" si="143"/>
        <v>0</v>
      </c>
      <c r="BW229" s="2">
        <f t="shared" si="143"/>
        <v>0</v>
      </c>
      <c r="BX229" s="2">
        <f t="shared" si="143"/>
        <v>0</v>
      </c>
      <c r="BY229" s="2">
        <f t="shared" si="143"/>
        <v>0</v>
      </c>
      <c r="BZ229" s="2">
        <f t="shared" si="143"/>
        <v>0</v>
      </c>
      <c r="CA229" s="2">
        <f t="shared" ref="CA229:DF229" si="144">CA237</f>
        <v>19929.849999999999</v>
      </c>
      <c r="CB229" s="2">
        <f t="shared" si="144"/>
        <v>19929.849999999999</v>
      </c>
      <c r="CC229" s="2">
        <f t="shared" si="144"/>
        <v>0</v>
      </c>
      <c r="CD229" s="2">
        <f t="shared" si="144"/>
        <v>0</v>
      </c>
      <c r="CE229" s="2">
        <f t="shared" si="144"/>
        <v>0</v>
      </c>
      <c r="CF229" s="2">
        <f t="shared" si="144"/>
        <v>0</v>
      </c>
      <c r="CG229" s="2">
        <f t="shared" si="144"/>
        <v>0</v>
      </c>
      <c r="CH229" s="2">
        <f t="shared" si="144"/>
        <v>0</v>
      </c>
      <c r="CI229" s="2">
        <f t="shared" si="144"/>
        <v>0</v>
      </c>
      <c r="CJ229" s="2">
        <f t="shared" si="144"/>
        <v>0</v>
      </c>
      <c r="CK229" s="2">
        <f t="shared" si="144"/>
        <v>0</v>
      </c>
      <c r="CL229" s="2">
        <f t="shared" si="144"/>
        <v>0</v>
      </c>
      <c r="CM229" s="2">
        <f t="shared" si="144"/>
        <v>0</v>
      </c>
      <c r="CN229" s="2">
        <f t="shared" si="144"/>
        <v>0</v>
      </c>
      <c r="CO229" s="2">
        <f t="shared" si="144"/>
        <v>0</v>
      </c>
      <c r="CP229" s="2">
        <f t="shared" si="144"/>
        <v>0</v>
      </c>
      <c r="CQ229" s="2">
        <f t="shared" si="144"/>
        <v>0</v>
      </c>
      <c r="CR229" s="2">
        <f t="shared" si="144"/>
        <v>0</v>
      </c>
      <c r="CS229" s="2">
        <f t="shared" si="144"/>
        <v>0</v>
      </c>
      <c r="CT229" s="2">
        <f t="shared" si="144"/>
        <v>0</v>
      </c>
      <c r="CU229" s="2">
        <f t="shared" si="144"/>
        <v>0</v>
      </c>
      <c r="CV229" s="2">
        <f t="shared" si="144"/>
        <v>0</v>
      </c>
      <c r="CW229" s="2">
        <f t="shared" si="144"/>
        <v>0</v>
      </c>
      <c r="CX229" s="2">
        <f t="shared" si="144"/>
        <v>0</v>
      </c>
      <c r="CY229" s="2">
        <f t="shared" si="144"/>
        <v>0</v>
      </c>
      <c r="CZ229" s="2">
        <f t="shared" si="144"/>
        <v>0</v>
      </c>
      <c r="DA229" s="2">
        <f t="shared" si="144"/>
        <v>0</v>
      </c>
      <c r="DB229" s="2">
        <f t="shared" si="144"/>
        <v>0</v>
      </c>
      <c r="DC229" s="2">
        <f t="shared" si="144"/>
        <v>0</v>
      </c>
      <c r="DD229" s="2">
        <f t="shared" si="144"/>
        <v>0</v>
      </c>
      <c r="DE229" s="2">
        <f t="shared" si="144"/>
        <v>0</v>
      </c>
      <c r="DF229" s="2">
        <f t="shared" si="144"/>
        <v>0</v>
      </c>
      <c r="DG229" s="3">
        <f t="shared" ref="DG229:EL229" si="145">DG237</f>
        <v>0</v>
      </c>
      <c r="DH229" s="3">
        <f t="shared" si="145"/>
        <v>0</v>
      </c>
      <c r="DI229" s="3">
        <f t="shared" si="145"/>
        <v>0</v>
      </c>
      <c r="DJ229" s="3">
        <f t="shared" si="145"/>
        <v>0</v>
      </c>
      <c r="DK229" s="3">
        <f t="shared" si="145"/>
        <v>0</v>
      </c>
      <c r="DL229" s="3">
        <f t="shared" si="145"/>
        <v>0</v>
      </c>
      <c r="DM229" s="3">
        <f t="shared" si="145"/>
        <v>0</v>
      </c>
      <c r="DN229" s="3">
        <f t="shared" si="145"/>
        <v>0</v>
      </c>
      <c r="DO229" s="3">
        <f t="shared" si="145"/>
        <v>0</v>
      </c>
      <c r="DP229" s="3">
        <f t="shared" si="145"/>
        <v>0</v>
      </c>
      <c r="DQ229" s="3">
        <f t="shared" si="145"/>
        <v>0</v>
      </c>
      <c r="DR229" s="3">
        <f t="shared" si="145"/>
        <v>0</v>
      </c>
      <c r="DS229" s="3">
        <f t="shared" si="145"/>
        <v>0</v>
      </c>
      <c r="DT229" s="3">
        <f t="shared" si="145"/>
        <v>0</v>
      </c>
      <c r="DU229" s="3">
        <f t="shared" si="145"/>
        <v>0</v>
      </c>
      <c r="DV229" s="3">
        <f t="shared" si="145"/>
        <v>0</v>
      </c>
      <c r="DW229" s="3">
        <f t="shared" si="145"/>
        <v>0</v>
      </c>
      <c r="DX229" s="3">
        <f t="shared" si="145"/>
        <v>0</v>
      </c>
      <c r="DY229" s="3">
        <f t="shared" si="145"/>
        <v>0</v>
      </c>
      <c r="DZ229" s="3">
        <f t="shared" si="145"/>
        <v>0</v>
      </c>
      <c r="EA229" s="3">
        <f t="shared" si="145"/>
        <v>0</v>
      </c>
      <c r="EB229" s="3">
        <f t="shared" si="145"/>
        <v>0</v>
      </c>
      <c r="EC229" s="3">
        <f t="shared" si="145"/>
        <v>0</v>
      </c>
      <c r="ED229" s="3">
        <f t="shared" si="145"/>
        <v>0</v>
      </c>
      <c r="EE229" s="3">
        <f t="shared" si="145"/>
        <v>0</v>
      </c>
      <c r="EF229" s="3">
        <f t="shared" si="145"/>
        <v>0</v>
      </c>
      <c r="EG229" s="3">
        <f t="shared" si="145"/>
        <v>0</v>
      </c>
      <c r="EH229" s="3">
        <f t="shared" si="145"/>
        <v>0</v>
      </c>
      <c r="EI229" s="3">
        <f t="shared" si="145"/>
        <v>0</v>
      </c>
      <c r="EJ229" s="3">
        <f t="shared" si="145"/>
        <v>0</v>
      </c>
      <c r="EK229" s="3">
        <f t="shared" si="145"/>
        <v>0</v>
      </c>
      <c r="EL229" s="3">
        <f t="shared" si="145"/>
        <v>0</v>
      </c>
      <c r="EM229" s="3">
        <f t="shared" ref="EM229:FR229" si="146">EM237</f>
        <v>0</v>
      </c>
      <c r="EN229" s="3">
        <f t="shared" si="146"/>
        <v>0</v>
      </c>
      <c r="EO229" s="3">
        <f t="shared" si="146"/>
        <v>0</v>
      </c>
      <c r="EP229" s="3">
        <f t="shared" si="146"/>
        <v>0</v>
      </c>
      <c r="EQ229" s="3">
        <f t="shared" si="146"/>
        <v>0</v>
      </c>
      <c r="ER229" s="3">
        <f t="shared" si="146"/>
        <v>0</v>
      </c>
      <c r="ES229" s="3">
        <f t="shared" si="146"/>
        <v>0</v>
      </c>
      <c r="ET229" s="3">
        <f t="shared" si="146"/>
        <v>0</v>
      </c>
      <c r="EU229" s="3">
        <f t="shared" si="146"/>
        <v>0</v>
      </c>
      <c r="EV229" s="3">
        <f t="shared" si="146"/>
        <v>0</v>
      </c>
      <c r="EW229" s="3">
        <f t="shared" si="146"/>
        <v>0</v>
      </c>
      <c r="EX229" s="3">
        <f t="shared" si="146"/>
        <v>0</v>
      </c>
      <c r="EY229" s="3">
        <f t="shared" si="146"/>
        <v>0</v>
      </c>
      <c r="EZ229" s="3">
        <f t="shared" si="146"/>
        <v>0</v>
      </c>
      <c r="FA229" s="3">
        <f t="shared" si="146"/>
        <v>0</v>
      </c>
      <c r="FB229" s="3">
        <f t="shared" si="146"/>
        <v>0</v>
      </c>
      <c r="FC229" s="3">
        <f t="shared" si="146"/>
        <v>0</v>
      </c>
      <c r="FD229" s="3">
        <f t="shared" si="146"/>
        <v>0</v>
      </c>
      <c r="FE229" s="3">
        <f t="shared" si="146"/>
        <v>0</v>
      </c>
      <c r="FF229" s="3">
        <f t="shared" si="146"/>
        <v>0</v>
      </c>
      <c r="FG229" s="3">
        <f t="shared" si="146"/>
        <v>0</v>
      </c>
      <c r="FH229" s="3">
        <f t="shared" si="146"/>
        <v>0</v>
      </c>
      <c r="FI229" s="3">
        <f t="shared" si="146"/>
        <v>0</v>
      </c>
      <c r="FJ229" s="3">
        <f t="shared" si="146"/>
        <v>0</v>
      </c>
      <c r="FK229" s="3">
        <f t="shared" si="146"/>
        <v>0</v>
      </c>
      <c r="FL229" s="3">
        <f t="shared" si="146"/>
        <v>0</v>
      </c>
      <c r="FM229" s="3">
        <f t="shared" si="146"/>
        <v>0</v>
      </c>
      <c r="FN229" s="3">
        <f t="shared" si="146"/>
        <v>0</v>
      </c>
      <c r="FO229" s="3">
        <f t="shared" si="146"/>
        <v>0</v>
      </c>
      <c r="FP229" s="3">
        <f t="shared" si="146"/>
        <v>0</v>
      </c>
      <c r="FQ229" s="3">
        <f t="shared" si="146"/>
        <v>0</v>
      </c>
      <c r="FR229" s="3">
        <f t="shared" si="146"/>
        <v>0</v>
      </c>
      <c r="FS229" s="3">
        <f t="shared" ref="FS229:GX229" si="147">FS237</f>
        <v>0</v>
      </c>
      <c r="FT229" s="3">
        <f t="shared" si="147"/>
        <v>0</v>
      </c>
      <c r="FU229" s="3">
        <f t="shared" si="147"/>
        <v>0</v>
      </c>
      <c r="FV229" s="3">
        <f t="shared" si="147"/>
        <v>0</v>
      </c>
      <c r="FW229" s="3">
        <f t="shared" si="147"/>
        <v>0</v>
      </c>
      <c r="FX229" s="3">
        <f t="shared" si="147"/>
        <v>0</v>
      </c>
      <c r="FY229" s="3">
        <f t="shared" si="147"/>
        <v>0</v>
      </c>
      <c r="FZ229" s="3">
        <f t="shared" si="147"/>
        <v>0</v>
      </c>
      <c r="GA229" s="3">
        <f t="shared" si="147"/>
        <v>0</v>
      </c>
      <c r="GB229" s="3">
        <f t="shared" si="147"/>
        <v>0</v>
      </c>
      <c r="GC229" s="3">
        <f t="shared" si="147"/>
        <v>0</v>
      </c>
      <c r="GD229" s="3">
        <f t="shared" si="147"/>
        <v>0</v>
      </c>
      <c r="GE229" s="3">
        <f t="shared" si="147"/>
        <v>0</v>
      </c>
      <c r="GF229" s="3">
        <f t="shared" si="147"/>
        <v>0</v>
      </c>
      <c r="GG229" s="3">
        <f t="shared" si="147"/>
        <v>0</v>
      </c>
      <c r="GH229" s="3">
        <f t="shared" si="147"/>
        <v>0</v>
      </c>
      <c r="GI229" s="3">
        <f t="shared" si="147"/>
        <v>0</v>
      </c>
      <c r="GJ229" s="3">
        <f t="shared" si="147"/>
        <v>0</v>
      </c>
      <c r="GK229" s="3">
        <f t="shared" si="147"/>
        <v>0</v>
      </c>
      <c r="GL229" s="3">
        <f t="shared" si="147"/>
        <v>0</v>
      </c>
      <c r="GM229" s="3">
        <f t="shared" si="147"/>
        <v>0</v>
      </c>
      <c r="GN229" s="3">
        <f t="shared" si="147"/>
        <v>0</v>
      </c>
      <c r="GO229" s="3">
        <f t="shared" si="147"/>
        <v>0</v>
      </c>
      <c r="GP229" s="3">
        <f t="shared" si="147"/>
        <v>0</v>
      </c>
      <c r="GQ229" s="3">
        <f t="shared" si="147"/>
        <v>0</v>
      </c>
      <c r="GR229" s="3">
        <f t="shared" si="147"/>
        <v>0</v>
      </c>
      <c r="GS229" s="3">
        <f t="shared" si="147"/>
        <v>0</v>
      </c>
      <c r="GT229" s="3">
        <f t="shared" si="147"/>
        <v>0</v>
      </c>
      <c r="GU229" s="3">
        <f t="shared" si="147"/>
        <v>0</v>
      </c>
      <c r="GV229" s="3">
        <f t="shared" si="147"/>
        <v>0</v>
      </c>
      <c r="GW229" s="3">
        <f t="shared" si="147"/>
        <v>0</v>
      </c>
      <c r="GX229" s="3">
        <f t="shared" si="147"/>
        <v>0</v>
      </c>
    </row>
    <row r="231" spans="1:245" x14ac:dyDescent="0.2">
      <c r="A231">
        <v>17</v>
      </c>
      <c r="B231">
        <v>1</v>
      </c>
      <c r="C231">
        <f>ROW(SmtRes!A62)</f>
        <v>62</v>
      </c>
      <c r="D231">
        <f>ROW(EtalonRes!A62)</f>
        <v>62</v>
      </c>
      <c r="E231" t="s">
        <v>174</v>
      </c>
      <c r="F231" t="s">
        <v>175</v>
      </c>
      <c r="G231" t="s">
        <v>176</v>
      </c>
      <c r="H231" t="s">
        <v>177</v>
      </c>
      <c r="I231">
        <v>1</v>
      </c>
      <c r="J231">
        <v>0</v>
      </c>
      <c r="K231">
        <v>1</v>
      </c>
      <c r="O231">
        <f>ROUND(CP231,2)</f>
        <v>3817.18</v>
      </c>
      <c r="P231">
        <f>SUMIF(SmtRes!AQ59:'SmtRes'!AQ62,"=1",SmtRes!DF59:'SmtRes'!DF62)</f>
        <v>0</v>
      </c>
      <c r="Q231">
        <f>SUMIF(SmtRes!AQ59:'SmtRes'!AQ62,"=1",SmtRes!DG59:'SmtRes'!DG62)</f>
        <v>1496.23</v>
      </c>
      <c r="R231">
        <f>SUMIF(SmtRes!AQ59:'SmtRes'!AQ62,"=1",SmtRes!DH59:'SmtRes'!DH62)</f>
        <v>862.34</v>
      </c>
      <c r="S231">
        <f>SUMIF(SmtRes!AQ59:'SmtRes'!AQ62,"=1",SmtRes!DI59:'SmtRes'!DI62)</f>
        <v>1458.61</v>
      </c>
      <c r="T231">
        <f>ROUND(CU231*I231,2)</f>
        <v>0</v>
      </c>
      <c r="U231">
        <f>SUMIF(SmtRes!AQ59:'SmtRes'!AQ62,"=1",SmtRes!CV59:'SmtRes'!CV62)</f>
        <v>3.83</v>
      </c>
      <c r="V231">
        <f>SUMIF(SmtRes!AQ59:'SmtRes'!AQ62,"=1",SmtRes!CW59:'SmtRes'!CW62)</f>
        <v>1.5698399999999999</v>
      </c>
      <c r="W231">
        <f>ROUND(CX231*I231,2)</f>
        <v>0</v>
      </c>
      <c r="X231">
        <f t="shared" ref="X231:Y235" si="148">ROUND(CY231,2)</f>
        <v>2367.37</v>
      </c>
      <c r="Y231">
        <f t="shared" si="148"/>
        <v>1253.31</v>
      </c>
      <c r="AA231">
        <v>284878874</v>
      </c>
      <c r="AB231">
        <f>ROUND((AC231+AD231+AF231),6)</f>
        <v>2915.7006700000002</v>
      </c>
      <c r="AC231">
        <f>ROUND((0),6)</f>
        <v>0</v>
      </c>
      <c r="AD231">
        <f>ROUND((((SUM(SmtRes!BR59:'SmtRes'!BR62))-(SUM(SmtRes!BS59:'SmtRes'!BS62)))+AE231),6)</f>
        <v>1187.4897699999999</v>
      </c>
      <c r="AE231">
        <f>ROUND((SUM(SmtRes!BS59:'SmtRes'!BS62)),6)</f>
        <v>862.34450900000002</v>
      </c>
      <c r="AF231">
        <f>ROUND((SUM(SmtRes!BT59:'SmtRes'!BT62)),6)</f>
        <v>1728.2109</v>
      </c>
      <c r="AG231">
        <f>ROUND((AP231),6)</f>
        <v>0</v>
      </c>
      <c r="AH231">
        <f>(SUM(SmtRes!BU59:'SmtRes'!BU62))</f>
        <v>3.83</v>
      </c>
      <c r="AI231">
        <f>(SUM(SmtRes!BV59:'SmtRes'!BV62))</f>
        <v>1.5698400000000001</v>
      </c>
      <c r="AJ231">
        <f>(AS231)</f>
        <v>0</v>
      </c>
      <c r="AK231">
        <v>4189.4324913</v>
      </c>
      <c r="AL231">
        <v>32.5079913</v>
      </c>
      <c r="AM231">
        <v>1406.9784000000002</v>
      </c>
      <c r="AN231">
        <v>1021.7352000000002</v>
      </c>
      <c r="AO231">
        <v>1728.2109</v>
      </c>
      <c r="AP231">
        <v>0</v>
      </c>
      <c r="AQ231">
        <v>3.83</v>
      </c>
      <c r="AR231">
        <v>1.86</v>
      </c>
      <c r="AS231">
        <v>0</v>
      </c>
      <c r="AT231">
        <v>102</v>
      </c>
      <c r="AU231">
        <v>54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178</v>
      </c>
      <c r="BM231">
        <v>68001</v>
      </c>
      <c r="BN231">
        <v>0</v>
      </c>
      <c r="BO231" t="s">
        <v>3</v>
      </c>
      <c r="BP231">
        <v>0</v>
      </c>
      <c r="BQ231">
        <v>6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102</v>
      </c>
      <c r="CA231">
        <v>54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(P231+Q231+S231+R231)</f>
        <v>3817.1800000000003</v>
      </c>
      <c r="CQ231">
        <f>SUMIF(SmtRes!AQ59:'SmtRes'!AQ62,"=1",SmtRes!AA59:'SmtRes'!AA62)</f>
        <v>48519.39</v>
      </c>
      <c r="CR231">
        <f>SUMIF(SmtRes!AQ59:'SmtRes'!AQ62,"=1",SmtRes!AB59:'SmtRes'!AB62)</f>
        <v>953.11</v>
      </c>
      <c r="CS231">
        <f>SUMIF(SmtRes!AQ59:'SmtRes'!AQ62,"=1",SmtRes!AC59:'SmtRes'!AC62)</f>
        <v>549.32000000000005</v>
      </c>
      <c r="CT231">
        <f>SUMIF(SmtRes!AQ59:'SmtRes'!AQ62,"=1",SmtRes!AD59:'SmtRes'!AD62)</f>
        <v>451.23</v>
      </c>
      <c r="CU231">
        <f>AG231</f>
        <v>0</v>
      </c>
      <c r="CV231">
        <f>SUMIF(SmtRes!AQ59:'SmtRes'!AQ62,"=1",SmtRes!BU59:'SmtRes'!BU62)</f>
        <v>3.83</v>
      </c>
      <c r="CW231">
        <f>SUMIF(SmtRes!AQ59:'SmtRes'!AQ62,"=1",SmtRes!BV59:'SmtRes'!BV62)</f>
        <v>1.5698400000000001</v>
      </c>
      <c r="CX231">
        <f>AJ231</f>
        <v>0</v>
      </c>
      <c r="CY231">
        <f>(((S231+R231)*AT231)/100)</f>
        <v>2367.3690000000001</v>
      </c>
      <c r="CZ231">
        <f>(((S231+R231)*AU231)/100)</f>
        <v>1253.3129999999999</v>
      </c>
      <c r="DC231" t="s">
        <v>3</v>
      </c>
      <c r="DD231" t="s">
        <v>140</v>
      </c>
      <c r="DE231" t="s">
        <v>179</v>
      </c>
      <c r="DF231" t="s">
        <v>179</v>
      </c>
      <c r="DG231" t="s">
        <v>179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177</v>
      </c>
      <c r="DW231" t="s">
        <v>177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293259476</v>
      </c>
      <c r="EF231">
        <v>6</v>
      </c>
      <c r="EG231" t="s">
        <v>180</v>
      </c>
      <c r="EH231">
        <v>102</v>
      </c>
      <c r="EI231" t="s">
        <v>181</v>
      </c>
      <c r="EJ231">
        <v>1</v>
      </c>
      <c r="EK231">
        <v>68001</v>
      </c>
      <c r="EL231" t="s">
        <v>181</v>
      </c>
      <c r="EM231" t="s">
        <v>182</v>
      </c>
      <c r="EO231" t="s">
        <v>3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3.83</v>
      </c>
      <c r="EX231">
        <v>1.86</v>
      </c>
      <c r="EY231">
        <v>0</v>
      </c>
      <c r="FQ231">
        <v>0</v>
      </c>
      <c r="FR231">
        <f>ROUND(IF(BI231=3,GM231,0),2)</f>
        <v>0</v>
      </c>
      <c r="FS231">
        <v>0</v>
      </c>
      <c r="FX231">
        <v>102</v>
      </c>
      <c r="FY231">
        <v>54</v>
      </c>
      <c r="GA231" t="s">
        <v>3</v>
      </c>
      <c r="GD231">
        <v>1</v>
      </c>
      <c r="GF231">
        <v>-926332446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7437.86</v>
      </c>
      <c r="GN231">
        <f>IF(OR(BI231=0,BI231=1),GM231-GX231,0)</f>
        <v>7437.86</v>
      </c>
      <c r="GO231">
        <f>IF(BI231=2,GM231-GX231,0)</f>
        <v>0</v>
      </c>
      <c r="GP231">
        <f>IF(BI231=4,GM231-GX231,0)</f>
        <v>0</v>
      </c>
      <c r="GR231">
        <v>0</v>
      </c>
      <c r="GS231">
        <v>3</v>
      </c>
      <c r="GT231">
        <v>0</v>
      </c>
      <c r="GU231" t="s">
        <v>3</v>
      </c>
      <c r="GV231">
        <f>ROUND((GT231),6)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183</v>
      </c>
      <c r="HO231" t="s">
        <v>184</v>
      </c>
      <c r="HP231" t="s">
        <v>181</v>
      </c>
      <c r="HQ231" t="s">
        <v>181</v>
      </c>
      <c r="IK231">
        <v>0</v>
      </c>
    </row>
    <row r="232" spans="1:245" x14ac:dyDescent="0.2">
      <c r="A232">
        <v>17</v>
      </c>
      <c r="B232">
        <v>1</v>
      </c>
      <c r="C232">
        <f>ROW(SmtRes!A66)</f>
        <v>66</v>
      </c>
      <c r="D232">
        <f>ROW(EtalonRes!A66)</f>
        <v>66</v>
      </c>
      <c r="E232" t="s">
        <v>185</v>
      </c>
      <c r="F232" t="s">
        <v>186</v>
      </c>
      <c r="G232" t="s">
        <v>187</v>
      </c>
      <c r="H232" t="s">
        <v>177</v>
      </c>
      <c r="I232">
        <v>1</v>
      </c>
      <c r="J232">
        <v>0</v>
      </c>
      <c r="K232">
        <v>1</v>
      </c>
      <c r="O232">
        <f>ROUND(CP232,2)</f>
        <v>3034.47</v>
      </c>
      <c r="P232">
        <f>SUMIF(SmtRes!AQ63:'SmtRes'!AQ66,"=1",SmtRes!DF63:'SmtRes'!DF66)</f>
        <v>0</v>
      </c>
      <c r="Q232">
        <f>SUMIF(SmtRes!AQ63:'SmtRes'!AQ66,"=1",SmtRes!DG63:'SmtRes'!DG66)</f>
        <v>1190.55</v>
      </c>
      <c r="R232">
        <f>SUMIF(SmtRes!AQ63:'SmtRes'!AQ66,"=1",SmtRes!DH63:'SmtRes'!DH66)</f>
        <v>686.17</v>
      </c>
      <c r="S232">
        <f>SUMIF(SmtRes!AQ63:'SmtRes'!AQ66,"=1",SmtRes!DI63:'SmtRes'!DI66)</f>
        <v>1157.75</v>
      </c>
      <c r="T232">
        <f>ROUND(CU232*I232,2)</f>
        <v>0</v>
      </c>
      <c r="U232">
        <f>SUMIF(SmtRes!AQ63:'SmtRes'!AQ66,"=1",SmtRes!CV63:'SmtRes'!CV66)</f>
        <v>3.04</v>
      </c>
      <c r="V232">
        <f>SUMIF(SmtRes!AQ63:'SmtRes'!AQ66,"=1",SmtRes!CW63:'SmtRes'!CW66)</f>
        <v>1.24912</v>
      </c>
      <c r="W232">
        <f>ROUND(CX232*I232,2)</f>
        <v>0</v>
      </c>
      <c r="X232">
        <f t="shared" si="148"/>
        <v>1880.8</v>
      </c>
      <c r="Y232">
        <f t="shared" si="148"/>
        <v>995.72</v>
      </c>
      <c r="AA232">
        <v>284878874</v>
      </c>
      <c r="AB232">
        <f>ROUND((AC232+AD232+AF232),6)</f>
        <v>2316.6235320000001</v>
      </c>
      <c r="AC232">
        <f>ROUND((0),6)</f>
        <v>0</v>
      </c>
      <c r="AD232">
        <f>ROUND((((SUM(SmtRes!BR63:'SmtRes'!BR66))-(SUM(SmtRes!BS63:'SmtRes'!BS66)))+AE232),6)</f>
        <v>944.88433199999997</v>
      </c>
      <c r="AE232">
        <f>ROUND((SUM(SmtRes!BS63:'SmtRes'!BS66)),6)</f>
        <v>686.16659800000002</v>
      </c>
      <c r="AF232">
        <f>ROUND((SUM(SmtRes!BT63:'SmtRes'!BT66)),6)</f>
        <v>1371.7392</v>
      </c>
      <c r="AG232">
        <f>ROUND((AP232),6)</f>
        <v>0</v>
      </c>
      <c r="AH232">
        <f>(SUM(SmtRes!BU63:'SmtRes'!BU66))</f>
        <v>3.04</v>
      </c>
      <c r="AI232">
        <f>(SUM(SmtRes!BV63:'SmtRes'!BV66))</f>
        <v>1.24912</v>
      </c>
      <c r="AJ232">
        <f>(AS232)</f>
        <v>0</v>
      </c>
      <c r="AK232">
        <v>3329.9792766999999</v>
      </c>
      <c r="AL232">
        <v>25.7152767</v>
      </c>
      <c r="AM232">
        <v>1119.5312000000001</v>
      </c>
      <c r="AN232">
        <v>812.99360000000001</v>
      </c>
      <c r="AO232">
        <v>1371.7392</v>
      </c>
      <c r="AP232">
        <v>0</v>
      </c>
      <c r="AQ232">
        <v>3.04</v>
      </c>
      <c r="AR232">
        <v>1.48</v>
      </c>
      <c r="AS232">
        <v>0</v>
      </c>
      <c r="AT232">
        <v>102</v>
      </c>
      <c r="AU232">
        <v>54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188</v>
      </c>
      <c r="BM232">
        <v>68001</v>
      </c>
      <c r="BN232">
        <v>0</v>
      </c>
      <c r="BO232" t="s">
        <v>3</v>
      </c>
      <c r="BP232">
        <v>0</v>
      </c>
      <c r="BQ232">
        <v>6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102</v>
      </c>
      <c r="CA232">
        <v>54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3034.4700000000003</v>
      </c>
      <c r="CQ232">
        <f>SUMIF(SmtRes!AQ63:'SmtRes'!AQ66,"=1",SmtRes!AA63:'SmtRes'!AA66)</f>
        <v>48519.39</v>
      </c>
      <c r="CR232">
        <f>SUMIF(SmtRes!AQ63:'SmtRes'!AQ66,"=1",SmtRes!AB63:'SmtRes'!AB66)</f>
        <v>953.11</v>
      </c>
      <c r="CS232">
        <f>SUMIF(SmtRes!AQ63:'SmtRes'!AQ66,"=1",SmtRes!AC63:'SmtRes'!AC66)</f>
        <v>549.32000000000005</v>
      </c>
      <c r="CT232">
        <f>SUMIF(SmtRes!AQ63:'SmtRes'!AQ66,"=1",SmtRes!AD63:'SmtRes'!AD66)</f>
        <v>451.23</v>
      </c>
      <c r="CU232">
        <f>AG232</f>
        <v>0</v>
      </c>
      <c r="CV232">
        <f>SUMIF(SmtRes!AQ63:'SmtRes'!AQ66,"=1",SmtRes!BU63:'SmtRes'!BU66)</f>
        <v>3.04</v>
      </c>
      <c r="CW232">
        <f>SUMIF(SmtRes!AQ63:'SmtRes'!AQ66,"=1",SmtRes!BV63:'SmtRes'!BV66)</f>
        <v>1.24912</v>
      </c>
      <c r="CX232">
        <f>AJ232</f>
        <v>0</v>
      </c>
      <c r="CY232">
        <f>(((S232+R232)*AT232)/100)</f>
        <v>1880.7983999999999</v>
      </c>
      <c r="CZ232">
        <f>(((S232+R232)*AU232)/100)</f>
        <v>995.71680000000003</v>
      </c>
      <c r="DC232" t="s">
        <v>3</v>
      </c>
      <c r="DD232" t="s">
        <v>140</v>
      </c>
      <c r="DE232" t="s">
        <v>179</v>
      </c>
      <c r="DF232" t="s">
        <v>179</v>
      </c>
      <c r="DG232" t="s">
        <v>179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1007</v>
      </c>
      <c r="DV232" t="s">
        <v>177</v>
      </c>
      <c r="DW232" t="s">
        <v>177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293259476</v>
      </c>
      <c r="EF232">
        <v>6</v>
      </c>
      <c r="EG232" t="s">
        <v>180</v>
      </c>
      <c r="EH232">
        <v>102</v>
      </c>
      <c r="EI232" t="s">
        <v>181</v>
      </c>
      <c r="EJ232">
        <v>1</v>
      </c>
      <c r="EK232">
        <v>68001</v>
      </c>
      <c r="EL232" t="s">
        <v>181</v>
      </c>
      <c r="EM232" t="s">
        <v>182</v>
      </c>
      <c r="EO232" t="s">
        <v>3</v>
      </c>
      <c r="EQ232">
        <v>131072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3.04</v>
      </c>
      <c r="EX232">
        <v>1.48</v>
      </c>
      <c r="EY232">
        <v>0</v>
      </c>
      <c r="FQ232">
        <v>0</v>
      </c>
      <c r="FR232">
        <f>ROUND(IF(BI232=3,GM232,0),2)</f>
        <v>0</v>
      </c>
      <c r="FS232">
        <v>0</v>
      </c>
      <c r="FX232">
        <v>102</v>
      </c>
      <c r="FY232">
        <v>54</v>
      </c>
      <c r="GA232" t="s">
        <v>3</v>
      </c>
      <c r="GD232">
        <v>1</v>
      </c>
      <c r="GF232">
        <v>-1177040481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5910.99</v>
      </c>
      <c r="GN232">
        <f>IF(OR(BI232=0,BI232=1),GM232-GX232,0)</f>
        <v>5910.99</v>
      </c>
      <c r="GO232">
        <f>IF(BI232=2,GM232-GX232,0)</f>
        <v>0</v>
      </c>
      <c r="GP232">
        <f>IF(BI232=4,GM232-GX232,0)</f>
        <v>0</v>
      </c>
      <c r="GR232">
        <v>0</v>
      </c>
      <c r="GS232">
        <v>3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183</v>
      </c>
      <c r="HO232" t="s">
        <v>184</v>
      </c>
      <c r="HP232" t="s">
        <v>181</v>
      </c>
      <c r="HQ232" t="s">
        <v>181</v>
      </c>
      <c r="IK232">
        <v>0</v>
      </c>
    </row>
    <row r="233" spans="1:245" x14ac:dyDescent="0.2">
      <c r="A233">
        <v>17</v>
      </c>
      <c r="B233">
        <v>1</v>
      </c>
      <c r="C233">
        <f>ROW(SmtRes!A70)</f>
        <v>70</v>
      </c>
      <c r="D233">
        <f>ROW(EtalonRes!A70)</f>
        <v>70</v>
      </c>
      <c r="E233" t="s">
        <v>189</v>
      </c>
      <c r="F233" t="s">
        <v>190</v>
      </c>
      <c r="G233" t="s">
        <v>191</v>
      </c>
      <c r="H233" t="s">
        <v>177</v>
      </c>
      <c r="I233">
        <v>1</v>
      </c>
      <c r="J233">
        <v>0</v>
      </c>
      <c r="K233">
        <v>1</v>
      </c>
      <c r="O233">
        <f>ROUND(CP233,2)</f>
        <v>1330.75</v>
      </c>
      <c r="P233">
        <f>SUMIF(SmtRes!AQ67:'SmtRes'!AQ70,"=1",SmtRes!DF67:'SmtRes'!DF70)</f>
        <v>0</v>
      </c>
      <c r="Q233">
        <f>SUMIF(SmtRes!AQ67:'SmtRes'!AQ70,"=1",SmtRes!DG67:'SmtRes'!DG70)</f>
        <v>522.88</v>
      </c>
      <c r="R233">
        <f>SUMIF(SmtRes!AQ67:'SmtRes'!AQ70,"=1",SmtRes!DH67:'SmtRes'!DH70)</f>
        <v>301.36</v>
      </c>
      <c r="S233">
        <f>SUMIF(SmtRes!AQ67:'SmtRes'!AQ70,"=1",SmtRes!DI67:'SmtRes'!DI70)</f>
        <v>506.51</v>
      </c>
      <c r="T233">
        <f>ROUND(CU233*I233,2)</f>
        <v>0</v>
      </c>
      <c r="U233">
        <f>SUMIF(SmtRes!AQ67:'SmtRes'!AQ70,"=1",SmtRes!CV67:'SmtRes'!CV70)</f>
        <v>1.33</v>
      </c>
      <c r="V233">
        <f>SUMIF(SmtRes!AQ67:'SmtRes'!AQ70,"=1",SmtRes!CW67:'SmtRes'!CW70)</f>
        <v>0.54859999999999998</v>
      </c>
      <c r="W233">
        <f>ROUND(CX233*I233,2)</f>
        <v>0</v>
      </c>
      <c r="X233">
        <f t="shared" si="148"/>
        <v>824.03</v>
      </c>
      <c r="Y233">
        <f t="shared" si="148"/>
        <v>436.25</v>
      </c>
      <c r="AA233">
        <v>284878874</v>
      </c>
      <c r="AB233">
        <f>ROUND((AC233+AD233+AF233),6)</f>
        <v>1015.118884</v>
      </c>
      <c r="AC233">
        <f>ROUND((0),6)</f>
        <v>0</v>
      </c>
      <c r="AD233">
        <f>ROUND((((SUM(SmtRes!BR67:'SmtRes'!BR70))-(SUM(SmtRes!BS67:'SmtRes'!BS70)))+AE233),6)</f>
        <v>414.98298399999999</v>
      </c>
      <c r="AE233">
        <f>ROUND((SUM(SmtRes!BS67:'SmtRes'!BS70)),6)</f>
        <v>301.35695199999998</v>
      </c>
      <c r="AF233">
        <f>ROUND((SUM(SmtRes!BT67:'SmtRes'!BT70)),6)</f>
        <v>600.13589999999999</v>
      </c>
      <c r="AG233">
        <f>ROUND((AP233),6)</f>
        <v>0</v>
      </c>
      <c r="AH233">
        <f>(SUM(SmtRes!BU67:'SmtRes'!BU70))</f>
        <v>1.33</v>
      </c>
      <c r="AI233">
        <f>(SUM(SmtRes!BV67:'SmtRes'!BV70))</f>
        <v>0.54859999999999998</v>
      </c>
      <c r="AJ233">
        <f>(AS233)</f>
        <v>0</v>
      </c>
      <c r="AK233">
        <v>1460.0393597000002</v>
      </c>
      <c r="AL233">
        <v>11.159459699999999</v>
      </c>
      <c r="AM233">
        <v>491.68600000000004</v>
      </c>
      <c r="AN233">
        <v>357.05800000000005</v>
      </c>
      <c r="AO233">
        <v>600.13590000000011</v>
      </c>
      <c r="AP233">
        <v>0</v>
      </c>
      <c r="AQ233">
        <v>1.33</v>
      </c>
      <c r="AR233">
        <v>0.65</v>
      </c>
      <c r="AS233">
        <v>0</v>
      </c>
      <c r="AT233">
        <v>102</v>
      </c>
      <c r="AU233">
        <v>54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192</v>
      </c>
      <c r="BM233">
        <v>68001</v>
      </c>
      <c r="BN233">
        <v>0</v>
      </c>
      <c r="BO233" t="s">
        <v>3</v>
      </c>
      <c r="BP233">
        <v>0</v>
      </c>
      <c r="BQ233">
        <v>6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102</v>
      </c>
      <c r="CA233">
        <v>54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1330.75</v>
      </c>
      <c r="CQ233">
        <f>SUMIF(SmtRes!AQ67:'SmtRes'!AQ70,"=1",SmtRes!AA67:'SmtRes'!AA70)</f>
        <v>48519.39</v>
      </c>
      <c r="CR233">
        <f>SUMIF(SmtRes!AQ67:'SmtRes'!AQ70,"=1",SmtRes!AB67:'SmtRes'!AB70)</f>
        <v>953.11</v>
      </c>
      <c r="CS233">
        <f>SUMIF(SmtRes!AQ67:'SmtRes'!AQ70,"=1",SmtRes!AC67:'SmtRes'!AC70)</f>
        <v>549.32000000000005</v>
      </c>
      <c r="CT233">
        <f>SUMIF(SmtRes!AQ67:'SmtRes'!AQ70,"=1",SmtRes!AD67:'SmtRes'!AD70)</f>
        <v>451.23</v>
      </c>
      <c r="CU233">
        <f>AG233</f>
        <v>0</v>
      </c>
      <c r="CV233">
        <f>SUMIF(SmtRes!AQ67:'SmtRes'!AQ70,"=1",SmtRes!BU67:'SmtRes'!BU70)</f>
        <v>1.33</v>
      </c>
      <c r="CW233">
        <f>SUMIF(SmtRes!AQ67:'SmtRes'!AQ70,"=1",SmtRes!BV67:'SmtRes'!BV70)</f>
        <v>0.54859999999999998</v>
      </c>
      <c r="CX233">
        <f>AJ233</f>
        <v>0</v>
      </c>
      <c r="CY233">
        <f>(((S233+R233)*AT233)/100)</f>
        <v>824.02740000000006</v>
      </c>
      <c r="CZ233">
        <f>(((S233+R233)*AU233)/100)</f>
        <v>436.24980000000005</v>
      </c>
      <c r="DC233" t="s">
        <v>3</v>
      </c>
      <c r="DD233" t="s">
        <v>140</v>
      </c>
      <c r="DE233" t="s">
        <v>179</v>
      </c>
      <c r="DF233" t="s">
        <v>179</v>
      </c>
      <c r="DG233" t="s">
        <v>179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177</v>
      </c>
      <c r="DW233" t="s">
        <v>177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293259476</v>
      </c>
      <c r="EF233">
        <v>6</v>
      </c>
      <c r="EG233" t="s">
        <v>180</v>
      </c>
      <c r="EH233">
        <v>102</v>
      </c>
      <c r="EI233" t="s">
        <v>181</v>
      </c>
      <c r="EJ233">
        <v>1</v>
      </c>
      <c r="EK233">
        <v>68001</v>
      </c>
      <c r="EL233" t="s">
        <v>181</v>
      </c>
      <c r="EM233" t="s">
        <v>182</v>
      </c>
      <c r="EO233" t="s">
        <v>3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1.33</v>
      </c>
      <c r="EX233">
        <v>0.65</v>
      </c>
      <c r="EY233">
        <v>0</v>
      </c>
      <c r="FQ233">
        <v>0</v>
      </c>
      <c r="FR233">
        <f>ROUND(IF(BI233=3,GM233,0),2)</f>
        <v>0</v>
      </c>
      <c r="FS233">
        <v>0</v>
      </c>
      <c r="FX233">
        <v>102</v>
      </c>
      <c r="FY233">
        <v>54</v>
      </c>
      <c r="GA233" t="s">
        <v>3</v>
      </c>
      <c r="GD233">
        <v>1</v>
      </c>
      <c r="GF233">
        <v>-1022680097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2591.0300000000002</v>
      </c>
      <c r="GN233">
        <f>IF(OR(BI233=0,BI233=1),GM233-GX233,0)</f>
        <v>2591.0300000000002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183</v>
      </c>
      <c r="HO233" t="s">
        <v>184</v>
      </c>
      <c r="HP233" t="s">
        <v>181</v>
      </c>
      <c r="HQ233" t="s">
        <v>181</v>
      </c>
      <c r="IK233">
        <v>0</v>
      </c>
    </row>
    <row r="234" spans="1:245" x14ac:dyDescent="0.2">
      <c r="A234">
        <v>17</v>
      </c>
      <c r="B234">
        <v>1</v>
      </c>
      <c r="C234">
        <f>ROW(SmtRes!A74)</f>
        <v>74</v>
      </c>
      <c r="D234">
        <f>ROW(EtalonRes!A74)</f>
        <v>74</v>
      </c>
      <c r="E234" t="s">
        <v>193</v>
      </c>
      <c r="F234" t="s">
        <v>194</v>
      </c>
      <c r="G234" t="s">
        <v>195</v>
      </c>
      <c r="H234" t="s">
        <v>177</v>
      </c>
      <c r="I234">
        <v>1</v>
      </c>
      <c r="J234">
        <v>0</v>
      </c>
      <c r="K234">
        <v>1</v>
      </c>
      <c r="O234">
        <f>ROUND(CP234,2)</f>
        <v>1107.48</v>
      </c>
      <c r="P234">
        <f>SUMIF(SmtRes!AQ71:'SmtRes'!AQ74,"=1",SmtRes!DF71:'SmtRes'!DF74)</f>
        <v>0</v>
      </c>
      <c r="Q234">
        <f>SUMIF(SmtRes!AQ71:'SmtRes'!AQ74,"=1",SmtRes!DG71:'SmtRes'!DG74)</f>
        <v>434.39</v>
      </c>
      <c r="R234">
        <f>SUMIF(SmtRes!AQ71:'SmtRes'!AQ74,"=1",SmtRes!DH71:'SmtRes'!DH74)</f>
        <v>250.36</v>
      </c>
      <c r="S234">
        <f>SUMIF(SmtRes!AQ71:'SmtRes'!AQ74,"=1",SmtRes!DI71:'SmtRes'!DI74)</f>
        <v>422.73</v>
      </c>
      <c r="T234">
        <f>ROUND(CU234*I234,2)</f>
        <v>0</v>
      </c>
      <c r="U234">
        <f>SUMIF(SmtRes!AQ71:'SmtRes'!AQ74,"=1",SmtRes!CV71:'SmtRes'!CV74)</f>
        <v>1.1100000000000001</v>
      </c>
      <c r="V234">
        <f>SUMIF(SmtRes!AQ71:'SmtRes'!AQ74,"=1",SmtRes!CW71:'SmtRes'!CW74)</f>
        <v>0.45576</v>
      </c>
      <c r="W234">
        <f>ROUND(CX234*I234,2)</f>
        <v>0</v>
      </c>
      <c r="X234">
        <f t="shared" si="148"/>
        <v>686.55</v>
      </c>
      <c r="Y234">
        <f t="shared" si="148"/>
        <v>363.47</v>
      </c>
      <c r="AA234">
        <v>284878874</v>
      </c>
      <c r="AB234">
        <f>ROUND((AC234+AD234+AF234),6)</f>
        <v>845.62039400000003</v>
      </c>
      <c r="AC234">
        <f>ROUND((0),6)</f>
        <v>0</v>
      </c>
      <c r="AD234">
        <f>ROUND((((SUM(SmtRes!BR71:'SmtRes'!BR74))-(SUM(SmtRes!BS71:'SmtRes'!BS74)))+AE234),6)</f>
        <v>344.75509399999999</v>
      </c>
      <c r="AE234">
        <f>ROUND((SUM(SmtRes!BS71:'SmtRes'!BS74)),6)</f>
        <v>250.35808299999999</v>
      </c>
      <c r="AF234">
        <f>ROUND((SUM(SmtRes!BT71:'SmtRes'!BT74)),6)</f>
        <v>500.86529999999999</v>
      </c>
      <c r="AG234">
        <f>ROUND((AP234),6)</f>
        <v>0</v>
      </c>
      <c r="AH234">
        <f>(SUM(SmtRes!BU71:'SmtRes'!BU74))</f>
        <v>1.1100000000000001</v>
      </c>
      <c r="AI234">
        <f>(SUM(SmtRes!BV71:'SmtRes'!BV74))</f>
        <v>0.45576</v>
      </c>
      <c r="AJ234">
        <f>(AS234)</f>
        <v>0</v>
      </c>
      <c r="AK234">
        <v>1215.1943841000002</v>
      </c>
      <c r="AL234">
        <v>9.2186841000000008</v>
      </c>
      <c r="AM234">
        <v>408.47760000000005</v>
      </c>
      <c r="AN234">
        <v>296.63280000000003</v>
      </c>
      <c r="AO234">
        <v>500.86530000000005</v>
      </c>
      <c r="AP234">
        <v>0</v>
      </c>
      <c r="AQ234">
        <v>1.1100000000000001</v>
      </c>
      <c r="AR234">
        <v>0.54</v>
      </c>
      <c r="AS234">
        <v>0</v>
      </c>
      <c r="AT234">
        <v>102</v>
      </c>
      <c r="AU234">
        <v>54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196</v>
      </c>
      <c r="BM234">
        <v>68001</v>
      </c>
      <c r="BN234">
        <v>0</v>
      </c>
      <c r="BO234" t="s">
        <v>3</v>
      </c>
      <c r="BP234">
        <v>0</v>
      </c>
      <c r="BQ234">
        <v>6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102</v>
      </c>
      <c r="CA234">
        <v>54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(P234+Q234+S234+R234)</f>
        <v>1107.48</v>
      </c>
      <c r="CQ234">
        <f>SUMIF(SmtRes!AQ71:'SmtRes'!AQ74,"=1",SmtRes!AA71:'SmtRes'!AA74)</f>
        <v>48519.39</v>
      </c>
      <c r="CR234">
        <f>SUMIF(SmtRes!AQ71:'SmtRes'!AQ74,"=1",SmtRes!AB71:'SmtRes'!AB74)</f>
        <v>953.11</v>
      </c>
      <c r="CS234">
        <f>SUMIF(SmtRes!AQ71:'SmtRes'!AQ74,"=1",SmtRes!AC71:'SmtRes'!AC74)</f>
        <v>549.32000000000005</v>
      </c>
      <c r="CT234">
        <f>SUMIF(SmtRes!AQ71:'SmtRes'!AQ74,"=1",SmtRes!AD71:'SmtRes'!AD74)</f>
        <v>451.23</v>
      </c>
      <c r="CU234">
        <f>AG234</f>
        <v>0</v>
      </c>
      <c r="CV234">
        <f>SUMIF(SmtRes!AQ71:'SmtRes'!AQ74,"=1",SmtRes!BU71:'SmtRes'!BU74)</f>
        <v>1.1100000000000001</v>
      </c>
      <c r="CW234">
        <f>SUMIF(SmtRes!AQ71:'SmtRes'!AQ74,"=1",SmtRes!BV71:'SmtRes'!BV74)</f>
        <v>0.45576</v>
      </c>
      <c r="CX234">
        <f>AJ234</f>
        <v>0</v>
      </c>
      <c r="CY234">
        <f>(((S234+R234)*AT234)/100)</f>
        <v>686.55180000000007</v>
      </c>
      <c r="CZ234">
        <f>(((S234+R234)*AU234)/100)</f>
        <v>363.46859999999998</v>
      </c>
      <c r="DC234" t="s">
        <v>3</v>
      </c>
      <c r="DD234" t="s">
        <v>140</v>
      </c>
      <c r="DE234" t="s">
        <v>179</v>
      </c>
      <c r="DF234" t="s">
        <v>179</v>
      </c>
      <c r="DG234" t="s">
        <v>179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177</v>
      </c>
      <c r="DW234" t="s">
        <v>177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293259476</v>
      </c>
      <c r="EF234">
        <v>6</v>
      </c>
      <c r="EG234" t="s">
        <v>180</v>
      </c>
      <c r="EH234">
        <v>102</v>
      </c>
      <c r="EI234" t="s">
        <v>181</v>
      </c>
      <c r="EJ234">
        <v>1</v>
      </c>
      <c r="EK234">
        <v>68001</v>
      </c>
      <c r="EL234" t="s">
        <v>181</v>
      </c>
      <c r="EM234" t="s">
        <v>182</v>
      </c>
      <c r="EO234" t="s">
        <v>3</v>
      </c>
      <c r="EQ234">
        <v>131072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1.1100000000000001</v>
      </c>
      <c r="EX234">
        <v>0.54</v>
      </c>
      <c r="EY234">
        <v>0</v>
      </c>
      <c r="FQ234">
        <v>0</v>
      </c>
      <c r="FR234">
        <f>ROUND(IF(BI234=3,GM234,0),2)</f>
        <v>0</v>
      </c>
      <c r="FS234">
        <v>0</v>
      </c>
      <c r="FX234">
        <v>102</v>
      </c>
      <c r="FY234">
        <v>54</v>
      </c>
      <c r="GA234" t="s">
        <v>3</v>
      </c>
      <c r="GD234">
        <v>1</v>
      </c>
      <c r="GF234">
        <v>-910623161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2157.5</v>
      </c>
      <c r="GN234">
        <f>IF(OR(BI234=0,BI234=1),GM234-GX234,0)</f>
        <v>2157.5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183</v>
      </c>
      <c r="HO234" t="s">
        <v>184</v>
      </c>
      <c r="HP234" t="s">
        <v>181</v>
      </c>
      <c r="HQ234" t="s">
        <v>181</v>
      </c>
      <c r="IK234">
        <v>0</v>
      </c>
    </row>
    <row r="235" spans="1:245" x14ac:dyDescent="0.2">
      <c r="A235">
        <v>17</v>
      </c>
      <c r="B235">
        <v>1</v>
      </c>
      <c r="C235">
        <f>ROW(SmtRes!A78)</f>
        <v>78</v>
      </c>
      <c r="D235">
        <f>ROW(EtalonRes!A78)</f>
        <v>78</v>
      </c>
      <c r="E235" t="s">
        <v>197</v>
      </c>
      <c r="F235" t="s">
        <v>198</v>
      </c>
      <c r="G235" t="s">
        <v>199</v>
      </c>
      <c r="H235" t="s">
        <v>177</v>
      </c>
      <c r="I235">
        <v>1</v>
      </c>
      <c r="J235">
        <v>0</v>
      </c>
      <c r="K235">
        <v>1</v>
      </c>
      <c r="O235">
        <f>ROUND(CP235,2)</f>
        <v>941.3</v>
      </c>
      <c r="P235">
        <f>SUMIF(SmtRes!AQ75:'SmtRes'!AQ78,"=1",SmtRes!DF75:'SmtRes'!DF78)</f>
        <v>0</v>
      </c>
      <c r="Q235">
        <f>SUMIF(SmtRes!AQ75:'SmtRes'!AQ78,"=1",SmtRes!DG75:'SmtRes'!DG78)</f>
        <v>370.04</v>
      </c>
      <c r="R235">
        <f>SUMIF(SmtRes!AQ75:'SmtRes'!AQ78,"=1",SmtRes!DH75:'SmtRes'!DH78)</f>
        <v>213.27</v>
      </c>
      <c r="S235">
        <f>SUMIF(SmtRes!AQ75:'SmtRes'!AQ78,"=1",SmtRes!DI75:'SmtRes'!DI78)</f>
        <v>357.99</v>
      </c>
      <c r="T235">
        <f>ROUND(CU235*I235,2)</f>
        <v>0</v>
      </c>
      <c r="U235">
        <f>SUMIF(SmtRes!AQ75:'SmtRes'!AQ78,"=1",SmtRes!CV75:'SmtRes'!CV78)</f>
        <v>0.94</v>
      </c>
      <c r="V235">
        <f>SUMIF(SmtRes!AQ75:'SmtRes'!AQ78,"=1",SmtRes!CW75:'SmtRes'!CW78)</f>
        <v>0.38823999999999997</v>
      </c>
      <c r="W235">
        <f>ROUND(CX235*I235,2)</f>
        <v>0</v>
      </c>
      <c r="X235">
        <f t="shared" si="148"/>
        <v>582.69000000000005</v>
      </c>
      <c r="Y235">
        <f t="shared" si="148"/>
        <v>308.48</v>
      </c>
      <c r="AA235">
        <v>284878874</v>
      </c>
      <c r="AB235">
        <f>ROUND((AC235+AD235+AF235),6)</f>
        <v>717.83646599999997</v>
      </c>
      <c r="AC235">
        <f>ROUND((0),6)</f>
        <v>0</v>
      </c>
      <c r="AD235">
        <f>ROUND((((SUM(SmtRes!BR75:'SmtRes'!BR78))-(SUM(SmtRes!BS75:'SmtRes'!BS78)))+AE235),6)</f>
        <v>293.68026600000002</v>
      </c>
      <c r="AE235">
        <f>ROUND((SUM(SmtRes!BS75:'SmtRes'!BS78)),6)</f>
        <v>213.26799700000001</v>
      </c>
      <c r="AF235">
        <f>ROUND((SUM(SmtRes!BT75:'SmtRes'!BT78)),6)</f>
        <v>424.15620000000001</v>
      </c>
      <c r="AG235">
        <f>ROUND((AP235),6)</f>
        <v>0</v>
      </c>
      <c r="AH235">
        <f>(SUM(SmtRes!BU75:'SmtRes'!BU78))</f>
        <v>0.94</v>
      </c>
      <c r="AI235">
        <f>(SUM(SmtRes!BV75:'SmtRes'!BV78))</f>
        <v>0.38824000000000003</v>
      </c>
      <c r="AJ235">
        <f>(AS235)</f>
        <v>0</v>
      </c>
      <c r="AK235">
        <v>1033.0540963000001</v>
      </c>
      <c r="AL235">
        <v>8.2482962999999998</v>
      </c>
      <c r="AM235">
        <v>347.96240000000006</v>
      </c>
      <c r="AN235">
        <v>252.68720000000005</v>
      </c>
      <c r="AO235">
        <v>424.15620000000001</v>
      </c>
      <c r="AP235">
        <v>0</v>
      </c>
      <c r="AQ235">
        <v>0.94</v>
      </c>
      <c r="AR235">
        <v>0.46</v>
      </c>
      <c r="AS235">
        <v>0</v>
      </c>
      <c r="AT235">
        <v>102</v>
      </c>
      <c r="AU235">
        <v>54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200</v>
      </c>
      <c r="BM235">
        <v>68001</v>
      </c>
      <c r="BN235">
        <v>0</v>
      </c>
      <c r="BO235" t="s">
        <v>3</v>
      </c>
      <c r="BP235">
        <v>0</v>
      </c>
      <c r="BQ235">
        <v>6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102</v>
      </c>
      <c r="CA235">
        <v>54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(P235+Q235+S235+R235)</f>
        <v>941.3</v>
      </c>
      <c r="CQ235">
        <f>SUMIF(SmtRes!AQ75:'SmtRes'!AQ78,"=1",SmtRes!AA75:'SmtRes'!AA78)</f>
        <v>48519.39</v>
      </c>
      <c r="CR235">
        <f>SUMIF(SmtRes!AQ75:'SmtRes'!AQ78,"=1",SmtRes!AB75:'SmtRes'!AB78)</f>
        <v>953.11</v>
      </c>
      <c r="CS235">
        <f>SUMIF(SmtRes!AQ75:'SmtRes'!AQ78,"=1",SmtRes!AC75:'SmtRes'!AC78)</f>
        <v>549.32000000000005</v>
      </c>
      <c r="CT235">
        <f>SUMIF(SmtRes!AQ75:'SmtRes'!AQ78,"=1",SmtRes!AD75:'SmtRes'!AD78)</f>
        <v>451.23</v>
      </c>
      <c r="CU235">
        <f>AG235</f>
        <v>0</v>
      </c>
      <c r="CV235">
        <f>SUMIF(SmtRes!AQ75:'SmtRes'!AQ78,"=1",SmtRes!BU75:'SmtRes'!BU78)</f>
        <v>0.94</v>
      </c>
      <c r="CW235">
        <f>SUMIF(SmtRes!AQ75:'SmtRes'!AQ78,"=1",SmtRes!BV75:'SmtRes'!BV78)</f>
        <v>0.38824000000000003</v>
      </c>
      <c r="CX235">
        <f>AJ235</f>
        <v>0</v>
      </c>
      <c r="CY235">
        <f>(((S235+R235)*AT235)/100)</f>
        <v>582.68520000000001</v>
      </c>
      <c r="CZ235">
        <f>(((S235+R235)*AU235)/100)</f>
        <v>308.48040000000003</v>
      </c>
      <c r="DC235" t="s">
        <v>3</v>
      </c>
      <c r="DD235" t="s">
        <v>140</v>
      </c>
      <c r="DE235" t="s">
        <v>179</v>
      </c>
      <c r="DF235" t="s">
        <v>179</v>
      </c>
      <c r="DG235" t="s">
        <v>179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177</v>
      </c>
      <c r="DW235" t="s">
        <v>177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293259476</v>
      </c>
      <c r="EF235">
        <v>6</v>
      </c>
      <c r="EG235" t="s">
        <v>180</v>
      </c>
      <c r="EH235">
        <v>102</v>
      </c>
      <c r="EI235" t="s">
        <v>181</v>
      </c>
      <c r="EJ235">
        <v>1</v>
      </c>
      <c r="EK235">
        <v>68001</v>
      </c>
      <c r="EL235" t="s">
        <v>181</v>
      </c>
      <c r="EM235" t="s">
        <v>182</v>
      </c>
      <c r="EO235" t="s">
        <v>3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0.94</v>
      </c>
      <c r="EX235">
        <v>0.46</v>
      </c>
      <c r="EY235">
        <v>0</v>
      </c>
      <c r="FQ235">
        <v>0</v>
      </c>
      <c r="FR235">
        <f>ROUND(IF(BI235=3,GM235,0),2)</f>
        <v>0</v>
      </c>
      <c r="FS235">
        <v>0</v>
      </c>
      <c r="FX235">
        <v>102</v>
      </c>
      <c r="FY235">
        <v>54</v>
      </c>
      <c r="GA235" t="s">
        <v>3</v>
      </c>
      <c r="GD235">
        <v>1</v>
      </c>
      <c r="GF235">
        <v>-2103726638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>ROUND(IF(AND(BH235=3,BI235=3,FS235&lt;&gt;0),P235,0),2)</f>
        <v>0</v>
      </c>
      <c r="GM235">
        <f>ROUND(O235+X235+Y235,2)+GX235</f>
        <v>1832.47</v>
      </c>
      <c r="GN235">
        <f>IF(OR(BI235=0,BI235=1),GM235-GX235,0)</f>
        <v>1832.47</v>
      </c>
      <c r="GO235">
        <f>IF(BI235=2,GM235-GX235,0)</f>
        <v>0</v>
      </c>
      <c r="GP235">
        <f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183</v>
      </c>
      <c r="HO235" t="s">
        <v>184</v>
      </c>
      <c r="HP235" t="s">
        <v>181</v>
      </c>
      <c r="HQ235" t="s">
        <v>181</v>
      </c>
      <c r="IK235">
        <v>0</v>
      </c>
    </row>
    <row r="237" spans="1:245" x14ac:dyDescent="0.2">
      <c r="A237" s="2">
        <v>51</v>
      </c>
      <c r="B237" s="2">
        <f>B227</f>
        <v>1</v>
      </c>
      <c r="C237" s="2">
        <f>A227</f>
        <v>5</v>
      </c>
      <c r="D237" s="2">
        <f>ROW(A227)</f>
        <v>227</v>
      </c>
      <c r="E237" s="2"/>
      <c r="F237" s="2" t="str">
        <f>IF(F227&lt;&gt;"",F227,"")</f>
        <v>Новый подраздел</v>
      </c>
      <c r="G237" s="2" t="str">
        <f>IF(G227&lt;&gt;"",G227,"")</f>
        <v>6.1. Валка деревьев в городских условиях при помощи автогидроподъемника  ВЛ 0,4-10 кВ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49">ROUND(AB237,2)</f>
        <v>10231.18</v>
      </c>
      <c r="P237" s="2">
        <f t="shared" si="149"/>
        <v>0</v>
      </c>
      <c r="Q237" s="2">
        <f t="shared" si="149"/>
        <v>4014.09</v>
      </c>
      <c r="R237" s="2">
        <f t="shared" si="149"/>
        <v>2313.5</v>
      </c>
      <c r="S237" s="2">
        <f t="shared" si="149"/>
        <v>3903.59</v>
      </c>
      <c r="T237" s="2">
        <f t="shared" si="149"/>
        <v>0</v>
      </c>
      <c r="U237" s="2">
        <f>AH237</f>
        <v>10.249999999999998</v>
      </c>
      <c r="V237" s="2">
        <f>AI237</f>
        <v>4.2115599999999995</v>
      </c>
      <c r="W237" s="2">
        <f>ROUND(AJ237,2)</f>
        <v>0</v>
      </c>
      <c r="X237" s="2">
        <f>ROUND(AK237,2)</f>
        <v>6341.44</v>
      </c>
      <c r="Y237" s="2">
        <f>ROUND(AL237,2)</f>
        <v>3357.23</v>
      </c>
      <c r="Z237" s="2"/>
      <c r="AA237" s="2"/>
      <c r="AB237" s="2">
        <f>ROUND(SUMIF(AA231:AA235,"=284878874",O231:O235),2)</f>
        <v>10231.18</v>
      </c>
      <c r="AC237" s="2">
        <f>ROUND(SUMIF(AA231:AA235,"=284878874",P231:P235),2)</f>
        <v>0</v>
      </c>
      <c r="AD237" s="2">
        <f>ROUND(SUMIF(AA231:AA235,"=284878874",Q231:Q235),2)</f>
        <v>4014.09</v>
      </c>
      <c r="AE237" s="2">
        <f>ROUND(SUMIF(AA231:AA235,"=284878874",R231:R235),2)</f>
        <v>2313.5</v>
      </c>
      <c r="AF237" s="2">
        <f>ROUND(SUMIF(AA231:AA235,"=284878874",S231:S235),2)</f>
        <v>3903.59</v>
      </c>
      <c r="AG237" s="2">
        <f>ROUND(SUMIF(AA231:AA235,"=284878874",T231:T235),2)</f>
        <v>0</v>
      </c>
      <c r="AH237" s="2">
        <f>SUMIF(AA231:AA235,"=284878874",U231:U235)</f>
        <v>10.249999999999998</v>
      </c>
      <c r="AI237" s="2">
        <f>SUMIF(AA231:AA235,"=284878874",V231:V235)</f>
        <v>4.2115599999999995</v>
      </c>
      <c r="AJ237" s="2">
        <f>ROUND(SUMIF(AA231:AA235,"=284878874",W231:W235),2)</f>
        <v>0</v>
      </c>
      <c r="AK237" s="2">
        <f>ROUND(SUMIF(AA231:AA235,"=284878874",X231:X235),2)</f>
        <v>6341.44</v>
      </c>
      <c r="AL237" s="2">
        <f>ROUND(SUMIF(AA231:AA235,"=284878874",Y231:Y235),2)</f>
        <v>3357.23</v>
      </c>
      <c r="AM237" s="2"/>
      <c r="AN237" s="2"/>
      <c r="AO237" s="2">
        <f t="shared" ref="AO237:BD237" si="150">ROUND(BX237,2)</f>
        <v>0</v>
      </c>
      <c r="AP237" s="2">
        <f t="shared" si="150"/>
        <v>0</v>
      </c>
      <c r="AQ237" s="2">
        <f t="shared" si="150"/>
        <v>0</v>
      </c>
      <c r="AR237" s="2">
        <f t="shared" si="150"/>
        <v>19929.849999999999</v>
      </c>
      <c r="AS237" s="2">
        <f t="shared" si="150"/>
        <v>19929.849999999999</v>
      </c>
      <c r="AT237" s="2">
        <f t="shared" si="150"/>
        <v>0</v>
      </c>
      <c r="AU237" s="2">
        <f t="shared" si="150"/>
        <v>0</v>
      </c>
      <c r="AV237" s="2">
        <f t="shared" si="150"/>
        <v>0</v>
      </c>
      <c r="AW237" s="2">
        <f t="shared" si="150"/>
        <v>0</v>
      </c>
      <c r="AX237" s="2">
        <f t="shared" si="150"/>
        <v>0</v>
      </c>
      <c r="AY237" s="2">
        <f t="shared" si="150"/>
        <v>0</v>
      </c>
      <c r="AZ237" s="2">
        <f t="shared" si="150"/>
        <v>0</v>
      </c>
      <c r="BA237" s="2">
        <f t="shared" si="150"/>
        <v>0</v>
      </c>
      <c r="BB237" s="2">
        <f t="shared" si="150"/>
        <v>0</v>
      </c>
      <c r="BC237" s="2">
        <f t="shared" si="150"/>
        <v>0</v>
      </c>
      <c r="BD237" s="2">
        <f t="shared" si="150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>
        <f>ROUND(SUMIF(AA231:AA235,"=284878874",FQ231:FQ235),2)</f>
        <v>0</v>
      </c>
      <c r="BY237" s="2">
        <f>ROUND(SUMIF(AA231:AA235,"=284878874",FR231:FR235),2)</f>
        <v>0</v>
      </c>
      <c r="BZ237" s="2">
        <f>ROUND(SUMIF(AA231:AA235,"=284878874",GL231:GL235),2)</f>
        <v>0</v>
      </c>
      <c r="CA237" s="2">
        <f>ROUND(SUMIF(AA231:AA235,"=284878874",GM231:GM235),2)</f>
        <v>19929.849999999999</v>
      </c>
      <c r="CB237" s="2">
        <f>ROUND(SUMIF(AA231:AA235,"=284878874",GN231:GN235),2)</f>
        <v>19929.849999999999</v>
      </c>
      <c r="CC237" s="2">
        <f>ROUND(SUMIF(AA231:AA235,"=284878874",GO231:GO235),2)</f>
        <v>0</v>
      </c>
      <c r="CD237" s="2">
        <f>ROUND(SUMIF(AA231:AA235,"=284878874",GP231:GP235),2)</f>
        <v>0</v>
      </c>
      <c r="CE237" s="2">
        <f>AC237-BX237</f>
        <v>0</v>
      </c>
      <c r="CF237" s="2">
        <f>AC237-BY237</f>
        <v>0</v>
      </c>
      <c r="CG237" s="2">
        <f>BX237-BZ237</f>
        <v>0</v>
      </c>
      <c r="CH237" s="2">
        <f>AC237-BX237-BY237+BZ237</f>
        <v>0</v>
      </c>
      <c r="CI237" s="2">
        <f>BY237-BZ237</f>
        <v>0</v>
      </c>
      <c r="CJ237" s="2">
        <f>ROUND(SUMIF(AA231:AA235,"=284878874",GX231:GX235),2)</f>
        <v>0</v>
      </c>
      <c r="CK237" s="2">
        <f>ROUND(SUMIF(AA231:AA235,"=284878874",GY231:GY235),2)</f>
        <v>0</v>
      </c>
      <c r="CL237" s="2">
        <f>ROUND(SUMIF(AA231:AA235,"=284878874",GZ231:GZ235),2)</f>
        <v>0</v>
      </c>
      <c r="CM237" s="2">
        <f>ROUND(SUMIF(AA231:AA235,"=284878874",HD231:HD235),2)</f>
        <v>0</v>
      </c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10231.18</v>
      </c>
      <c r="G239" s="4" t="s">
        <v>53</v>
      </c>
      <c r="H239" s="4" t="s">
        <v>54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10231.18</v>
      </c>
      <c r="X239" s="4">
        <v>1</v>
      </c>
      <c r="Y239" s="4">
        <v>10231.18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0</v>
      </c>
      <c r="G240" s="4" t="s">
        <v>55</v>
      </c>
      <c r="H240" s="4" t="s">
        <v>56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57</v>
      </c>
      <c r="H241" s="4" t="s">
        <v>58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0</v>
      </c>
      <c r="G242" s="4" t="s">
        <v>59</v>
      </c>
      <c r="H242" s="4" t="s">
        <v>60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0</v>
      </c>
      <c r="G243" s="4" t="s">
        <v>61</v>
      </c>
      <c r="H243" s="4" t="s">
        <v>62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63</v>
      </c>
      <c r="H244" s="4" t="s">
        <v>64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0</v>
      </c>
      <c r="G245" s="4" t="s">
        <v>65</v>
      </c>
      <c r="H245" s="4" t="s">
        <v>66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67</v>
      </c>
      <c r="H246" s="4" t="s">
        <v>68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69</v>
      </c>
      <c r="H247" s="4" t="s">
        <v>70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71</v>
      </c>
      <c r="H248" s="4" t="s">
        <v>72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4014.09</v>
      </c>
      <c r="G249" s="4" t="s">
        <v>73</v>
      </c>
      <c r="H249" s="4" t="s">
        <v>74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4014.0899999999997</v>
      </c>
      <c r="X249" s="4">
        <v>1</v>
      </c>
      <c r="Y249" s="4">
        <v>4014.0899999999997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75</v>
      </c>
      <c r="H250" s="4" t="s">
        <v>76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2313.5</v>
      </c>
      <c r="G251" s="4" t="s">
        <v>77</v>
      </c>
      <c r="H251" s="4" t="s">
        <v>78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2313.5</v>
      </c>
      <c r="X251" s="4">
        <v>1</v>
      </c>
      <c r="Y251" s="4">
        <v>2313.5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3903.59</v>
      </c>
      <c r="G252" s="4" t="s">
        <v>79</v>
      </c>
      <c r="H252" s="4" t="s">
        <v>80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3903.59</v>
      </c>
      <c r="X252" s="4">
        <v>1</v>
      </c>
      <c r="Y252" s="4">
        <v>3903.59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81</v>
      </c>
      <c r="H253" s="4" t="s">
        <v>82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19929.849999999999</v>
      </c>
      <c r="G254" s="4" t="s">
        <v>83</v>
      </c>
      <c r="H254" s="4" t="s">
        <v>84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19929.849999999999</v>
      </c>
      <c r="X254" s="4">
        <v>1</v>
      </c>
      <c r="Y254" s="4">
        <v>19929.849999999999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0</v>
      </c>
      <c r="G255" s="4" t="s">
        <v>85</v>
      </c>
      <c r="H255" s="4" t="s">
        <v>86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0</v>
      </c>
      <c r="G256" s="4" t="s">
        <v>87</v>
      </c>
      <c r="H256" s="4" t="s">
        <v>88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89</v>
      </c>
      <c r="H257" s="4" t="s">
        <v>90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91</v>
      </c>
      <c r="H258" s="4" t="s">
        <v>92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ROUND(Source!U237,O259)</f>
        <v>10.25</v>
      </c>
      <c r="G259" s="4" t="s">
        <v>93</v>
      </c>
      <c r="H259" s="4" t="s">
        <v>94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10.25</v>
      </c>
      <c r="X259" s="4">
        <v>1</v>
      </c>
      <c r="Y259" s="4">
        <v>10.25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ROUND(Source!V237,O260)</f>
        <v>4.2115600000000004</v>
      </c>
      <c r="G260" s="4" t="s">
        <v>95</v>
      </c>
      <c r="H260" s="4" t="s">
        <v>96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4.2115600000000004</v>
      </c>
      <c r="X260" s="4">
        <v>1</v>
      </c>
      <c r="Y260" s="4">
        <v>4.2115600000000004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97</v>
      </c>
      <c r="H261" s="4" t="s">
        <v>98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99</v>
      </c>
      <c r="H262" s="4" t="s">
        <v>100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6341.44</v>
      </c>
      <c r="G263" s="4" t="s">
        <v>101</v>
      </c>
      <c r="H263" s="4" t="s">
        <v>102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6341.44</v>
      </c>
      <c r="X263" s="4">
        <v>1</v>
      </c>
      <c r="Y263" s="4">
        <v>6341.44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3357.23</v>
      </c>
      <c r="G264" s="4" t="s">
        <v>103</v>
      </c>
      <c r="H264" s="4" t="s">
        <v>104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3357.23</v>
      </c>
      <c r="X264" s="4">
        <v>1</v>
      </c>
      <c r="Y264" s="4">
        <v>3357.23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19929.849999999999</v>
      </c>
      <c r="G265" s="4" t="s">
        <v>105</v>
      </c>
      <c r="H265" s="4" t="s">
        <v>106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19929.849999999999</v>
      </c>
      <c r="X265" s="4">
        <v>1</v>
      </c>
      <c r="Y265" s="4">
        <v>19929.849999999999</v>
      </c>
      <c r="Z265" s="4"/>
      <c r="AA265" s="4"/>
      <c r="AB265" s="4"/>
    </row>
    <row r="267" spans="1:245" x14ac:dyDescent="0.2">
      <c r="A267" s="1">
        <v>5</v>
      </c>
      <c r="B267" s="1">
        <v>1</v>
      </c>
      <c r="C267" s="1"/>
      <c r="D267" s="1">
        <f>ROW(A277)</f>
        <v>277</v>
      </c>
      <c r="E267" s="1"/>
      <c r="F267" s="1" t="s">
        <v>17</v>
      </c>
      <c r="G267" s="1" t="s">
        <v>201</v>
      </c>
      <c r="H267" s="1" t="s">
        <v>3</v>
      </c>
      <c r="I267" s="1">
        <v>0</v>
      </c>
      <c r="J267" s="1"/>
      <c r="K267" s="1">
        <v>-1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/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13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13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45" x14ac:dyDescent="0.2">
      <c r="A269" s="2">
        <v>52</v>
      </c>
      <c r="B269" s="2">
        <f t="shared" ref="B269:G269" si="151">B277</f>
        <v>1</v>
      </c>
      <c r="C269" s="2">
        <f t="shared" si="151"/>
        <v>5</v>
      </c>
      <c r="D269" s="2">
        <f t="shared" si="151"/>
        <v>267</v>
      </c>
      <c r="E269" s="2">
        <f t="shared" si="151"/>
        <v>0</v>
      </c>
      <c r="F269" s="2" t="str">
        <f t="shared" si="151"/>
        <v>Новый подраздел</v>
      </c>
      <c r="G269" s="2" t="str">
        <f t="shared" si="151"/>
        <v>6.2. Валка деревьев в труднодоступных местах  ВЛ 0,4-10 кВ</v>
      </c>
      <c r="H269" s="2"/>
      <c r="I269" s="2"/>
      <c r="J269" s="2"/>
      <c r="K269" s="2"/>
      <c r="L269" s="2"/>
      <c r="M269" s="2"/>
      <c r="N269" s="2"/>
      <c r="O269" s="2">
        <f t="shared" ref="O269:AT269" si="152">O277</f>
        <v>3832.55</v>
      </c>
      <c r="P269" s="2">
        <f t="shared" si="152"/>
        <v>0</v>
      </c>
      <c r="Q269" s="2">
        <f t="shared" si="152"/>
        <v>0</v>
      </c>
      <c r="R269" s="2">
        <f t="shared" si="152"/>
        <v>0</v>
      </c>
      <c r="S269" s="2">
        <f t="shared" si="152"/>
        <v>3832.55</v>
      </c>
      <c r="T269" s="2">
        <f t="shared" si="152"/>
        <v>0</v>
      </c>
      <c r="U269" s="2">
        <f t="shared" si="152"/>
        <v>11.219999999999999</v>
      </c>
      <c r="V269" s="2">
        <f t="shared" si="152"/>
        <v>0</v>
      </c>
      <c r="W269" s="2">
        <f t="shared" si="152"/>
        <v>0</v>
      </c>
      <c r="X269" s="2">
        <f t="shared" si="152"/>
        <v>3909.21</v>
      </c>
      <c r="Y269" s="2">
        <f t="shared" si="152"/>
        <v>2069.58</v>
      </c>
      <c r="Z269" s="2">
        <f t="shared" si="152"/>
        <v>0</v>
      </c>
      <c r="AA269" s="2">
        <f t="shared" si="152"/>
        <v>0</v>
      </c>
      <c r="AB269" s="2">
        <f t="shared" si="152"/>
        <v>3832.55</v>
      </c>
      <c r="AC269" s="2">
        <f t="shared" si="152"/>
        <v>0</v>
      </c>
      <c r="AD269" s="2">
        <f t="shared" si="152"/>
        <v>0</v>
      </c>
      <c r="AE269" s="2">
        <f t="shared" si="152"/>
        <v>0</v>
      </c>
      <c r="AF269" s="2">
        <f t="shared" si="152"/>
        <v>3832.55</v>
      </c>
      <c r="AG269" s="2">
        <f t="shared" si="152"/>
        <v>0</v>
      </c>
      <c r="AH269" s="2">
        <f t="shared" si="152"/>
        <v>11.219999999999999</v>
      </c>
      <c r="AI269" s="2">
        <f t="shared" si="152"/>
        <v>0</v>
      </c>
      <c r="AJ269" s="2">
        <f t="shared" si="152"/>
        <v>0</v>
      </c>
      <c r="AK269" s="2">
        <f t="shared" si="152"/>
        <v>3909.21</v>
      </c>
      <c r="AL269" s="2">
        <f t="shared" si="152"/>
        <v>2069.58</v>
      </c>
      <c r="AM269" s="2">
        <f t="shared" si="152"/>
        <v>0</v>
      </c>
      <c r="AN269" s="2">
        <f t="shared" si="152"/>
        <v>0</v>
      </c>
      <c r="AO269" s="2">
        <f t="shared" si="152"/>
        <v>0</v>
      </c>
      <c r="AP269" s="2">
        <f t="shared" si="152"/>
        <v>0</v>
      </c>
      <c r="AQ269" s="2">
        <f t="shared" si="152"/>
        <v>0</v>
      </c>
      <c r="AR269" s="2">
        <f t="shared" si="152"/>
        <v>9811.34</v>
      </c>
      <c r="AS269" s="2">
        <f t="shared" si="152"/>
        <v>9811.34</v>
      </c>
      <c r="AT269" s="2">
        <f t="shared" si="152"/>
        <v>0</v>
      </c>
      <c r="AU269" s="2">
        <f t="shared" ref="AU269:BZ269" si="153">AU277</f>
        <v>0</v>
      </c>
      <c r="AV269" s="2">
        <f t="shared" si="153"/>
        <v>0</v>
      </c>
      <c r="AW269" s="2">
        <f t="shared" si="153"/>
        <v>0</v>
      </c>
      <c r="AX269" s="2">
        <f t="shared" si="153"/>
        <v>0</v>
      </c>
      <c r="AY269" s="2">
        <f t="shared" si="153"/>
        <v>0</v>
      </c>
      <c r="AZ269" s="2">
        <f t="shared" si="153"/>
        <v>0</v>
      </c>
      <c r="BA269" s="2">
        <f t="shared" si="153"/>
        <v>0</v>
      </c>
      <c r="BB269" s="2">
        <f t="shared" si="153"/>
        <v>0</v>
      </c>
      <c r="BC269" s="2">
        <f t="shared" si="153"/>
        <v>0</v>
      </c>
      <c r="BD269" s="2">
        <f t="shared" si="153"/>
        <v>0</v>
      </c>
      <c r="BE269" s="2">
        <f t="shared" si="153"/>
        <v>0</v>
      </c>
      <c r="BF269" s="2">
        <f t="shared" si="153"/>
        <v>0</v>
      </c>
      <c r="BG269" s="2">
        <f t="shared" si="153"/>
        <v>0</v>
      </c>
      <c r="BH269" s="2">
        <f t="shared" si="153"/>
        <v>0</v>
      </c>
      <c r="BI269" s="2">
        <f t="shared" si="153"/>
        <v>0</v>
      </c>
      <c r="BJ269" s="2">
        <f t="shared" si="153"/>
        <v>0</v>
      </c>
      <c r="BK269" s="2">
        <f t="shared" si="153"/>
        <v>0</v>
      </c>
      <c r="BL269" s="2">
        <f t="shared" si="153"/>
        <v>0</v>
      </c>
      <c r="BM269" s="2">
        <f t="shared" si="153"/>
        <v>0</v>
      </c>
      <c r="BN269" s="2">
        <f t="shared" si="153"/>
        <v>0</v>
      </c>
      <c r="BO269" s="2">
        <f t="shared" si="153"/>
        <v>0</v>
      </c>
      <c r="BP269" s="2">
        <f t="shared" si="153"/>
        <v>0</v>
      </c>
      <c r="BQ269" s="2">
        <f t="shared" si="153"/>
        <v>0</v>
      </c>
      <c r="BR269" s="2">
        <f t="shared" si="153"/>
        <v>0</v>
      </c>
      <c r="BS269" s="2">
        <f t="shared" si="153"/>
        <v>0</v>
      </c>
      <c r="BT269" s="2">
        <f t="shared" si="153"/>
        <v>0</v>
      </c>
      <c r="BU269" s="2">
        <f t="shared" si="153"/>
        <v>0</v>
      </c>
      <c r="BV269" s="2">
        <f t="shared" si="153"/>
        <v>0</v>
      </c>
      <c r="BW269" s="2">
        <f t="shared" si="153"/>
        <v>0</v>
      </c>
      <c r="BX269" s="2">
        <f t="shared" si="153"/>
        <v>0</v>
      </c>
      <c r="BY269" s="2">
        <f t="shared" si="153"/>
        <v>0</v>
      </c>
      <c r="BZ269" s="2">
        <f t="shared" si="153"/>
        <v>0</v>
      </c>
      <c r="CA269" s="2">
        <f t="shared" ref="CA269:DF269" si="154">CA277</f>
        <v>9811.34</v>
      </c>
      <c r="CB269" s="2">
        <f t="shared" si="154"/>
        <v>9811.34</v>
      </c>
      <c r="CC269" s="2">
        <f t="shared" si="154"/>
        <v>0</v>
      </c>
      <c r="CD269" s="2">
        <f t="shared" si="154"/>
        <v>0</v>
      </c>
      <c r="CE269" s="2">
        <f t="shared" si="154"/>
        <v>0</v>
      </c>
      <c r="CF269" s="2">
        <f t="shared" si="154"/>
        <v>0</v>
      </c>
      <c r="CG269" s="2">
        <f t="shared" si="154"/>
        <v>0</v>
      </c>
      <c r="CH269" s="2">
        <f t="shared" si="154"/>
        <v>0</v>
      </c>
      <c r="CI269" s="2">
        <f t="shared" si="154"/>
        <v>0</v>
      </c>
      <c r="CJ269" s="2">
        <f t="shared" si="154"/>
        <v>0</v>
      </c>
      <c r="CK269" s="2">
        <f t="shared" si="154"/>
        <v>0</v>
      </c>
      <c r="CL269" s="2">
        <f t="shared" si="154"/>
        <v>0</v>
      </c>
      <c r="CM269" s="2">
        <f t="shared" si="154"/>
        <v>0</v>
      </c>
      <c r="CN269" s="2">
        <f t="shared" si="154"/>
        <v>0</v>
      </c>
      <c r="CO269" s="2">
        <f t="shared" si="154"/>
        <v>0</v>
      </c>
      <c r="CP269" s="2">
        <f t="shared" si="154"/>
        <v>0</v>
      </c>
      <c r="CQ269" s="2">
        <f t="shared" si="154"/>
        <v>0</v>
      </c>
      <c r="CR269" s="2">
        <f t="shared" si="154"/>
        <v>0</v>
      </c>
      <c r="CS269" s="2">
        <f t="shared" si="154"/>
        <v>0</v>
      </c>
      <c r="CT269" s="2">
        <f t="shared" si="154"/>
        <v>0</v>
      </c>
      <c r="CU269" s="2">
        <f t="shared" si="154"/>
        <v>0</v>
      </c>
      <c r="CV269" s="2">
        <f t="shared" si="154"/>
        <v>0</v>
      </c>
      <c r="CW269" s="2">
        <f t="shared" si="154"/>
        <v>0</v>
      </c>
      <c r="CX269" s="2">
        <f t="shared" si="154"/>
        <v>0</v>
      </c>
      <c r="CY269" s="2">
        <f t="shared" si="154"/>
        <v>0</v>
      </c>
      <c r="CZ269" s="2">
        <f t="shared" si="154"/>
        <v>0</v>
      </c>
      <c r="DA269" s="2">
        <f t="shared" si="154"/>
        <v>0</v>
      </c>
      <c r="DB269" s="2">
        <f t="shared" si="154"/>
        <v>0</v>
      </c>
      <c r="DC269" s="2">
        <f t="shared" si="154"/>
        <v>0</v>
      </c>
      <c r="DD269" s="2">
        <f t="shared" si="154"/>
        <v>0</v>
      </c>
      <c r="DE269" s="2">
        <f t="shared" si="154"/>
        <v>0</v>
      </c>
      <c r="DF269" s="2">
        <f t="shared" si="154"/>
        <v>0</v>
      </c>
      <c r="DG269" s="3">
        <f t="shared" ref="DG269:EL269" si="155">DG277</f>
        <v>0</v>
      </c>
      <c r="DH269" s="3">
        <f t="shared" si="155"/>
        <v>0</v>
      </c>
      <c r="DI269" s="3">
        <f t="shared" si="155"/>
        <v>0</v>
      </c>
      <c r="DJ269" s="3">
        <f t="shared" si="155"/>
        <v>0</v>
      </c>
      <c r="DK269" s="3">
        <f t="shared" si="155"/>
        <v>0</v>
      </c>
      <c r="DL269" s="3">
        <f t="shared" si="155"/>
        <v>0</v>
      </c>
      <c r="DM269" s="3">
        <f t="shared" si="155"/>
        <v>0</v>
      </c>
      <c r="DN269" s="3">
        <f t="shared" si="155"/>
        <v>0</v>
      </c>
      <c r="DO269" s="3">
        <f t="shared" si="155"/>
        <v>0</v>
      </c>
      <c r="DP269" s="3">
        <f t="shared" si="155"/>
        <v>0</v>
      </c>
      <c r="DQ269" s="3">
        <f t="shared" si="155"/>
        <v>0</v>
      </c>
      <c r="DR269" s="3">
        <f t="shared" si="155"/>
        <v>0</v>
      </c>
      <c r="DS269" s="3">
        <f t="shared" si="155"/>
        <v>0</v>
      </c>
      <c r="DT269" s="3">
        <f t="shared" si="155"/>
        <v>0</v>
      </c>
      <c r="DU269" s="3">
        <f t="shared" si="155"/>
        <v>0</v>
      </c>
      <c r="DV269" s="3">
        <f t="shared" si="155"/>
        <v>0</v>
      </c>
      <c r="DW269" s="3">
        <f t="shared" si="155"/>
        <v>0</v>
      </c>
      <c r="DX269" s="3">
        <f t="shared" si="155"/>
        <v>0</v>
      </c>
      <c r="DY269" s="3">
        <f t="shared" si="155"/>
        <v>0</v>
      </c>
      <c r="DZ269" s="3">
        <f t="shared" si="155"/>
        <v>0</v>
      </c>
      <c r="EA269" s="3">
        <f t="shared" si="155"/>
        <v>0</v>
      </c>
      <c r="EB269" s="3">
        <f t="shared" si="155"/>
        <v>0</v>
      </c>
      <c r="EC269" s="3">
        <f t="shared" si="155"/>
        <v>0</v>
      </c>
      <c r="ED269" s="3">
        <f t="shared" si="155"/>
        <v>0</v>
      </c>
      <c r="EE269" s="3">
        <f t="shared" si="155"/>
        <v>0</v>
      </c>
      <c r="EF269" s="3">
        <f t="shared" si="155"/>
        <v>0</v>
      </c>
      <c r="EG269" s="3">
        <f t="shared" si="155"/>
        <v>0</v>
      </c>
      <c r="EH269" s="3">
        <f t="shared" si="155"/>
        <v>0</v>
      </c>
      <c r="EI269" s="3">
        <f t="shared" si="155"/>
        <v>0</v>
      </c>
      <c r="EJ269" s="3">
        <f t="shared" si="155"/>
        <v>0</v>
      </c>
      <c r="EK269" s="3">
        <f t="shared" si="155"/>
        <v>0</v>
      </c>
      <c r="EL269" s="3">
        <f t="shared" si="155"/>
        <v>0</v>
      </c>
      <c r="EM269" s="3">
        <f t="shared" ref="EM269:FR269" si="156">EM277</f>
        <v>0</v>
      </c>
      <c r="EN269" s="3">
        <f t="shared" si="156"/>
        <v>0</v>
      </c>
      <c r="EO269" s="3">
        <f t="shared" si="156"/>
        <v>0</v>
      </c>
      <c r="EP269" s="3">
        <f t="shared" si="156"/>
        <v>0</v>
      </c>
      <c r="EQ269" s="3">
        <f t="shared" si="156"/>
        <v>0</v>
      </c>
      <c r="ER269" s="3">
        <f t="shared" si="156"/>
        <v>0</v>
      </c>
      <c r="ES269" s="3">
        <f t="shared" si="156"/>
        <v>0</v>
      </c>
      <c r="ET269" s="3">
        <f t="shared" si="156"/>
        <v>0</v>
      </c>
      <c r="EU269" s="3">
        <f t="shared" si="156"/>
        <v>0</v>
      </c>
      <c r="EV269" s="3">
        <f t="shared" si="156"/>
        <v>0</v>
      </c>
      <c r="EW269" s="3">
        <f t="shared" si="156"/>
        <v>0</v>
      </c>
      <c r="EX269" s="3">
        <f t="shared" si="156"/>
        <v>0</v>
      </c>
      <c r="EY269" s="3">
        <f t="shared" si="156"/>
        <v>0</v>
      </c>
      <c r="EZ269" s="3">
        <f t="shared" si="156"/>
        <v>0</v>
      </c>
      <c r="FA269" s="3">
        <f t="shared" si="156"/>
        <v>0</v>
      </c>
      <c r="FB269" s="3">
        <f t="shared" si="156"/>
        <v>0</v>
      </c>
      <c r="FC269" s="3">
        <f t="shared" si="156"/>
        <v>0</v>
      </c>
      <c r="FD269" s="3">
        <f t="shared" si="156"/>
        <v>0</v>
      </c>
      <c r="FE269" s="3">
        <f t="shared" si="156"/>
        <v>0</v>
      </c>
      <c r="FF269" s="3">
        <f t="shared" si="156"/>
        <v>0</v>
      </c>
      <c r="FG269" s="3">
        <f t="shared" si="156"/>
        <v>0</v>
      </c>
      <c r="FH269" s="3">
        <f t="shared" si="156"/>
        <v>0</v>
      </c>
      <c r="FI269" s="3">
        <f t="shared" si="156"/>
        <v>0</v>
      </c>
      <c r="FJ269" s="3">
        <f t="shared" si="156"/>
        <v>0</v>
      </c>
      <c r="FK269" s="3">
        <f t="shared" si="156"/>
        <v>0</v>
      </c>
      <c r="FL269" s="3">
        <f t="shared" si="156"/>
        <v>0</v>
      </c>
      <c r="FM269" s="3">
        <f t="shared" si="156"/>
        <v>0</v>
      </c>
      <c r="FN269" s="3">
        <f t="shared" si="156"/>
        <v>0</v>
      </c>
      <c r="FO269" s="3">
        <f t="shared" si="156"/>
        <v>0</v>
      </c>
      <c r="FP269" s="3">
        <f t="shared" si="156"/>
        <v>0</v>
      </c>
      <c r="FQ269" s="3">
        <f t="shared" si="156"/>
        <v>0</v>
      </c>
      <c r="FR269" s="3">
        <f t="shared" si="156"/>
        <v>0</v>
      </c>
      <c r="FS269" s="3">
        <f t="shared" ref="FS269:GX269" si="157">FS277</f>
        <v>0</v>
      </c>
      <c r="FT269" s="3">
        <f t="shared" si="157"/>
        <v>0</v>
      </c>
      <c r="FU269" s="3">
        <f t="shared" si="157"/>
        <v>0</v>
      </c>
      <c r="FV269" s="3">
        <f t="shared" si="157"/>
        <v>0</v>
      </c>
      <c r="FW269" s="3">
        <f t="shared" si="157"/>
        <v>0</v>
      </c>
      <c r="FX269" s="3">
        <f t="shared" si="157"/>
        <v>0</v>
      </c>
      <c r="FY269" s="3">
        <f t="shared" si="157"/>
        <v>0</v>
      </c>
      <c r="FZ269" s="3">
        <f t="shared" si="157"/>
        <v>0</v>
      </c>
      <c r="GA269" s="3">
        <f t="shared" si="157"/>
        <v>0</v>
      </c>
      <c r="GB269" s="3">
        <f t="shared" si="157"/>
        <v>0</v>
      </c>
      <c r="GC269" s="3">
        <f t="shared" si="157"/>
        <v>0</v>
      </c>
      <c r="GD269" s="3">
        <f t="shared" si="157"/>
        <v>0</v>
      </c>
      <c r="GE269" s="3">
        <f t="shared" si="157"/>
        <v>0</v>
      </c>
      <c r="GF269" s="3">
        <f t="shared" si="157"/>
        <v>0</v>
      </c>
      <c r="GG269" s="3">
        <f t="shared" si="157"/>
        <v>0</v>
      </c>
      <c r="GH269" s="3">
        <f t="shared" si="157"/>
        <v>0</v>
      </c>
      <c r="GI269" s="3">
        <f t="shared" si="157"/>
        <v>0</v>
      </c>
      <c r="GJ269" s="3">
        <f t="shared" si="157"/>
        <v>0</v>
      </c>
      <c r="GK269" s="3">
        <f t="shared" si="157"/>
        <v>0</v>
      </c>
      <c r="GL269" s="3">
        <f t="shared" si="157"/>
        <v>0</v>
      </c>
      <c r="GM269" s="3">
        <f t="shared" si="157"/>
        <v>0</v>
      </c>
      <c r="GN269" s="3">
        <f t="shared" si="157"/>
        <v>0</v>
      </c>
      <c r="GO269" s="3">
        <f t="shared" si="157"/>
        <v>0</v>
      </c>
      <c r="GP269" s="3">
        <f t="shared" si="157"/>
        <v>0</v>
      </c>
      <c r="GQ269" s="3">
        <f t="shared" si="157"/>
        <v>0</v>
      </c>
      <c r="GR269" s="3">
        <f t="shared" si="157"/>
        <v>0</v>
      </c>
      <c r="GS269" s="3">
        <f t="shared" si="157"/>
        <v>0</v>
      </c>
      <c r="GT269" s="3">
        <f t="shared" si="157"/>
        <v>0</v>
      </c>
      <c r="GU269" s="3">
        <f t="shared" si="157"/>
        <v>0</v>
      </c>
      <c r="GV269" s="3">
        <f t="shared" si="157"/>
        <v>0</v>
      </c>
      <c r="GW269" s="3">
        <f t="shared" si="157"/>
        <v>0</v>
      </c>
      <c r="GX269" s="3">
        <f t="shared" si="157"/>
        <v>0</v>
      </c>
    </row>
    <row r="271" spans="1:245" x14ac:dyDescent="0.2">
      <c r="A271">
        <v>17</v>
      </c>
      <c r="B271">
        <v>1</v>
      </c>
      <c r="C271">
        <f>ROW(SmtRes!A80)</f>
        <v>80</v>
      </c>
      <c r="D271">
        <f>ROW(EtalonRes!A80)</f>
        <v>80</v>
      </c>
      <c r="E271" t="s">
        <v>202</v>
      </c>
      <c r="F271" t="s">
        <v>203</v>
      </c>
      <c r="G271" t="s">
        <v>204</v>
      </c>
      <c r="H271" t="s">
        <v>177</v>
      </c>
      <c r="I271">
        <v>1</v>
      </c>
      <c r="J271">
        <v>0</v>
      </c>
      <c r="K271">
        <v>1</v>
      </c>
      <c r="O271">
        <f>ROUND(CP271,2)</f>
        <v>983.75</v>
      </c>
      <c r="P271">
        <f>SUMIF(SmtRes!AQ79:'SmtRes'!AQ80,"=1",SmtRes!DF79:'SmtRes'!DF80)</f>
        <v>0</v>
      </c>
      <c r="Q271">
        <f>SUMIF(SmtRes!AQ79:'SmtRes'!AQ80,"=1",SmtRes!DG79:'SmtRes'!DG80)</f>
        <v>0</v>
      </c>
      <c r="R271">
        <f>SUMIF(SmtRes!AQ79:'SmtRes'!AQ80,"=1",SmtRes!DH79:'SmtRes'!DH80)</f>
        <v>0</v>
      </c>
      <c r="S271">
        <f>SUMIF(SmtRes!AQ79:'SmtRes'!AQ80,"=1",SmtRes!DI79:'SmtRes'!DI80)</f>
        <v>983.75</v>
      </c>
      <c r="T271">
        <f>ROUND(CU271*I271,2)</f>
        <v>0</v>
      </c>
      <c r="U271">
        <f>SUMIF(SmtRes!AQ79:'SmtRes'!AQ80,"=1",SmtRes!CV79:'SmtRes'!CV80)</f>
        <v>2.88</v>
      </c>
      <c r="V271">
        <f>SUMIF(SmtRes!AQ79:'SmtRes'!AQ80,"=1",SmtRes!CW79:'SmtRes'!CW80)</f>
        <v>0</v>
      </c>
      <c r="W271">
        <f>ROUND(CX271*I271,2)</f>
        <v>0</v>
      </c>
      <c r="X271">
        <f t="shared" ref="X271:Y275" si="158">ROUND(CY271,2)</f>
        <v>1003.43</v>
      </c>
      <c r="Y271">
        <f t="shared" si="158"/>
        <v>531.23</v>
      </c>
      <c r="AA271">
        <v>284878874</v>
      </c>
      <c r="AB271">
        <f>ROUND((AC271+AD271+AF271),6)</f>
        <v>1299.5424</v>
      </c>
      <c r="AC271">
        <f>ROUND((0),6)</f>
        <v>0</v>
      </c>
      <c r="AD271">
        <f>ROUND((((0)-(0))+AE271),6)</f>
        <v>0</v>
      </c>
      <c r="AE271">
        <f>ROUND((0),6)</f>
        <v>0</v>
      </c>
      <c r="AF271">
        <f>ROUND((SUM(SmtRes!BT79:'SmtRes'!BT80)),6)</f>
        <v>1299.5424</v>
      </c>
      <c r="AG271">
        <f>ROUND((AP271),6)</f>
        <v>0</v>
      </c>
      <c r="AH271">
        <f>(SUM(SmtRes!BU79:'SmtRes'!BU80))</f>
        <v>2.88</v>
      </c>
      <c r="AI271">
        <f>(0)</f>
        <v>0</v>
      </c>
      <c r="AJ271">
        <f>(AS271)</f>
        <v>0</v>
      </c>
      <c r="AK271">
        <v>1323.802095</v>
      </c>
      <c r="AL271">
        <v>24.259695000000001</v>
      </c>
      <c r="AM271">
        <v>0</v>
      </c>
      <c r="AN271">
        <v>0</v>
      </c>
      <c r="AO271">
        <v>1299.5424</v>
      </c>
      <c r="AP271">
        <v>0</v>
      </c>
      <c r="AQ271">
        <v>2.88</v>
      </c>
      <c r="AR271">
        <v>0</v>
      </c>
      <c r="AS271">
        <v>0</v>
      </c>
      <c r="AT271">
        <v>102</v>
      </c>
      <c r="AU271">
        <v>54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205</v>
      </c>
      <c r="BM271">
        <v>68001</v>
      </c>
      <c r="BN271">
        <v>0</v>
      </c>
      <c r="BO271" t="s">
        <v>3</v>
      </c>
      <c r="BP271">
        <v>0</v>
      </c>
      <c r="BQ271">
        <v>6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102</v>
      </c>
      <c r="CA271">
        <v>54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983.75</v>
      </c>
      <c r="CQ271">
        <f>SUMIF(SmtRes!AQ79:'SmtRes'!AQ80,"=1",SmtRes!AA79:'SmtRes'!AA80)</f>
        <v>48519.39</v>
      </c>
      <c r="CR271">
        <f>SUMIF(SmtRes!AQ79:'SmtRes'!AQ80,"=1",SmtRes!AB79:'SmtRes'!AB80)</f>
        <v>0</v>
      </c>
      <c r="CS271">
        <f>SUMIF(SmtRes!AQ79:'SmtRes'!AQ80,"=1",SmtRes!AC79:'SmtRes'!AC80)</f>
        <v>0</v>
      </c>
      <c r="CT271">
        <f>SUMIF(SmtRes!AQ79:'SmtRes'!AQ80,"=1",SmtRes!AD79:'SmtRes'!AD80)</f>
        <v>451.23</v>
      </c>
      <c r="CU271">
        <f>AG271</f>
        <v>0</v>
      </c>
      <c r="CV271">
        <f>SUMIF(SmtRes!AQ79:'SmtRes'!AQ80,"=1",SmtRes!BU79:'SmtRes'!BU80)</f>
        <v>2.88</v>
      </c>
      <c r="CW271">
        <f>SUMIF(SmtRes!AQ79:'SmtRes'!AQ80,"=1",SmtRes!BV79:'SmtRes'!BV80)</f>
        <v>0</v>
      </c>
      <c r="CX271">
        <f>AJ271</f>
        <v>0</v>
      </c>
      <c r="CY271">
        <f>(((S271+R271)*AT271)/100)</f>
        <v>1003.425</v>
      </c>
      <c r="CZ271">
        <f>(((S271+R271)*AU271)/100)</f>
        <v>531.22500000000002</v>
      </c>
      <c r="DC271" t="s">
        <v>3</v>
      </c>
      <c r="DD271" t="s">
        <v>140</v>
      </c>
      <c r="DE271" t="s">
        <v>206</v>
      </c>
      <c r="DF271" t="s">
        <v>206</v>
      </c>
      <c r="DG271" t="s">
        <v>206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177</v>
      </c>
      <c r="DW271" t="s">
        <v>177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293259476</v>
      </c>
      <c r="EF271">
        <v>6</v>
      </c>
      <c r="EG271" t="s">
        <v>180</v>
      </c>
      <c r="EH271">
        <v>102</v>
      </c>
      <c r="EI271" t="s">
        <v>181</v>
      </c>
      <c r="EJ271">
        <v>1</v>
      </c>
      <c r="EK271">
        <v>68001</v>
      </c>
      <c r="EL271" t="s">
        <v>181</v>
      </c>
      <c r="EM271" t="s">
        <v>182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2.88</v>
      </c>
      <c r="EX271">
        <v>0</v>
      </c>
      <c r="EY271">
        <v>0</v>
      </c>
      <c r="FQ271">
        <v>0</v>
      </c>
      <c r="FR271">
        <f>ROUND(IF(BI271=3,GM271,0),2)</f>
        <v>0</v>
      </c>
      <c r="FS271">
        <v>0</v>
      </c>
      <c r="FX271">
        <v>102</v>
      </c>
      <c r="FY271">
        <v>54</v>
      </c>
      <c r="GA271" t="s">
        <v>3</v>
      </c>
      <c r="GD271">
        <v>1</v>
      </c>
      <c r="GF271">
        <v>-35805923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2518.41</v>
      </c>
      <c r="GN271">
        <f>IF(OR(BI271=0,BI271=1),GM271-GX271,0)</f>
        <v>2518.41</v>
      </c>
      <c r="GO271">
        <f>IF(BI271=2,GM271-GX271,0)</f>
        <v>0</v>
      </c>
      <c r="GP271">
        <f>IF(BI271=4,GM271-GX271,0)</f>
        <v>0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183</v>
      </c>
      <c r="HO271" t="s">
        <v>184</v>
      </c>
      <c r="HP271" t="s">
        <v>181</v>
      </c>
      <c r="HQ271" t="s">
        <v>181</v>
      </c>
      <c r="IK271">
        <v>0</v>
      </c>
    </row>
    <row r="272" spans="1:245" x14ac:dyDescent="0.2">
      <c r="A272">
        <v>17</v>
      </c>
      <c r="B272">
        <v>1</v>
      </c>
      <c r="C272">
        <f>ROW(SmtRes!A82)</f>
        <v>82</v>
      </c>
      <c r="D272">
        <f>ROW(EtalonRes!A82)</f>
        <v>82</v>
      </c>
      <c r="E272" t="s">
        <v>207</v>
      </c>
      <c r="F272" t="s">
        <v>208</v>
      </c>
      <c r="G272" t="s">
        <v>209</v>
      </c>
      <c r="H272" t="s">
        <v>177</v>
      </c>
      <c r="I272">
        <v>1</v>
      </c>
      <c r="J272">
        <v>0</v>
      </c>
      <c r="K272">
        <v>1</v>
      </c>
      <c r="O272">
        <f>ROUND(CP272,2)</f>
        <v>843.71</v>
      </c>
      <c r="P272">
        <f>SUMIF(SmtRes!AQ81:'SmtRes'!AQ82,"=1",SmtRes!DF81:'SmtRes'!DF82)</f>
        <v>0</v>
      </c>
      <c r="Q272">
        <f>SUMIF(SmtRes!AQ81:'SmtRes'!AQ82,"=1",SmtRes!DG81:'SmtRes'!DG82)</f>
        <v>0</v>
      </c>
      <c r="R272">
        <f>SUMIF(SmtRes!AQ81:'SmtRes'!AQ82,"=1",SmtRes!DH81:'SmtRes'!DH82)</f>
        <v>0</v>
      </c>
      <c r="S272">
        <f>SUMIF(SmtRes!AQ81:'SmtRes'!AQ82,"=1",SmtRes!DI81:'SmtRes'!DI82)</f>
        <v>843.71</v>
      </c>
      <c r="T272">
        <f>ROUND(CU272*I272,2)</f>
        <v>0</v>
      </c>
      <c r="U272">
        <f>SUMIF(SmtRes!AQ81:'SmtRes'!AQ82,"=1",SmtRes!CV81:'SmtRes'!CV82)</f>
        <v>2.4700000000000002</v>
      </c>
      <c r="V272">
        <f>SUMIF(SmtRes!AQ81:'SmtRes'!AQ82,"=1",SmtRes!CW81:'SmtRes'!CW82)</f>
        <v>0</v>
      </c>
      <c r="W272">
        <f>ROUND(CX272*I272,2)</f>
        <v>0</v>
      </c>
      <c r="X272">
        <f t="shared" si="158"/>
        <v>860.58</v>
      </c>
      <c r="Y272">
        <f t="shared" si="158"/>
        <v>455.6</v>
      </c>
      <c r="AA272">
        <v>284878874</v>
      </c>
      <c r="AB272">
        <f>ROUND((AC272+AD272+AF272),6)</f>
        <v>1114.5381</v>
      </c>
      <c r="AC272">
        <f>ROUND((0),6)</f>
        <v>0</v>
      </c>
      <c r="AD272">
        <f>ROUND((((0)-(0))+AE272),6)</f>
        <v>0</v>
      </c>
      <c r="AE272">
        <f>ROUND((0),6)</f>
        <v>0</v>
      </c>
      <c r="AF272">
        <f>ROUND((SUM(SmtRes!BT81:'SmtRes'!BT82)),6)</f>
        <v>1114.5381</v>
      </c>
      <c r="AG272">
        <f>ROUND((AP272),6)</f>
        <v>0</v>
      </c>
      <c r="AH272">
        <f>(SUM(SmtRes!BU81:'SmtRes'!BU82))</f>
        <v>2.4700000000000002</v>
      </c>
      <c r="AI272">
        <f>(0)</f>
        <v>0</v>
      </c>
      <c r="AJ272">
        <f>(AS272)</f>
        <v>0</v>
      </c>
      <c r="AK272">
        <v>1135.4014377000003</v>
      </c>
      <c r="AL272">
        <v>20.863337699999999</v>
      </c>
      <c r="AM272">
        <v>0</v>
      </c>
      <c r="AN272">
        <v>0</v>
      </c>
      <c r="AO272">
        <v>1114.5381000000002</v>
      </c>
      <c r="AP272">
        <v>0</v>
      </c>
      <c r="AQ272">
        <v>2.4700000000000002</v>
      </c>
      <c r="AR272">
        <v>0</v>
      </c>
      <c r="AS272">
        <v>0</v>
      </c>
      <c r="AT272">
        <v>102</v>
      </c>
      <c r="AU272">
        <v>54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210</v>
      </c>
      <c r="BM272">
        <v>68001</v>
      </c>
      <c r="BN272">
        <v>0</v>
      </c>
      <c r="BO272" t="s">
        <v>3</v>
      </c>
      <c r="BP272">
        <v>0</v>
      </c>
      <c r="BQ272">
        <v>6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102</v>
      </c>
      <c r="CA272">
        <v>54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843.71</v>
      </c>
      <c r="CQ272">
        <f>SUMIF(SmtRes!AQ81:'SmtRes'!AQ82,"=1",SmtRes!AA81:'SmtRes'!AA82)</f>
        <v>48519.39</v>
      </c>
      <c r="CR272">
        <f>SUMIF(SmtRes!AQ81:'SmtRes'!AQ82,"=1",SmtRes!AB81:'SmtRes'!AB82)</f>
        <v>0</v>
      </c>
      <c r="CS272">
        <f>SUMIF(SmtRes!AQ81:'SmtRes'!AQ82,"=1",SmtRes!AC81:'SmtRes'!AC82)</f>
        <v>0</v>
      </c>
      <c r="CT272">
        <f>SUMIF(SmtRes!AQ81:'SmtRes'!AQ82,"=1",SmtRes!AD81:'SmtRes'!AD82)</f>
        <v>451.23</v>
      </c>
      <c r="CU272">
        <f>AG272</f>
        <v>0</v>
      </c>
      <c r="CV272">
        <f>SUMIF(SmtRes!AQ81:'SmtRes'!AQ82,"=1",SmtRes!BU81:'SmtRes'!BU82)</f>
        <v>2.4700000000000002</v>
      </c>
      <c r="CW272">
        <f>SUMIF(SmtRes!AQ81:'SmtRes'!AQ82,"=1",SmtRes!BV81:'SmtRes'!BV82)</f>
        <v>0</v>
      </c>
      <c r="CX272">
        <f>AJ272</f>
        <v>0</v>
      </c>
      <c r="CY272">
        <f>(((S272+R272)*AT272)/100)</f>
        <v>860.58420000000001</v>
      </c>
      <c r="CZ272">
        <f>(((S272+R272)*AU272)/100)</f>
        <v>455.60340000000002</v>
      </c>
      <c r="DC272" t="s">
        <v>3</v>
      </c>
      <c r="DD272" t="s">
        <v>140</v>
      </c>
      <c r="DE272" t="s">
        <v>206</v>
      </c>
      <c r="DF272" t="s">
        <v>206</v>
      </c>
      <c r="DG272" t="s">
        <v>206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177</v>
      </c>
      <c r="DW272" t="s">
        <v>177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293259476</v>
      </c>
      <c r="EF272">
        <v>6</v>
      </c>
      <c r="EG272" t="s">
        <v>180</v>
      </c>
      <c r="EH272">
        <v>102</v>
      </c>
      <c r="EI272" t="s">
        <v>181</v>
      </c>
      <c r="EJ272">
        <v>1</v>
      </c>
      <c r="EK272">
        <v>68001</v>
      </c>
      <c r="EL272" t="s">
        <v>181</v>
      </c>
      <c r="EM272" t="s">
        <v>182</v>
      </c>
      <c r="EO272" t="s">
        <v>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2.4700000000000002</v>
      </c>
      <c r="EX272">
        <v>0</v>
      </c>
      <c r="EY272">
        <v>0</v>
      </c>
      <c r="FQ272">
        <v>0</v>
      </c>
      <c r="FR272">
        <f>ROUND(IF(BI272=3,GM272,0),2)</f>
        <v>0</v>
      </c>
      <c r="FS272">
        <v>0</v>
      </c>
      <c r="FX272">
        <v>102</v>
      </c>
      <c r="FY272">
        <v>54</v>
      </c>
      <c r="GA272" t="s">
        <v>3</v>
      </c>
      <c r="GD272">
        <v>1</v>
      </c>
      <c r="GF272">
        <v>-770923549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2159.89</v>
      </c>
      <c r="GN272">
        <f>IF(OR(BI272=0,BI272=1),GM272-GX272,0)</f>
        <v>2159.89</v>
      </c>
      <c r="GO272">
        <f>IF(BI272=2,GM272-GX272,0)</f>
        <v>0</v>
      </c>
      <c r="GP272">
        <f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183</v>
      </c>
      <c r="HO272" t="s">
        <v>184</v>
      </c>
      <c r="HP272" t="s">
        <v>181</v>
      </c>
      <c r="HQ272" t="s">
        <v>181</v>
      </c>
      <c r="IK272">
        <v>0</v>
      </c>
    </row>
    <row r="273" spans="1:245" x14ac:dyDescent="0.2">
      <c r="A273">
        <v>17</v>
      </c>
      <c r="B273">
        <v>1</v>
      </c>
      <c r="C273">
        <f>ROW(SmtRes!A84)</f>
        <v>84</v>
      </c>
      <c r="D273">
        <f>ROW(EtalonRes!A84)</f>
        <v>84</v>
      </c>
      <c r="E273" t="s">
        <v>211</v>
      </c>
      <c r="F273" t="s">
        <v>212</v>
      </c>
      <c r="G273" t="s">
        <v>213</v>
      </c>
      <c r="H273" t="s">
        <v>177</v>
      </c>
      <c r="I273">
        <v>1</v>
      </c>
      <c r="J273">
        <v>0</v>
      </c>
      <c r="K273">
        <v>1</v>
      </c>
      <c r="O273">
        <f>ROUND(CP273,2)</f>
        <v>737.82</v>
      </c>
      <c r="P273">
        <f>SUMIF(SmtRes!AQ83:'SmtRes'!AQ84,"=1",SmtRes!DF83:'SmtRes'!DF84)</f>
        <v>0</v>
      </c>
      <c r="Q273">
        <f>SUMIF(SmtRes!AQ83:'SmtRes'!AQ84,"=1",SmtRes!DG83:'SmtRes'!DG84)</f>
        <v>0</v>
      </c>
      <c r="R273">
        <f>SUMIF(SmtRes!AQ83:'SmtRes'!AQ84,"=1",SmtRes!DH83:'SmtRes'!DH84)</f>
        <v>0</v>
      </c>
      <c r="S273">
        <f>SUMIF(SmtRes!AQ83:'SmtRes'!AQ84,"=1",SmtRes!DI83:'SmtRes'!DI84)</f>
        <v>737.82</v>
      </c>
      <c r="T273">
        <f>ROUND(CU273*I273,2)</f>
        <v>0</v>
      </c>
      <c r="U273">
        <f>SUMIF(SmtRes!AQ83:'SmtRes'!AQ84,"=1",SmtRes!CV83:'SmtRes'!CV84)</f>
        <v>2.16</v>
      </c>
      <c r="V273">
        <f>SUMIF(SmtRes!AQ83:'SmtRes'!AQ84,"=1",SmtRes!CW83:'SmtRes'!CW84)</f>
        <v>0</v>
      </c>
      <c r="W273">
        <f>ROUND(CX273*I273,2)</f>
        <v>0</v>
      </c>
      <c r="X273">
        <f t="shared" si="158"/>
        <v>752.58</v>
      </c>
      <c r="Y273">
        <f t="shared" si="158"/>
        <v>398.42</v>
      </c>
      <c r="AA273">
        <v>284878874</v>
      </c>
      <c r="AB273">
        <f>ROUND((AC273+AD273+AF273),6)</f>
        <v>974.65679999999998</v>
      </c>
      <c r="AC273">
        <f>ROUND((0),6)</f>
        <v>0</v>
      </c>
      <c r="AD273">
        <f>ROUND((((0)-(0))+AE273),6)</f>
        <v>0</v>
      </c>
      <c r="AE273">
        <f>ROUND((0),6)</f>
        <v>0</v>
      </c>
      <c r="AF273">
        <f>ROUND((SUM(SmtRes!BT83:'SmtRes'!BT84)),6)</f>
        <v>974.65679999999998</v>
      </c>
      <c r="AG273">
        <f>ROUND((AP273),6)</f>
        <v>0</v>
      </c>
      <c r="AH273">
        <f>(SUM(SmtRes!BU83:'SmtRes'!BU84))</f>
        <v>2.16</v>
      </c>
      <c r="AI273">
        <f>(0)</f>
        <v>0</v>
      </c>
      <c r="AJ273">
        <f>(AS273)</f>
        <v>0</v>
      </c>
      <c r="AK273">
        <v>993.09416820000013</v>
      </c>
      <c r="AL273">
        <v>18.437368200000002</v>
      </c>
      <c r="AM273">
        <v>0</v>
      </c>
      <c r="AN273">
        <v>0</v>
      </c>
      <c r="AO273">
        <v>974.65680000000009</v>
      </c>
      <c r="AP273">
        <v>0</v>
      </c>
      <c r="AQ273">
        <v>2.16</v>
      </c>
      <c r="AR273">
        <v>0</v>
      </c>
      <c r="AS273">
        <v>0</v>
      </c>
      <c r="AT273">
        <v>102</v>
      </c>
      <c r="AU273">
        <v>54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214</v>
      </c>
      <c r="BM273">
        <v>68001</v>
      </c>
      <c r="BN273">
        <v>0</v>
      </c>
      <c r="BO273" t="s">
        <v>3</v>
      </c>
      <c r="BP273">
        <v>0</v>
      </c>
      <c r="BQ273">
        <v>6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102</v>
      </c>
      <c r="CA273">
        <v>54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(P273+Q273+S273+R273)</f>
        <v>737.82</v>
      </c>
      <c r="CQ273">
        <f>SUMIF(SmtRes!AQ83:'SmtRes'!AQ84,"=1",SmtRes!AA83:'SmtRes'!AA84)</f>
        <v>48519.39</v>
      </c>
      <c r="CR273">
        <f>SUMIF(SmtRes!AQ83:'SmtRes'!AQ84,"=1",SmtRes!AB83:'SmtRes'!AB84)</f>
        <v>0</v>
      </c>
      <c r="CS273">
        <f>SUMIF(SmtRes!AQ83:'SmtRes'!AQ84,"=1",SmtRes!AC83:'SmtRes'!AC84)</f>
        <v>0</v>
      </c>
      <c r="CT273">
        <f>SUMIF(SmtRes!AQ83:'SmtRes'!AQ84,"=1",SmtRes!AD83:'SmtRes'!AD84)</f>
        <v>451.23</v>
      </c>
      <c r="CU273">
        <f>AG273</f>
        <v>0</v>
      </c>
      <c r="CV273">
        <f>SUMIF(SmtRes!AQ83:'SmtRes'!AQ84,"=1",SmtRes!BU83:'SmtRes'!BU84)</f>
        <v>2.16</v>
      </c>
      <c r="CW273">
        <f>SUMIF(SmtRes!AQ83:'SmtRes'!AQ84,"=1",SmtRes!BV83:'SmtRes'!BV84)</f>
        <v>0</v>
      </c>
      <c r="CX273">
        <f>AJ273</f>
        <v>0</v>
      </c>
      <c r="CY273">
        <f>(((S273+R273)*AT273)/100)</f>
        <v>752.57640000000004</v>
      </c>
      <c r="CZ273">
        <f>(((S273+R273)*AU273)/100)</f>
        <v>398.42280000000005</v>
      </c>
      <c r="DC273" t="s">
        <v>3</v>
      </c>
      <c r="DD273" t="s">
        <v>140</v>
      </c>
      <c r="DE273" t="s">
        <v>206</v>
      </c>
      <c r="DF273" t="s">
        <v>206</v>
      </c>
      <c r="DG273" t="s">
        <v>206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1007</v>
      </c>
      <c r="DV273" t="s">
        <v>177</v>
      </c>
      <c r="DW273" t="s">
        <v>177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293259476</v>
      </c>
      <c r="EF273">
        <v>6</v>
      </c>
      <c r="EG273" t="s">
        <v>180</v>
      </c>
      <c r="EH273">
        <v>102</v>
      </c>
      <c r="EI273" t="s">
        <v>181</v>
      </c>
      <c r="EJ273">
        <v>1</v>
      </c>
      <c r="EK273">
        <v>68001</v>
      </c>
      <c r="EL273" t="s">
        <v>181</v>
      </c>
      <c r="EM273" t="s">
        <v>182</v>
      </c>
      <c r="EO273" t="s">
        <v>3</v>
      </c>
      <c r="EQ273">
        <v>131072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2.16</v>
      </c>
      <c r="EX273">
        <v>0</v>
      </c>
      <c r="EY273">
        <v>0</v>
      </c>
      <c r="FQ273">
        <v>0</v>
      </c>
      <c r="FR273">
        <f>ROUND(IF(BI273=3,GM273,0),2)</f>
        <v>0</v>
      </c>
      <c r="FS273">
        <v>0</v>
      </c>
      <c r="FX273">
        <v>102</v>
      </c>
      <c r="FY273">
        <v>54</v>
      </c>
      <c r="GA273" t="s">
        <v>3</v>
      </c>
      <c r="GD273">
        <v>1</v>
      </c>
      <c r="GF273">
        <v>164725177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>ROUND(IF(AND(BH273=3,BI273=3,FS273&lt;&gt;0),P273,0),2)</f>
        <v>0</v>
      </c>
      <c r="GM273">
        <f>ROUND(O273+X273+Y273,2)+GX273</f>
        <v>1888.82</v>
      </c>
      <c r="GN273">
        <f>IF(OR(BI273=0,BI273=1),GM273-GX273,0)</f>
        <v>1888.82</v>
      </c>
      <c r="GO273">
        <f>IF(BI273=2,GM273-GX273,0)</f>
        <v>0</v>
      </c>
      <c r="GP273">
        <f>IF(BI273=4,GM273-GX273,0)</f>
        <v>0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183</v>
      </c>
      <c r="HO273" t="s">
        <v>184</v>
      </c>
      <c r="HP273" t="s">
        <v>181</v>
      </c>
      <c r="HQ273" t="s">
        <v>181</v>
      </c>
      <c r="IK273">
        <v>0</v>
      </c>
    </row>
    <row r="274" spans="1:245" x14ac:dyDescent="0.2">
      <c r="A274">
        <v>17</v>
      </c>
      <c r="B274">
        <v>1</v>
      </c>
      <c r="C274">
        <f>ROW(SmtRes!A86)</f>
        <v>86</v>
      </c>
      <c r="D274">
        <f>ROW(EtalonRes!A86)</f>
        <v>86</v>
      </c>
      <c r="E274" t="s">
        <v>215</v>
      </c>
      <c r="F274" t="s">
        <v>216</v>
      </c>
      <c r="G274" t="s">
        <v>217</v>
      </c>
      <c r="H274" t="s">
        <v>177</v>
      </c>
      <c r="I274">
        <v>1</v>
      </c>
      <c r="J274">
        <v>0</v>
      </c>
      <c r="K274">
        <v>1</v>
      </c>
      <c r="O274">
        <f>ROUND(CP274,2)</f>
        <v>669.5</v>
      </c>
      <c r="P274">
        <f>SUMIF(SmtRes!AQ85:'SmtRes'!AQ86,"=1",SmtRes!DF85:'SmtRes'!DF86)</f>
        <v>0</v>
      </c>
      <c r="Q274">
        <f>SUMIF(SmtRes!AQ85:'SmtRes'!AQ86,"=1",SmtRes!DG85:'SmtRes'!DG86)</f>
        <v>0</v>
      </c>
      <c r="R274">
        <f>SUMIF(SmtRes!AQ85:'SmtRes'!AQ86,"=1",SmtRes!DH85:'SmtRes'!DH86)</f>
        <v>0</v>
      </c>
      <c r="S274">
        <f>SUMIF(SmtRes!AQ85:'SmtRes'!AQ86,"=1",SmtRes!DI85:'SmtRes'!DI86)</f>
        <v>669.5</v>
      </c>
      <c r="T274">
        <f>ROUND(CU274*I274,2)</f>
        <v>0</v>
      </c>
      <c r="U274">
        <f>SUMIF(SmtRes!AQ85:'SmtRes'!AQ86,"=1",SmtRes!CV85:'SmtRes'!CV86)</f>
        <v>1.96</v>
      </c>
      <c r="V274">
        <f>SUMIF(SmtRes!AQ85:'SmtRes'!AQ86,"=1",SmtRes!CW85:'SmtRes'!CW86)</f>
        <v>0</v>
      </c>
      <c r="W274">
        <f>ROUND(CX274*I274,2)</f>
        <v>0</v>
      </c>
      <c r="X274">
        <f t="shared" si="158"/>
        <v>682.89</v>
      </c>
      <c r="Y274">
        <f t="shared" si="158"/>
        <v>361.53</v>
      </c>
      <c r="AA274">
        <v>284878874</v>
      </c>
      <c r="AB274">
        <f>ROUND((AC274+AD274+AF274),6)</f>
        <v>884.41079999999999</v>
      </c>
      <c r="AC274">
        <f>ROUND((0),6)</f>
        <v>0</v>
      </c>
      <c r="AD274">
        <f>ROUND((((0)-(0))+AE274),6)</f>
        <v>0</v>
      </c>
      <c r="AE274">
        <f>ROUND((0),6)</f>
        <v>0</v>
      </c>
      <c r="AF274">
        <f>ROUND((SUM(SmtRes!BT85:'SmtRes'!BT86)),6)</f>
        <v>884.41079999999999</v>
      </c>
      <c r="AG274">
        <f>ROUND((AP274),6)</f>
        <v>0</v>
      </c>
      <c r="AH274">
        <f>(SUM(SmtRes!BU85:'SmtRes'!BU86))</f>
        <v>1.96</v>
      </c>
      <c r="AI274">
        <f>(0)</f>
        <v>0</v>
      </c>
      <c r="AJ274">
        <f>(AS274)</f>
        <v>0</v>
      </c>
      <c r="AK274">
        <v>900.90739259999998</v>
      </c>
      <c r="AL274">
        <v>16.4965926</v>
      </c>
      <c r="AM274">
        <v>0</v>
      </c>
      <c r="AN274">
        <v>0</v>
      </c>
      <c r="AO274">
        <v>884.41079999999999</v>
      </c>
      <c r="AP274">
        <v>0</v>
      </c>
      <c r="AQ274">
        <v>1.96</v>
      </c>
      <c r="AR274">
        <v>0</v>
      </c>
      <c r="AS274">
        <v>0</v>
      </c>
      <c r="AT274">
        <v>102</v>
      </c>
      <c r="AU274">
        <v>54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218</v>
      </c>
      <c r="BM274">
        <v>68001</v>
      </c>
      <c r="BN274">
        <v>0</v>
      </c>
      <c r="BO274" t="s">
        <v>3</v>
      </c>
      <c r="BP274">
        <v>0</v>
      </c>
      <c r="BQ274">
        <v>6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102</v>
      </c>
      <c r="CA274">
        <v>54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(P274+Q274+S274+R274)</f>
        <v>669.5</v>
      </c>
      <c r="CQ274">
        <f>SUMIF(SmtRes!AQ85:'SmtRes'!AQ86,"=1",SmtRes!AA85:'SmtRes'!AA86)</f>
        <v>48519.39</v>
      </c>
      <c r="CR274">
        <f>SUMIF(SmtRes!AQ85:'SmtRes'!AQ86,"=1",SmtRes!AB85:'SmtRes'!AB86)</f>
        <v>0</v>
      </c>
      <c r="CS274">
        <f>SUMIF(SmtRes!AQ85:'SmtRes'!AQ86,"=1",SmtRes!AC85:'SmtRes'!AC86)</f>
        <v>0</v>
      </c>
      <c r="CT274">
        <f>SUMIF(SmtRes!AQ85:'SmtRes'!AQ86,"=1",SmtRes!AD85:'SmtRes'!AD86)</f>
        <v>451.23</v>
      </c>
      <c r="CU274">
        <f>AG274</f>
        <v>0</v>
      </c>
      <c r="CV274">
        <f>SUMIF(SmtRes!AQ85:'SmtRes'!AQ86,"=1",SmtRes!BU85:'SmtRes'!BU86)</f>
        <v>1.96</v>
      </c>
      <c r="CW274">
        <f>SUMIF(SmtRes!AQ85:'SmtRes'!AQ86,"=1",SmtRes!BV85:'SmtRes'!BV86)</f>
        <v>0</v>
      </c>
      <c r="CX274">
        <f>AJ274</f>
        <v>0</v>
      </c>
      <c r="CY274">
        <f>(((S274+R274)*AT274)/100)</f>
        <v>682.89</v>
      </c>
      <c r="CZ274">
        <f>(((S274+R274)*AU274)/100)</f>
        <v>361.53</v>
      </c>
      <c r="DC274" t="s">
        <v>3</v>
      </c>
      <c r="DD274" t="s">
        <v>140</v>
      </c>
      <c r="DE274" t="s">
        <v>206</v>
      </c>
      <c r="DF274" t="s">
        <v>206</v>
      </c>
      <c r="DG274" t="s">
        <v>206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1007</v>
      </c>
      <c r="DV274" t="s">
        <v>177</v>
      </c>
      <c r="DW274" t="s">
        <v>177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293259476</v>
      </c>
      <c r="EF274">
        <v>6</v>
      </c>
      <c r="EG274" t="s">
        <v>180</v>
      </c>
      <c r="EH274">
        <v>102</v>
      </c>
      <c r="EI274" t="s">
        <v>181</v>
      </c>
      <c r="EJ274">
        <v>1</v>
      </c>
      <c r="EK274">
        <v>68001</v>
      </c>
      <c r="EL274" t="s">
        <v>181</v>
      </c>
      <c r="EM274" t="s">
        <v>182</v>
      </c>
      <c r="EO274" t="s">
        <v>3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1.96</v>
      </c>
      <c r="EX274">
        <v>0</v>
      </c>
      <c r="EY274">
        <v>0</v>
      </c>
      <c r="FQ274">
        <v>0</v>
      </c>
      <c r="FR274">
        <f>ROUND(IF(BI274=3,GM274,0),2)</f>
        <v>0</v>
      </c>
      <c r="FS274">
        <v>0</v>
      </c>
      <c r="FX274">
        <v>102</v>
      </c>
      <c r="FY274">
        <v>54</v>
      </c>
      <c r="GA274" t="s">
        <v>3</v>
      </c>
      <c r="GD274">
        <v>1</v>
      </c>
      <c r="GF274">
        <v>-1789098206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>ROUND(IF(AND(BH274=3,BI274=3,FS274&lt;&gt;0),P274,0),2)</f>
        <v>0</v>
      </c>
      <c r="GM274">
        <f>ROUND(O274+X274+Y274,2)+GX274</f>
        <v>1713.92</v>
      </c>
      <c r="GN274">
        <f>IF(OR(BI274=0,BI274=1),GM274-GX274,0)</f>
        <v>1713.92</v>
      </c>
      <c r="GO274">
        <f>IF(BI274=2,GM274-GX274,0)</f>
        <v>0</v>
      </c>
      <c r="GP274">
        <f>IF(BI274=4,GM274-GX274,0)</f>
        <v>0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183</v>
      </c>
      <c r="HO274" t="s">
        <v>184</v>
      </c>
      <c r="HP274" t="s">
        <v>181</v>
      </c>
      <c r="HQ274" t="s">
        <v>181</v>
      </c>
      <c r="IK274">
        <v>0</v>
      </c>
    </row>
    <row r="275" spans="1:245" x14ac:dyDescent="0.2">
      <c r="A275">
        <v>17</v>
      </c>
      <c r="B275">
        <v>1</v>
      </c>
      <c r="C275">
        <f>ROW(SmtRes!A88)</f>
        <v>88</v>
      </c>
      <c r="D275">
        <f>ROW(EtalonRes!A88)</f>
        <v>88</v>
      </c>
      <c r="E275" t="s">
        <v>219</v>
      </c>
      <c r="F275" t="s">
        <v>220</v>
      </c>
      <c r="G275" t="s">
        <v>221</v>
      </c>
      <c r="H275" t="s">
        <v>177</v>
      </c>
      <c r="I275">
        <v>1</v>
      </c>
      <c r="J275">
        <v>0</v>
      </c>
      <c r="K275">
        <v>1</v>
      </c>
      <c r="O275">
        <f>ROUND(CP275,2)</f>
        <v>597.77</v>
      </c>
      <c r="P275">
        <f>SUMIF(SmtRes!AQ87:'SmtRes'!AQ88,"=1",SmtRes!DF87:'SmtRes'!DF88)</f>
        <v>0</v>
      </c>
      <c r="Q275">
        <f>SUMIF(SmtRes!AQ87:'SmtRes'!AQ88,"=1",SmtRes!DG87:'SmtRes'!DG88)</f>
        <v>0</v>
      </c>
      <c r="R275">
        <f>SUMIF(SmtRes!AQ87:'SmtRes'!AQ88,"=1",SmtRes!DH87:'SmtRes'!DH88)</f>
        <v>0</v>
      </c>
      <c r="S275">
        <f>SUMIF(SmtRes!AQ87:'SmtRes'!AQ88,"=1",SmtRes!DI87:'SmtRes'!DI88)</f>
        <v>597.77</v>
      </c>
      <c r="T275">
        <f>ROUND(CU275*I275,2)</f>
        <v>0</v>
      </c>
      <c r="U275">
        <f>SUMIF(SmtRes!AQ87:'SmtRes'!AQ88,"=1",SmtRes!CV87:'SmtRes'!CV88)</f>
        <v>1.75</v>
      </c>
      <c r="V275">
        <f>SUMIF(SmtRes!AQ87:'SmtRes'!AQ88,"=1",SmtRes!CW87:'SmtRes'!CW88)</f>
        <v>0</v>
      </c>
      <c r="W275">
        <f>ROUND(CX275*I275,2)</f>
        <v>0</v>
      </c>
      <c r="X275">
        <f t="shared" si="158"/>
        <v>609.73</v>
      </c>
      <c r="Y275">
        <f t="shared" si="158"/>
        <v>322.8</v>
      </c>
      <c r="AA275">
        <v>284878874</v>
      </c>
      <c r="AB275">
        <f>ROUND((AC275+AD275+AF275),6)</f>
        <v>789.65250000000003</v>
      </c>
      <c r="AC275">
        <f>ROUND((0),6)</f>
        <v>0</v>
      </c>
      <c r="AD275">
        <f>ROUND((((0)-(0))+AE275),6)</f>
        <v>0</v>
      </c>
      <c r="AE275">
        <f>ROUND((0),6)</f>
        <v>0</v>
      </c>
      <c r="AF275">
        <f>ROUND((SUM(SmtRes!BT87:'SmtRes'!BT88)),6)</f>
        <v>789.65250000000003</v>
      </c>
      <c r="AG275">
        <f>ROUND((AP275),6)</f>
        <v>0</v>
      </c>
      <c r="AH275">
        <f>(SUM(SmtRes!BU87:'SmtRes'!BU88))</f>
        <v>1.75</v>
      </c>
      <c r="AI275">
        <f>(0)</f>
        <v>0</v>
      </c>
      <c r="AJ275">
        <f>(AS275)</f>
        <v>0</v>
      </c>
      <c r="AK275">
        <v>804.69351089999998</v>
      </c>
      <c r="AL275">
        <v>15.0410109</v>
      </c>
      <c r="AM275">
        <v>0</v>
      </c>
      <c r="AN275">
        <v>0</v>
      </c>
      <c r="AO275">
        <v>789.65250000000003</v>
      </c>
      <c r="AP275">
        <v>0</v>
      </c>
      <c r="AQ275">
        <v>1.75</v>
      </c>
      <c r="AR275">
        <v>0</v>
      </c>
      <c r="AS275">
        <v>0</v>
      </c>
      <c r="AT275">
        <v>102</v>
      </c>
      <c r="AU275">
        <v>54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222</v>
      </c>
      <c r="BM275">
        <v>68001</v>
      </c>
      <c r="BN275">
        <v>0</v>
      </c>
      <c r="BO275" t="s">
        <v>3</v>
      </c>
      <c r="BP275">
        <v>0</v>
      </c>
      <c r="BQ275">
        <v>6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102</v>
      </c>
      <c r="CA275">
        <v>54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(P275+Q275+S275+R275)</f>
        <v>597.77</v>
      </c>
      <c r="CQ275">
        <f>SUMIF(SmtRes!AQ87:'SmtRes'!AQ88,"=1",SmtRes!AA87:'SmtRes'!AA88)</f>
        <v>48519.39</v>
      </c>
      <c r="CR275">
        <f>SUMIF(SmtRes!AQ87:'SmtRes'!AQ88,"=1",SmtRes!AB87:'SmtRes'!AB88)</f>
        <v>0</v>
      </c>
      <c r="CS275">
        <f>SUMIF(SmtRes!AQ87:'SmtRes'!AQ88,"=1",SmtRes!AC87:'SmtRes'!AC88)</f>
        <v>0</v>
      </c>
      <c r="CT275">
        <f>SUMIF(SmtRes!AQ87:'SmtRes'!AQ88,"=1",SmtRes!AD87:'SmtRes'!AD88)</f>
        <v>451.23</v>
      </c>
      <c r="CU275">
        <f>AG275</f>
        <v>0</v>
      </c>
      <c r="CV275">
        <f>SUMIF(SmtRes!AQ87:'SmtRes'!AQ88,"=1",SmtRes!BU87:'SmtRes'!BU88)</f>
        <v>1.75</v>
      </c>
      <c r="CW275">
        <f>SUMIF(SmtRes!AQ87:'SmtRes'!AQ88,"=1",SmtRes!BV87:'SmtRes'!BV88)</f>
        <v>0</v>
      </c>
      <c r="CX275">
        <f>AJ275</f>
        <v>0</v>
      </c>
      <c r="CY275">
        <f>(((S275+R275)*AT275)/100)</f>
        <v>609.72540000000004</v>
      </c>
      <c r="CZ275">
        <f>(((S275+R275)*AU275)/100)</f>
        <v>322.79579999999999</v>
      </c>
      <c r="DC275" t="s">
        <v>3</v>
      </c>
      <c r="DD275" t="s">
        <v>140</v>
      </c>
      <c r="DE275" t="s">
        <v>206</v>
      </c>
      <c r="DF275" t="s">
        <v>206</v>
      </c>
      <c r="DG275" t="s">
        <v>206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177</v>
      </c>
      <c r="DW275" t="s">
        <v>177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293259476</v>
      </c>
      <c r="EF275">
        <v>6</v>
      </c>
      <c r="EG275" t="s">
        <v>180</v>
      </c>
      <c r="EH275">
        <v>102</v>
      </c>
      <c r="EI275" t="s">
        <v>181</v>
      </c>
      <c r="EJ275">
        <v>1</v>
      </c>
      <c r="EK275">
        <v>68001</v>
      </c>
      <c r="EL275" t="s">
        <v>181</v>
      </c>
      <c r="EM275" t="s">
        <v>182</v>
      </c>
      <c r="EO275" t="s">
        <v>3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1.75</v>
      </c>
      <c r="EX275">
        <v>0</v>
      </c>
      <c r="EY275">
        <v>0</v>
      </c>
      <c r="FQ275">
        <v>0</v>
      </c>
      <c r="FR275">
        <f>ROUND(IF(BI275=3,GM275,0),2)</f>
        <v>0</v>
      </c>
      <c r="FS275">
        <v>0</v>
      </c>
      <c r="FX275">
        <v>102</v>
      </c>
      <c r="FY275">
        <v>54</v>
      </c>
      <c r="GA275" t="s">
        <v>3</v>
      </c>
      <c r="GD275">
        <v>1</v>
      </c>
      <c r="GF275">
        <v>-731960728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>ROUND(IF(AND(BH275=3,BI275=3,FS275&lt;&gt;0),P275,0),2)</f>
        <v>0</v>
      </c>
      <c r="GM275">
        <f>ROUND(O275+X275+Y275,2)+GX275</f>
        <v>1530.3</v>
      </c>
      <c r="GN275">
        <f>IF(OR(BI275=0,BI275=1),GM275-GX275,0)</f>
        <v>1530.3</v>
      </c>
      <c r="GO275">
        <f>IF(BI275=2,GM275-GX275,0)</f>
        <v>0</v>
      </c>
      <c r="GP275">
        <f>IF(BI275=4,GM275-GX275,0)</f>
        <v>0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183</v>
      </c>
      <c r="HO275" t="s">
        <v>184</v>
      </c>
      <c r="HP275" t="s">
        <v>181</v>
      </c>
      <c r="HQ275" t="s">
        <v>181</v>
      </c>
      <c r="IK275">
        <v>0</v>
      </c>
    </row>
    <row r="277" spans="1:245" x14ac:dyDescent="0.2">
      <c r="A277" s="2">
        <v>51</v>
      </c>
      <c r="B277" s="2">
        <f>B267</f>
        <v>1</v>
      </c>
      <c r="C277" s="2">
        <f>A267</f>
        <v>5</v>
      </c>
      <c r="D277" s="2">
        <f>ROW(A267)</f>
        <v>267</v>
      </c>
      <c r="E277" s="2"/>
      <c r="F277" s="2" t="str">
        <f>IF(F267&lt;&gt;"",F267,"")</f>
        <v>Новый подраздел</v>
      </c>
      <c r="G277" s="2" t="str">
        <f>IF(G267&lt;&gt;"",G267,"")</f>
        <v>6.2. Валка деревьев в труднодоступных местах  ВЛ 0,4-10 кВ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59">ROUND(AB277,2)</f>
        <v>3832.55</v>
      </c>
      <c r="P277" s="2">
        <f t="shared" si="159"/>
        <v>0</v>
      </c>
      <c r="Q277" s="2">
        <f t="shared" si="159"/>
        <v>0</v>
      </c>
      <c r="R277" s="2">
        <f t="shared" si="159"/>
        <v>0</v>
      </c>
      <c r="S277" s="2">
        <f t="shared" si="159"/>
        <v>3832.55</v>
      </c>
      <c r="T277" s="2">
        <f t="shared" si="159"/>
        <v>0</v>
      </c>
      <c r="U277" s="2">
        <f>AH277</f>
        <v>11.219999999999999</v>
      </c>
      <c r="V277" s="2">
        <f>AI277</f>
        <v>0</v>
      </c>
      <c r="W277" s="2">
        <f>ROUND(AJ277,2)</f>
        <v>0</v>
      </c>
      <c r="X277" s="2">
        <f>ROUND(AK277,2)</f>
        <v>3909.21</v>
      </c>
      <c r="Y277" s="2">
        <f>ROUND(AL277,2)</f>
        <v>2069.58</v>
      </c>
      <c r="Z277" s="2"/>
      <c r="AA277" s="2"/>
      <c r="AB277" s="2">
        <f>ROUND(SUMIF(AA271:AA275,"=284878874",O271:O275),2)</f>
        <v>3832.55</v>
      </c>
      <c r="AC277" s="2">
        <f>ROUND(SUMIF(AA271:AA275,"=284878874",P271:P275),2)</f>
        <v>0</v>
      </c>
      <c r="AD277" s="2">
        <f>ROUND(SUMIF(AA271:AA275,"=284878874",Q271:Q275),2)</f>
        <v>0</v>
      </c>
      <c r="AE277" s="2">
        <f>ROUND(SUMIF(AA271:AA275,"=284878874",R271:R275),2)</f>
        <v>0</v>
      </c>
      <c r="AF277" s="2">
        <f>ROUND(SUMIF(AA271:AA275,"=284878874",S271:S275),2)</f>
        <v>3832.55</v>
      </c>
      <c r="AG277" s="2">
        <f>ROUND(SUMIF(AA271:AA275,"=284878874",T271:T275),2)</f>
        <v>0</v>
      </c>
      <c r="AH277" s="2">
        <f>SUMIF(AA271:AA275,"=284878874",U271:U275)</f>
        <v>11.219999999999999</v>
      </c>
      <c r="AI277" s="2">
        <f>SUMIF(AA271:AA275,"=284878874",V271:V275)</f>
        <v>0</v>
      </c>
      <c r="AJ277" s="2">
        <f>ROUND(SUMIF(AA271:AA275,"=284878874",W271:W275),2)</f>
        <v>0</v>
      </c>
      <c r="AK277" s="2">
        <f>ROUND(SUMIF(AA271:AA275,"=284878874",X271:X275),2)</f>
        <v>3909.21</v>
      </c>
      <c r="AL277" s="2">
        <f>ROUND(SUMIF(AA271:AA275,"=284878874",Y271:Y275),2)</f>
        <v>2069.58</v>
      </c>
      <c r="AM277" s="2"/>
      <c r="AN277" s="2"/>
      <c r="AO277" s="2">
        <f t="shared" ref="AO277:BD277" si="160">ROUND(BX277,2)</f>
        <v>0</v>
      </c>
      <c r="AP277" s="2">
        <f t="shared" si="160"/>
        <v>0</v>
      </c>
      <c r="AQ277" s="2">
        <f t="shared" si="160"/>
        <v>0</v>
      </c>
      <c r="AR277" s="2">
        <f t="shared" si="160"/>
        <v>9811.34</v>
      </c>
      <c r="AS277" s="2">
        <f t="shared" si="160"/>
        <v>9811.34</v>
      </c>
      <c r="AT277" s="2">
        <f t="shared" si="160"/>
        <v>0</v>
      </c>
      <c r="AU277" s="2">
        <f t="shared" si="160"/>
        <v>0</v>
      </c>
      <c r="AV277" s="2">
        <f t="shared" si="160"/>
        <v>0</v>
      </c>
      <c r="AW277" s="2">
        <f t="shared" si="160"/>
        <v>0</v>
      </c>
      <c r="AX277" s="2">
        <f t="shared" si="160"/>
        <v>0</v>
      </c>
      <c r="AY277" s="2">
        <f t="shared" si="160"/>
        <v>0</v>
      </c>
      <c r="AZ277" s="2">
        <f t="shared" si="160"/>
        <v>0</v>
      </c>
      <c r="BA277" s="2">
        <f t="shared" si="160"/>
        <v>0</v>
      </c>
      <c r="BB277" s="2">
        <f t="shared" si="160"/>
        <v>0</v>
      </c>
      <c r="BC277" s="2">
        <f t="shared" si="160"/>
        <v>0</v>
      </c>
      <c r="BD277" s="2">
        <f t="shared" si="160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>
        <f>ROUND(SUMIF(AA271:AA275,"=284878874",FQ271:FQ275),2)</f>
        <v>0</v>
      </c>
      <c r="BY277" s="2">
        <f>ROUND(SUMIF(AA271:AA275,"=284878874",FR271:FR275),2)</f>
        <v>0</v>
      </c>
      <c r="BZ277" s="2">
        <f>ROUND(SUMIF(AA271:AA275,"=284878874",GL271:GL275),2)</f>
        <v>0</v>
      </c>
      <c r="CA277" s="2">
        <f>ROUND(SUMIF(AA271:AA275,"=284878874",GM271:GM275),2)</f>
        <v>9811.34</v>
      </c>
      <c r="CB277" s="2">
        <f>ROUND(SUMIF(AA271:AA275,"=284878874",GN271:GN275),2)</f>
        <v>9811.34</v>
      </c>
      <c r="CC277" s="2">
        <f>ROUND(SUMIF(AA271:AA275,"=284878874",GO271:GO275),2)</f>
        <v>0</v>
      </c>
      <c r="CD277" s="2">
        <f>ROUND(SUMIF(AA271:AA275,"=284878874",GP271:GP275),2)</f>
        <v>0</v>
      </c>
      <c r="CE277" s="2">
        <f>AC277-BX277</f>
        <v>0</v>
      </c>
      <c r="CF277" s="2">
        <f>AC277-BY277</f>
        <v>0</v>
      </c>
      <c r="CG277" s="2">
        <f>BX277-BZ277</f>
        <v>0</v>
      </c>
      <c r="CH277" s="2">
        <f>AC277-BX277-BY277+BZ277</f>
        <v>0</v>
      </c>
      <c r="CI277" s="2">
        <f>BY277-BZ277</f>
        <v>0</v>
      </c>
      <c r="CJ277" s="2">
        <f>ROUND(SUMIF(AA271:AA275,"=284878874",GX271:GX275),2)</f>
        <v>0</v>
      </c>
      <c r="CK277" s="2">
        <f>ROUND(SUMIF(AA271:AA275,"=284878874",GY271:GY275),2)</f>
        <v>0</v>
      </c>
      <c r="CL277" s="2">
        <f>ROUND(SUMIF(AA271:AA275,"=284878874",GZ271:GZ275),2)</f>
        <v>0</v>
      </c>
      <c r="CM277" s="2">
        <f>ROUND(SUMIF(AA271:AA275,"=284878874",HD271:HD275),2)</f>
        <v>0</v>
      </c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3832.55</v>
      </c>
      <c r="G279" s="4" t="s">
        <v>53</v>
      </c>
      <c r="H279" s="4" t="s">
        <v>54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3832.55</v>
      </c>
      <c r="X279" s="4">
        <v>1</v>
      </c>
      <c r="Y279" s="4">
        <v>3832.55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55</v>
      </c>
      <c r="H280" s="4" t="s">
        <v>56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57</v>
      </c>
      <c r="H281" s="4" t="s">
        <v>58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59</v>
      </c>
      <c r="H282" s="4" t="s">
        <v>60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61</v>
      </c>
      <c r="H283" s="4" t="s">
        <v>62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63</v>
      </c>
      <c r="H284" s="4" t="s">
        <v>64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65</v>
      </c>
      <c r="H285" s="4" t="s">
        <v>66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67</v>
      </c>
      <c r="H286" s="4" t="s">
        <v>68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69</v>
      </c>
      <c r="H287" s="4" t="s">
        <v>70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71</v>
      </c>
      <c r="H288" s="4" t="s">
        <v>72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0</v>
      </c>
      <c r="G289" s="4" t="s">
        <v>73</v>
      </c>
      <c r="H289" s="4" t="s">
        <v>74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75</v>
      </c>
      <c r="H290" s="4" t="s">
        <v>76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0</v>
      </c>
      <c r="G291" s="4" t="s">
        <v>77</v>
      </c>
      <c r="H291" s="4" t="s">
        <v>78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3832.55</v>
      </c>
      <c r="G292" s="4" t="s">
        <v>79</v>
      </c>
      <c r="H292" s="4" t="s">
        <v>80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3832.55</v>
      </c>
      <c r="X292" s="4">
        <v>1</v>
      </c>
      <c r="Y292" s="4">
        <v>3832.55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81</v>
      </c>
      <c r="H293" s="4" t="s">
        <v>82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9811.34</v>
      </c>
      <c r="G294" s="4" t="s">
        <v>83</v>
      </c>
      <c r="H294" s="4" t="s">
        <v>84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9811.34</v>
      </c>
      <c r="X294" s="4">
        <v>1</v>
      </c>
      <c r="Y294" s="4">
        <v>9811.34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85</v>
      </c>
      <c r="H295" s="4" t="s">
        <v>86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0</v>
      </c>
      <c r="G296" s="4" t="s">
        <v>87</v>
      </c>
      <c r="H296" s="4" t="s">
        <v>88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89</v>
      </c>
      <c r="H297" s="4" t="s">
        <v>90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91</v>
      </c>
      <c r="H298" s="4" t="s">
        <v>92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ROUND(Source!U277,O299)</f>
        <v>11.22</v>
      </c>
      <c r="G299" s="4" t="s">
        <v>93</v>
      </c>
      <c r="H299" s="4" t="s">
        <v>94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11.22</v>
      </c>
      <c r="X299" s="4">
        <v>1</v>
      </c>
      <c r="Y299" s="4">
        <v>11.22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ROUND(Source!V277,O300)</f>
        <v>0</v>
      </c>
      <c r="G300" s="4" t="s">
        <v>95</v>
      </c>
      <c r="H300" s="4" t="s">
        <v>96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7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97</v>
      </c>
      <c r="H301" s="4" t="s">
        <v>98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99</v>
      </c>
      <c r="H302" s="4" t="s">
        <v>100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3909.21</v>
      </c>
      <c r="G303" s="4" t="s">
        <v>101</v>
      </c>
      <c r="H303" s="4" t="s">
        <v>102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3909.21</v>
      </c>
      <c r="X303" s="4">
        <v>1</v>
      </c>
      <c r="Y303" s="4">
        <v>3909.21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2069.58</v>
      </c>
      <c r="G304" s="4" t="s">
        <v>103</v>
      </c>
      <c r="H304" s="4" t="s">
        <v>104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2069.58</v>
      </c>
      <c r="X304" s="4">
        <v>1</v>
      </c>
      <c r="Y304" s="4">
        <v>2069.58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9811.34</v>
      </c>
      <c r="G305" s="4" t="s">
        <v>105</v>
      </c>
      <c r="H305" s="4" t="s">
        <v>106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9811.34</v>
      </c>
      <c r="X305" s="4">
        <v>1</v>
      </c>
      <c r="Y305" s="4">
        <v>9811.34</v>
      </c>
      <c r="Z305" s="4"/>
      <c r="AA305" s="4"/>
      <c r="AB305" s="4"/>
    </row>
    <row r="307" spans="1:206" x14ac:dyDescent="0.2">
      <c r="A307" s="2">
        <v>51</v>
      </c>
      <c r="B307" s="2">
        <f>B223</f>
        <v>1</v>
      </c>
      <c r="C307" s="2">
        <f>A223</f>
        <v>4</v>
      </c>
      <c r="D307" s="2">
        <f>ROW(A223)</f>
        <v>223</v>
      </c>
      <c r="E307" s="2"/>
      <c r="F307" s="2" t="str">
        <f>IF(F223&lt;&gt;"",F223,"")</f>
        <v>Новый раздел</v>
      </c>
      <c r="G307" s="2" t="str">
        <f>IF(G223&lt;&gt;"",G223,"")</f>
        <v>6. Валка деревьев в городских условиях  ВЛ 0,4-10 кВ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161">ROUND(O237+O277+AB307,2)</f>
        <v>14063.73</v>
      </c>
      <c r="P307" s="2">
        <f t="shared" si="161"/>
        <v>0</v>
      </c>
      <c r="Q307" s="2">
        <f t="shared" si="161"/>
        <v>4014.09</v>
      </c>
      <c r="R307" s="2">
        <f t="shared" si="161"/>
        <v>2313.5</v>
      </c>
      <c r="S307" s="2">
        <f t="shared" si="161"/>
        <v>7736.14</v>
      </c>
      <c r="T307" s="2">
        <f t="shared" si="161"/>
        <v>0</v>
      </c>
      <c r="U307" s="2">
        <f>U237+U277+AH307</f>
        <v>21.47</v>
      </c>
      <c r="V307" s="2">
        <f>V237+V277+AI307</f>
        <v>4.2115599999999995</v>
      </c>
      <c r="W307" s="2">
        <f>ROUND(W237+W277+AJ307,2)</f>
        <v>0</v>
      </c>
      <c r="X307" s="2">
        <f>ROUND(X237+X277+AK307,2)</f>
        <v>10250.65</v>
      </c>
      <c r="Y307" s="2">
        <f>ROUND(Y237+Y277+AL307,2)</f>
        <v>5426.81</v>
      </c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>
        <f t="shared" ref="AO307:BD307" si="162">ROUND(AO237+AO277+BX307,2)</f>
        <v>0</v>
      </c>
      <c r="AP307" s="2">
        <f t="shared" si="162"/>
        <v>0</v>
      </c>
      <c r="AQ307" s="2">
        <f t="shared" si="162"/>
        <v>0</v>
      </c>
      <c r="AR307" s="2">
        <f t="shared" si="162"/>
        <v>29741.19</v>
      </c>
      <c r="AS307" s="2">
        <f t="shared" si="162"/>
        <v>29741.19</v>
      </c>
      <c r="AT307" s="2">
        <f t="shared" si="162"/>
        <v>0</v>
      </c>
      <c r="AU307" s="2">
        <f t="shared" si="162"/>
        <v>0</v>
      </c>
      <c r="AV307" s="2">
        <f t="shared" si="162"/>
        <v>0</v>
      </c>
      <c r="AW307" s="2">
        <f t="shared" si="162"/>
        <v>0</v>
      </c>
      <c r="AX307" s="2">
        <f t="shared" si="162"/>
        <v>0</v>
      </c>
      <c r="AY307" s="2">
        <f t="shared" si="162"/>
        <v>0</v>
      </c>
      <c r="AZ307" s="2">
        <f t="shared" si="162"/>
        <v>0</v>
      </c>
      <c r="BA307" s="2">
        <f t="shared" si="162"/>
        <v>0</v>
      </c>
      <c r="BB307" s="2">
        <f t="shared" si="162"/>
        <v>0</v>
      </c>
      <c r="BC307" s="2">
        <f t="shared" si="162"/>
        <v>0</v>
      </c>
      <c r="BD307" s="2">
        <f t="shared" si="162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14063.73</v>
      </c>
      <c r="G309" s="4" t="s">
        <v>53</v>
      </c>
      <c r="H309" s="4" t="s">
        <v>54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14063.73</v>
      </c>
      <c r="X309" s="4">
        <v>1</v>
      </c>
      <c r="Y309" s="4">
        <v>14063.73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0</v>
      </c>
      <c r="G310" s="4" t="s">
        <v>55</v>
      </c>
      <c r="H310" s="4" t="s">
        <v>56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57</v>
      </c>
      <c r="H311" s="4" t="s">
        <v>58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0</v>
      </c>
      <c r="G312" s="4" t="s">
        <v>59</v>
      </c>
      <c r="H312" s="4" t="s">
        <v>60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61</v>
      </c>
      <c r="H313" s="4" t="s">
        <v>62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63</v>
      </c>
      <c r="H314" s="4" t="s">
        <v>64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65</v>
      </c>
      <c r="H315" s="4" t="s">
        <v>66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67</v>
      </c>
      <c r="H316" s="4" t="s">
        <v>68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69</v>
      </c>
      <c r="H317" s="4" t="s">
        <v>70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71</v>
      </c>
      <c r="H318" s="4" t="s">
        <v>72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4014.09</v>
      </c>
      <c r="G319" s="4" t="s">
        <v>73</v>
      </c>
      <c r="H319" s="4" t="s">
        <v>74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4014.0899999999997</v>
      </c>
      <c r="X319" s="4">
        <v>1</v>
      </c>
      <c r="Y319" s="4">
        <v>4014.0899999999997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75</v>
      </c>
      <c r="H320" s="4" t="s">
        <v>76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2313.5</v>
      </c>
      <c r="G321" s="4" t="s">
        <v>77</v>
      </c>
      <c r="H321" s="4" t="s">
        <v>78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2313.5</v>
      </c>
      <c r="X321" s="4">
        <v>1</v>
      </c>
      <c r="Y321" s="4">
        <v>2313.5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7736.14</v>
      </c>
      <c r="G322" s="4" t="s">
        <v>79</v>
      </c>
      <c r="H322" s="4" t="s">
        <v>80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7736.14</v>
      </c>
      <c r="X322" s="4">
        <v>1</v>
      </c>
      <c r="Y322" s="4">
        <v>7736.14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81</v>
      </c>
      <c r="H323" s="4" t="s">
        <v>82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29741.19</v>
      </c>
      <c r="G324" s="4" t="s">
        <v>83</v>
      </c>
      <c r="H324" s="4" t="s">
        <v>84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29741.19</v>
      </c>
      <c r="X324" s="4">
        <v>1</v>
      </c>
      <c r="Y324" s="4">
        <v>29741.19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85</v>
      </c>
      <c r="H325" s="4" t="s">
        <v>86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87</v>
      </c>
      <c r="H326" s="4" t="s">
        <v>88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89</v>
      </c>
      <c r="H327" s="4" t="s">
        <v>90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91</v>
      </c>
      <c r="H328" s="4" t="s">
        <v>92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ROUND(Source!U307,O329)</f>
        <v>21.47</v>
      </c>
      <c r="G329" s="4" t="s">
        <v>93</v>
      </c>
      <c r="H329" s="4" t="s">
        <v>94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21.47</v>
      </c>
      <c r="X329" s="4">
        <v>1</v>
      </c>
      <c r="Y329" s="4">
        <v>21.47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ROUND(Source!V307,O330)</f>
        <v>4.2115600000000004</v>
      </c>
      <c r="G330" s="4" t="s">
        <v>95</v>
      </c>
      <c r="H330" s="4" t="s">
        <v>96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4.2115600000000004</v>
      </c>
      <c r="X330" s="4">
        <v>1</v>
      </c>
      <c r="Y330" s="4">
        <v>4.2115600000000004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97</v>
      </c>
      <c r="H331" s="4" t="s">
        <v>98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99</v>
      </c>
      <c r="H332" s="4" t="s">
        <v>100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10250.65</v>
      </c>
      <c r="G333" s="4" t="s">
        <v>101</v>
      </c>
      <c r="H333" s="4" t="s">
        <v>102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10250.65</v>
      </c>
      <c r="X333" s="4">
        <v>1</v>
      </c>
      <c r="Y333" s="4">
        <v>10250.65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5426.81</v>
      </c>
      <c r="G334" s="4" t="s">
        <v>103</v>
      </c>
      <c r="H334" s="4" t="s">
        <v>104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5426.81</v>
      </c>
      <c r="X334" s="4">
        <v>1</v>
      </c>
      <c r="Y334" s="4">
        <v>5426.81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29741.19</v>
      </c>
      <c r="G335" s="4" t="s">
        <v>105</v>
      </c>
      <c r="H335" s="4" t="s">
        <v>106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29741.19</v>
      </c>
      <c r="X335" s="4">
        <v>1</v>
      </c>
      <c r="Y335" s="4">
        <v>29741.19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ROW(A350)</f>
        <v>350</v>
      </c>
      <c r="E337" s="1"/>
      <c r="F337" s="1" t="s">
        <v>15</v>
      </c>
      <c r="G337" s="1" t="s">
        <v>223</v>
      </c>
      <c r="H337" s="1" t="s">
        <v>3</v>
      </c>
      <c r="I337" s="1">
        <v>0</v>
      </c>
      <c r="J337" s="1"/>
      <c r="K337" s="1">
        <v>-1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/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13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13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163">B350</f>
        <v>1</v>
      </c>
      <c r="C339" s="2">
        <f t="shared" si="163"/>
        <v>4</v>
      </c>
      <c r="D339" s="2">
        <f t="shared" si="163"/>
        <v>337</v>
      </c>
      <c r="E339" s="2">
        <f t="shared" si="163"/>
        <v>0</v>
      </c>
      <c r="F339" s="2" t="str">
        <f t="shared" si="163"/>
        <v>Новый раздел</v>
      </c>
      <c r="G339" s="2" t="str">
        <f t="shared" si="163"/>
        <v>7. Корчевка пней в городских условиях  ВЛ 0,4-10 кВ</v>
      </c>
      <c r="H339" s="2"/>
      <c r="I339" s="2"/>
      <c r="J339" s="2"/>
      <c r="K339" s="2"/>
      <c r="L339" s="2"/>
      <c r="M339" s="2"/>
      <c r="N339" s="2"/>
      <c r="O339" s="2">
        <f t="shared" ref="O339:AT339" si="164">O350</f>
        <v>16041.57</v>
      </c>
      <c r="P339" s="2">
        <f t="shared" si="164"/>
        <v>0</v>
      </c>
      <c r="Q339" s="2">
        <f t="shared" si="164"/>
        <v>942.43</v>
      </c>
      <c r="R339" s="2">
        <f t="shared" si="164"/>
        <v>826.99</v>
      </c>
      <c r="S339" s="2">
        <f t="shared" si="164"/>
        <v>14272.15</v>
      </c>
      <c r="T339" s="2">
        <f t="shared" si="164"/>
        <v>0</v>
      </c>
      <c r="U339" s="2">
        <f t="shared" si="164"/>
        <v>48.860000000000007</v>
      </c>
      <c r="V339" s="2">
        <f t="shared" si="164"/>
        <v>1.7301599999999999</v>
      </c>
      <c r="W339" s="2">
        <f t="shared" si="164"/>
        <v>0</v>
      </c>
      <c r="X339" s="2">
        <f t="shared" si="164"/>
        <v>15401.11</v>
      </c>
      <c r="Y339" s="2">
        <f t="shared" si="164"/>
        <v>8153.54</v>
      </c>
      <c r="Z339" s="2">
        <f t="shared" si="164"/>
        <v>0</v>
      </c>
      <c r="AA339" s="2">
        <f t="shared" si="164"/>
        <v>0</v>
      </c>
      <c r="AB339" s="2">
        <f t="shared" si="164"/>
        <v>16041.57</v>
      </c>
      <c r="AC339" s="2">
        <f t="shared" si="164"/>
        <v>0</v>
      </c>
      <c r="AD339" s="2">
        <f t="shared" si="164"/>
        <v>942.43</v>
      </c>
      <c r="AE339" s="2">
        <f t="shared" si="164"/>
        <v>826.99</v>
      </c>
      <c r="AF339" s="2">
        <f t="shared" si="164"/>
        <v>14272.15</v>
      </c>
      <c r="AG339" s="2">
        <f t="shared" si="164"/>
        <v>0</v>
      </c>
      <c r="AH339" s="2">
        <f t="shared" si="164"/>
        <v>48.860000000000007</v>
      </c>
      <c r="AI339" s="2">
        <f t="shared" si="164"/>
        <v>1.7301599999999999</v>
      </c>
      <c r="AJ339" s="2">
        <f t="shared" si="164"/>
        <v>0</v>
      </c>
      <c r="AK339" s="2">
        <f t="shared" si="164"/>
        <v>15401.11</v>
      </c>
      <c r="AL339" s="2">
        <f t="shared" si="164"/>
        <v>8153.54</v>
      </c>
      <c r="AM339" s="2">
        <f t="shared" si="164"/>
        <v>0</v>
      </c>
      <c r="AN339" s="2">
        <f t="shared" si="164"/>
        <v>0</v>
      </c>
      <c r="AO339" s="2">
        <f t="shared" si="164"/>
        <v>0</v>
      </c>
      <c r="AP339" s="2">
        <f t="shared" si="164"/>
        <v>0</v>
      </c>
      <c r="AQ339" s="2">
        <f t="shared" si="164"/>
        <v>0</v>
      </c>
      <c r="AR339" s="2">
        <f t="shared" si="164"/>
        <v>39596.22</v>
      </c>
      <c r="AS339" s="2">
        <f t="shared" si="164"/>
        <v>39596.22</v>
      </c>
      <c r="AT339" s="2">
        <f t="shared" si="164"/>
        <v>0</v>
      </c>
      <c r="AU339" s="2">
        <f t="shared" ref="AU339:BZ339" si="165">AU350</f>
        <v>0</v>
      </c>
      <c r="AV339" s="2">
        <f t="shared" si="165"/>
        <v>0</v>
      </c>
      <c r="AW339" s="2">
        <f t="shared" si="165"/>
        <v>0</v>
      </c>
      <c r="AX339" s="2">
        <f t="shared" si="165"/>
        <v>0</v>
      </c>
      <c r="AY339" s="2">
        <f t="shared" si="165"/>
        <v>0</v>
      </c>
      <c r="AZ339" s="2">
        <f t="shared" si="165"/>
        <v>0</v>
      </c>
      <c r="BA339" s="2">
        <f t="shared" si="165"/>
        <v>0</v>
      </c>
      <c r="BB339" s="2">
        <f t="shared" si="165"/>
        <v>0</v>
      </c>
      <c r="BC339" s="2">
        <f t="shared" si="165"/>
        <v>0</v>
      </c>
      <c r="BD339" s="2">
        <f t="shared" si="165"/>
        <v>0</v>
      </c>
      <c r="BE339" s="2">
        <f t="shared" si="165"/>
        <v>0</v>
      </c>
      <c r="BF339" s="2">
        <f t="shared" si="165"/>
        <v>0</v>
      </c>
      <c r="BG339" s="2">
        <f t="shared" si="165"/>
        <v>0</v>
      </c>
      <c r="BH339" s="2">
        <f t="shared" si="165"/>
        <v>0</v>
      </c>
      <c r="BI339" s="2">
        <f t="shared" si="165"/>
        <v>0</v>
      </c>
      <c r="BJ339" s="2">
        <f t="shared" si="165"/>
        <v>0</v>
      </c>
      <c r="BK339" s="2">
        <f t="shared" si="165"/>
        <v>0</v>
      </c>
      <c r="BL339" s="2">
        <f t="shared" si="165"/>
        <v>0</v>
      </c>
      <c r="BM339" s="2">
        <f t="shared" si="165"/>
        <v>0</v>
      </c>
      <c r="BN339" s="2">
        <f t="shared" si="165"/>
        <v>0</v>
      </c>
      <c r="BO339" s="2">
        <f t="shared" si="165"/>
        <v>0</v>
      </c>
      <c r="BP339" s="2">
        <f t="shared" si="165"/>
        <v>0</v>
      </c>
      <c r="BQ339" s="2">
        <f t="shared" si="165"/>
        <v>0</v>
      </c>
      <c r="BR339" s="2">
        <f t="shared" si="165"/>
        <v>0</v>
      </c>
      <c r="BS339" s="2">
        <f t="shared" si="165"/>
        <v>0</v>
      </c>
      <c r="BT339" s="2">
        <f t="shared" si="165"/>
        <v>0</v>
      </c>
      <c r="BU339" s="2">
        <f t="shared" si="165"/>
        <v>0</v>
      </c>
      <c r="BV339" s="2">
        <f t="shared" si="165"/>
        <v>0</v>
      </c>
      <c r="BW339" s="2">
        <f t="shared" si="165"/>
        <v>0</v>
      </c>
      <c r="BX339" s="2">
        <f t="shared" si="165"/>
        <v>0</v>
      </c>
      <c r="BY339" s="2">
        <f t="shared" si="165"/>
        <v>0</v>
      </c>
      <c r="BZ339" s="2">
        <f t="shared" si="165"/>
        <v>0</v>
      </c>
      <c r="CA339" s="2">
        <f t="shared" ref="CA339:DF339" si="166">CA350</f>
        <v>39596.22</v>
      </c>
      <c r="CB339" s="2">
        <f t="shared" si="166"/>
        <v>39596.22</v>
      </c>
      <c r="CC339" s="2">
        <f t="shared" si="166"/>
        <v>0</v>
      </c>
      <c r="CD339" s="2">
        <f t="shared" si="166"/>
        <v>0</v>
      </c>
      <c r="CE339" s="2">
        <f t="shared" si="166"/>
        <v>0</v>
      </c>
      <c r="CF339" s="2">
        <f t="shared" si="166"/>
        <v>0</v>
      </c>
      <c r="CG339" s="2">
        <f t="shared" si="166"/>
        <v>0</v>
      </c>
      <c r="CH339" s="2">
        <f t="shared" si="166"/>
        <v>0</v>
      </c>
      <c r="CI339" s="2">
        <f t="shared" si="166"/>
        <v>0</v>
      </c>
      <c r="CJ339" s="2">
        <f t="shared" si="166"/>
        <v>0</v>
      </c>
      <c r="CK339" s="2">
        <f t="shared" si="166"/>
        <v>0</v>
      </c>
      <c r="CL339" s="2">
        <f t="shared" si="166"/>
        <v>0</v>
      </c>
      <c r="CM339" s="2">
        <f t="shared" si="166"/>
        <v>0</v>
      </c>
      <c r="CN339" s="2">
        <f t="shared" si="166"/>
        <v>0</v>
      </c>
      <c r="CO339" s="2">
        <f t="shared" si="166"/>
        <v>0</v>
      </c>
      <c r="CP339" s="2">
        <f t="shared" si="166"/>
        <v>0</v>
      </c>
      <c r="CQ339" s="2">
        <f t="shared" si="166"/>
        <v>0</v>
      </c>
      <c r="CR339" s="2">
        <f t="shared" si="166"/>
        <v>0</v>
      </c>
      <c r="CS339" s="2">
        <f t="shared" si="166"/>
        <v>0</v>
      </c>
      <c r="CT339" s="2">
        <f t="shared" si="166"/>
        <v>0</v>
      </c>
      <c r="CU339" s="2">
        <f t="shared" si="166"/>
        <v>0</v>
      </c>
      <c r="CV339" s="2">
        <f t="shared" si="166"/>
        <v>0</v>
      </c>
      <c r="CW339" s="2">
        <f t="shared" si="166"/>
        <v>0</v>
      </c>
      <c r="CX339" s="2">
        <f t="shared" si="166"/>
        <v>0</v>
      </c>
      <c r="CY339" s="2">
        <f t="shared" si="166"/>
        <v>0</v>
      </c>
      <c r="CZ339" s="2">
        <f t="shared" si="166"/>
        <v>0</v>
      </c>
      <c r="DA339" s="2">
        <f t="shared" si="166"/>
        <v>0</v>
      </c>
      <c r="DB339" s="2">
        <f t="shared" si="166"/>
        <v>0</v>
      </c>
      <c r="DC339" s="2">
        <f t="shared" si="166"/>
        <v>0</v>
      </c>
      <c r="DD339" s="2">
        <f t="shared" si="166"/>
        <v>0</v>
      </c>
      <c r="DE339" s="2">
        <f t="shared" si="166"/>
        <v>0</v>
      </c>
      <c r="DF339" s="2">
        <f t="shared" si="166"/>
        <v>0</v>
      </c>
      <c r="DG339" s="3">
        <f t="shared" ref="DG339:EL339" si="167">DG350</f>
        <v>0</v>
      </c>
      <c r="DH339" s="3">
        <f t="shared" si="167"/>
        <v>0</v>
      </c>
      <c r="DI339" s="3">
        <f t="shared" si="167"/>
        <v>0</v>
      </c>
      <c r="DJ339" s="3">
        <f t="shared" si="167"/>
        <v>0</v>
      </c>
      <c r="DK339" s="3">
        <f t="shared" si="167"/>
        <v>0</v>
      </c>
      <c r="DL339" s="3">
        <f t="shared" si="167"/>
        <v>0</v>
      </c>
      <c r="DM339" s="3">
        <f t="shared" si="167"/>
        <v>0</v>
      </c>
      <c r="DN339" s="3">
        <f t="shared" si="167"/>
        <v>0</v>
      </c>
      <c r="DO339" s="3">
        <f t="shared" si="167"/>
        <v>0</v>
      </c>
      <c r="DP339" s="3">
        <f t="shared" si="167"/>
        <v>0</v>
      </c>
      <c r="DQ339" s="3">
        <f t="shared" si="167"/>
        <v>0</v>
      </c>
      <c r="DR339" s="3">
        <f t="shared" si="167"/>
        <v>0</v>
      </c>
      <c r="DS339" s="3">
        <f t="shared" si="167"/>
        <v>0</v>
      </c>
      <c r="DT339" s="3">
        <f t="shared" si="167"/>
        <v>0</v>
      </c>
      <c r="DU339" s="3">
        <f t="shared" si="167"/>
        <v>0</v>
      </c>
      <c r="DV339" s="3">
        <f t="shared" si="167"/>
        <v>0</v>
      </c>
      <c r="DW339" s="3">
        <f t="shared" si="167"/>
        <v>0</v>
      </c>
      <c r="DX339" s="3">
        <f t="shared" si="167"/>
        <v>0</v>
      </c>
      <c r="DY339" s="3">
        <f t="shared" si="167"/>
        <v>0</v>
      </c>
      <c r="DZ339" s="3">
        <f t="shared" si="167"/>
        <v>0</v>
      </c>
      <c r="EA339" s="3">
        <f t="shared" si="167"/>
        <v>0</v>
      </c>
      <c r="EB339" s="3">
        <f t="shared" si="167"/>
        <v>0</v>
      </c>
      <c r="EC339" s="3">
        <f t="shared" si="167"/>
        <v>0</v>
      </c>
      <c r="ED339" s="3">
        <f t="shared" si="167"/>
        <v>0</v>
      </c>
      <c r="EE339" s="3">
        <f t="shared" si="167"/>
        <v>0</v>
      </c>
      <c r="EF339" s="3">
        <f t="shared" si="167"/>
        <v>0</v>
      </c>
      <c r="EG339" s="3">
        <f t="shared" si="167"/>
        <v>0</v>
      </c>
      <c r="EH339" s="3">
        <f t="shared" si="167"/>
        <v>0</v>
      </c>
      <c r="EI339" s="3">
        <f t="shared" si="167"/>
        <v>0</v>
      </c>
      <c r="EJ339" s="3">
        <f t="shared" si="167"/>
        <v>0</v>
      </c>
      <c r="EK339" s="3">
        <f t="shared" si="167"/>
        <v>0</v>
      </c>
      <c r="EL339" s="3">
        <f t="shared" si="167"/>
        <v>0</v>
      </c>
      <c r="EM339" s="3">
        <f t="shared" ref="EM339:FR339" si="168">EM350</f>
        <v>0</v>
      </c>
      <c r="EN339" s="3">
        <f t="shared" si="168"/>
        <v>0</v>
      </c>
      <c r="EO339" s="3">
        <f t="shared" si="168"/>
        <v>0</v>
      </c>
      <c r="EP339" s="3">
        <f t="shared" si="168"/>
        <v>0</v>
      </c>
      <c r="EQ339" s="3">
        <f t="shared" si="168"/>
        <v>0</v>
      </c>
      <c r="ER339" s="3">
        <f t="shared" si="168"/>
        <v>0</v>
      </c>
      <c r="ES339" s="3">
        <f t="shared" si="168"/>
        <v>0</v>
      </c>
      <c r="ET339" s="3">
        <f t="shared" si="168"/>
        <v>0</v>
      </c>
      <c r="EU339" s="3">
        <f t="shared" si="168"/>
        <v>0</v>
      </c>
      <c r="EV339" s="3">
        <f t="shared" si="168"/>
        <v>0</v>
      </c>
      <c r="EW339" s="3">
        <f t="shared" si="168"/>
        <v>0</v>
      </c>
      <c r="EX339" s="3">
        <f t="shared" si="168"/>
        <v>0</v>
      </c>
      <c r="EY339" s="3">
        <f t="shared" si="168"/>
        <v>0</v>
      </c>
      <c r="EZ339" s="3">
        <f t="shared" si="168"/>
        <v>0</v>
      </c>
      <c r="FA339" s="3">
        <f t="shared" si="168"/>
        <v>0</v>
      </c>
      <c r="FB339" s="3">
        <f t="shared" si="168"/>
        <v>0</v>
      </c>
      <c r="FC339" s="3">
        <f t="shared" si="168"/>
        <v>0</v>
      </c>
      <c r="FD339" s="3">
        <f t="shared" si="168"/>
        <v>0</v>
      </c>
      <c r="FE339" s="3">
        <f t="shared" si="168"/>
        <v>0</v>
      </c>
      <c r="FF339" s="3">
        <f t="shared" si="168"/>
        <v>0</v>
      </c>
      <c r="FG339" s="3">
        <f t="shared" si="168"/>
        <v>0</v>
      </c>
      <c r="FH339" s="3">
        <f t="shared" si="168"/>
        <v>0</v>
      </c>
      <c r="FI339" s="3">
        <f t="shared" si="168"/>
        <v>0</v>
      </c>
      <c r="FJ339" s="3">
        <f t="shared" si="168"/>
        <v>0</v>
      </c>
      <c r="FK339" s="3">
        <f t="shared" si="168"/>
        <v>0</v>
      </c>
      <c r="FL339" s="3">
        <f t="shared" si="168"/>
        <v>0</v>
      </c>
      <c r="FM339" s="3">
        <f t="shared" si="168"/>
        <v>0</v>
      </c>
      <c r="FN339" s="3">
        <f t="shared" si="168"/>
        <v>0</v>
      </c>
      <c r="FO339" s="3">
        <f t="shared" si="168"/>
        <v>0</v>
      </c>
      <c r="FP339" s="3">
        <f t="shared" si="168"/>
        <v>0</v>
      </c>
      <c r="FQ339" s="3">
        <f t="shared" si="168"/>
        <v>0</v>
      </c>
      <c r="FR339" s="3">
        <f t="shared" si="168"/>
        <v>0</v>
      </c>
      <c r="FS339" s="3">
        <f t="shared" ref="FS339:GX339" si="169">FS350</f>
        <v>0</v>
      </c>
      <c r="FT339" s="3">
        <f t="shared" si="169"/>
        <v>0</v>
      </c>
      <c r="FU339" s="3">
        <f t="shared" si="169"/>
        <v>0</v>
      </c>
      <c r="FV339" s="3">
        <f t="shared" si="169"/>
        <v>0</v>
      </c>
      <c r="FW339" s="3">
        <f t="shared" si="169"/>
        <v>0</v>
      </c>
      <c r="FX339" s="3">
        <f t="shared" si="169"/>
        <v>0</v>
      </c>
      <c r="FY339" s="3">
        <f t="shared" si="169"/>
        <v>0</v>
      </c>
      <c r="FZ339" s="3">
        <f t="shared" si="169"/>
        <v>0</v>
      </c>
      <c r="GA339" s="3">
        <f t="shared" si="169"/>
        <v>0</v>
      </c>
      <c r="GB339" s="3">
        <f t="shared" si="169"/>
        <v>0</v>
      </c>
      <c r="GC339" s="3">
        <f t="shared" si="169"/>
        <v>0</v>
      </c>
      <c r="GD339" s="3">
        <f t="shared" si="169"/>
        <v>0</v>
      </c>
      <c r="GE339" s="3">
        <f t="shared" si="169"/>
        <v>0</v>
      </c>
      <c r="GF339" s="3">
        <f t="shared" si="169"/>
        <v>0</v>
      </c>
      <c r="GG339" s="3">
        <f t="shared" si="169"/>
        <v>0</v>
      </c>
      <c r="GH339" s="3">
        <f t="shared" si="169"/>
        <v>0</v>
      </c>
      <c r="GI339" s="3">
        <f t="shared" si="169"/>
        <v>0</v>
      </c>
      <c r="GJ339" s="3">
        <f t="shared" si="169"/>
        <v>0</v>
      </c>
      <c r="GK339" s="3">
        <f t="shared" si="169"/>
        <v>0</v>
      </c>
      <c r="GL339" s="3">
        <f t="shared" si="169"/>
        <v>0</v>
      </c>
      <c r="GM339" s="3">
        <f t="shared" si="169"/>
        <v>0</v>
      </c>
      <c r="GN339" s="3">
        <f t="shared" si="169"/>
        <v>0</v>
      </c>
      <c r="GO339" s="3">
        <f t="shared" si="169"/>
        <v>0</v>
      </c>
      <c r="GP339" s="3">
        <f t="shared" si="169"/>
        <v>0</v>
      </c>
      <c r="GQ339" s="3">
        <f t="shared" si="169"/>
        <v>0</v>
      </c>
      <c r="GR339" s="3">
        <f t="shared" si="169"/>
        <v>0</v>
      </c>
      <c r="GS339" s="3">
        <f t="shared" si="169"/>
        <v>0</v>
      </c>
      <c r="GT339" s="3">
        <f t="shared" si="169"/>
        <v>0</v>
      </c>
      <c r="GU339" s="3">
        <f t="shared" si="169"/>
        <v>0</v>
      </c>
      <c r="GV339" s="3">
        <f t="shared" si="169"/>
        <v>0</v>
      </c>
      <c r="GW339" s="3">
        <f t="shared" si="169"/>
        <v>0</v>
      </c>
      <c r="GX339" s="3">
        <f t="shared" si="169"/>
        <v>0</v>
      </c>
    </row>
    <row r="341" spans="1:245" x14ac:dyDescent="0.2">
      <c r="A341">
        <v>17</v>
      </c>
      <c r="B341">
        <v>1</v>
      </c>
      <c r="C341">
        <f>ROW(SmtRes!A92)</f>
        <v>92</v>
      </c>
      <c r="D341">
        <f>ROW(EtalonRes!A92)</f>
        <v>92</v>
      </c>
      <c r="E341" t="s">
        <v>224</v>
      </c>
      <c r="F341" t="s">
        <v>225</v>
      </c>
      <c r="G341" t="s">
        <v>226</v>
      </c>
      <c r="H341" t="s">
        <v>227</v>
      </c>
      <c r="I341">
        <v>1</v>
      </c>
      <c r="J341">
        <v>0</v>
      </c>
      <c r="K341">
        <v>1</v>
      </c>
      <c r="O341">
        <f t="shared" ref="O341:O348" si="170">ROUND(CP341,2)</f>
        <v>1211.8</v>
      </c>
      <c r="P341">
        <f>SUMIF(SmtRes!AQ89:'SmtRes'!AQ92,"=1",SmtRes!DF89:'SmtRes'!DF92)</f>
        <v>0</v>
      </c>
      <c r="Q341">
        <f>SUMIF(SmtRes!AQ89:'SmtRes'!AQ92,"=1",SmtRes!DG89:'SmtRes'!DG92)</f>
        <v>93.08</v>
      </c>
      <c r="R341">
        <f>SUMIF(SmtRes!AQ89:'SmtRes'!AQ92,"=1",SmtRes!DH89:'SmtRes'!DH92)</f>
        <v>81.680000000000007</v>
      </c>
      <c r="S341">
        <f>SUMIF(SmtRes!AQ89:'SmtRes'!AQ92,"=1",SmtRes!DI89:'SmtRes'!DI92)</f>
        <v>1037.04</v>
      </c>
      <c r="T341">
        <f t="shared" ref="T341:T348" si="171">ROUND(CU341*I341,2)</f>
        <v>0</v>
      </c>
      <c r="U341">
        <f>SUMIF(SmtRes!AQ89:'SmtRes'!AQ92,"=1",SmtRes!CV89:'SmtRes'!CV92)</f>
        <v>3.49</v>
      </c>
      <c r="V341">
        <f>SUMIF(SmtRes!AQ89:'SmtRes'!AQ92,"=1",SmtRes!CW89:'SmtRes'!CW92)</f>
        <v>0.17088</v>
      </c>
      <c r="W341">
        <f t="shared" ref="W341:W348" si="172">ROUND(CX341*I341,2)</f>
        <v>0</v>
      </c>
      <c r="X341">
        <f t="shared" ref="X341:Y348" si="173">ROUND(CY341,2)</f>
        <v>1141.0899999999999</v>
      </c>
      <c r="Y341">
        <f t="shared" si="173"/>
        <v>604.11</v>
      </c>
      <c r="AA341">
        <v>284878874</v>
      </c>
      <c r="AB341">
        <f t="shared" ref="AB341:AB348" si="174">ROUND((AC341+AD341+AF341),6)</f>
        <v>1549.594936</v>
      </c>
      <c r="AC341">
        <f t="shared" ref="AC341:AC348" si="175">ROUND((0),6)</f>
        <v>0</v>
      </c>
      <c r="AD341">
        <f>ROUND((((SUM(SmtRes!BR89:'SmtRes'!BR92))-(SUM(SmtRes!BS89:'SmtRes'!BS92)))+AE341),6)</f>
        <v>93.078335999999993</v>
      </c>
      <c r="AE341">
        <f>ROUND((SUM(SmtRes!BS89:'SmtRes'!BS92)),6)</f>
        <v>81.677222</v>
      </c>
      <c r="AF341">
        <f>ROUND((SUM(SmtRes!BT89:'SmtRes'!BT92)),6)</f>
        <v>1456.5165999999999</v>
      </c>
      <c r="AG341">
        <f t="shared" ref="AG341:AG348" si="176">ROUND((AP341),6)</f>
        <v>0</v>
      </c>
      <c r="AH341">
        <f>(SUM(SmtRes!BU89:'SmtRes'!BU92))</f>
        <v>3.49</v>
      </c>
      <c r="AI341">
        <f>(SUM(SmtRes!BV89:'SmtRes'!BV92))</f>
        <v>0.17087999999999998</v>
      </c>
      <c r="AJ341">
        <f t="shared" ref="AJ341:AJ348" si="177">(AS341)</f>
        <v>0</v>
      </c>
      <c r="AK341">
        <v>1701.9598000000001</v>
      </c>
      <c r="AL341">
        <v>0</v>
      </c>
      <c r="AM341">
        <v>130.72800000000001</v>
      </c>
      <c r="AN341">
        <v>114.7152</v>
      </c>
      <c r="AO341">
        <v>1456.5165999999999</v>
      </c>
      <c r="AP341">
        <v>0</v>
      </c>
      <c r="AQ341">
        <v>3.49</v>
      </c>
      <c r="AR341">
        <v>0.24</v>
      </c>
      <c r="AS341">
        <v>0</v>
      </c>
      <c r="AT341">
        <v>102</v>
      </c>
      <c r="AU341">
        <v>54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228</v>
      </c>
      <c r="BM341">
        <v>68001</v>
      </c>
      <c r="BN341">
        <v>0</v>
      </c>
      <c r="BO341" t="s">
        <v>3</v>
      </c>
      <c r="BP341">
        <v>0</v>
      </c>
      <c r="BQ341">
        <v>6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102</v>
      </c>
      <c r="CA341">
        <v>54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ref="CP341:CP348" si="178">(P341+Q341+S341+R341)</f>
        <v>1211.8</v>
      </c>
      <c r="CQ341">
        <f>SUMIF(SmtRes!AQ89:'SmtRes'!AQ92,"=1",SmtRes!AA89:'SmtRes'!AA92)</f>
        <v>0</v>
      </c>
      <c r="CR341">
        <f>SUMIF(SmtRes!AQ89:'SmtRes'!AQ92,"=1",SmtRes!AB89:'SmtRes'!AB92)</f>
        <v>544.70000000000005</v>
      </c>
      <c r="CS341">
        <f>SUMIF(SmtRes!AQ89:'SmtRes'!AQ92,"=1",SmtRes!AC89:'SmtRes'!AC92)</f>
        <v>477.98</v>
      </c>
      <c r="CT341">
        <f>SUMIF(SmtRes!AQ89:'SmtRes'!AQ92,"=1",SmtRes!AD89:'SmtRes'!AD92)</f>
        <v>417.34</v>
      </c>
      <c r="CU341">
        <f t="shared" ref="CU341:CU348" si="179">AG341</f>
        <v>0</v>
      </c>
      <c r="CV341">
        <f>SUMIF(SmtRes!AQ89:'SmtRes'!AQ92,"=1",SmtRes!BU89:'SmtRes'!BU92)</f>
        <v>3.49</v>
      </c>
      <c r="CW341">
        <f>SUMIF(SmtRes!AQ89:'SmtRes'!AQ92,"=1",SmtRes!BV89:'SmtRes'!BV92)</f>
        <v>0.17087999999999998</v>
      </c>
      <c r="CX341">
        <f t="shared" ref="CX341:CX348" si="180">AJ341</f>
        <v>0</v>
      </c>
      <c r="CY341">
        <f t="shared" ref="CY341:CY348" si="181">(((S341+R341)*AT341)/100)</f>
        <v>1141.0944</v>
      </c>
      <c r="CZ341">
        <f t="shared" ref="CZ341:CZ348" si="182">(((S341+R341)*AU341)/100)</f>
        <v>604.10880000000009</v>
      </c>
      <c r="DC341" t="s">
        <v>3</v>
      </c>
      <c r="DD341" t="s">
        <v>140</v>
      </c>
      <c r="DE341" t="s">
        <v>229</v>
      </c>
      <c r="DF341" t="s">
        <v>229</v>
      </c>
      <c r="DG341" t="s">
        <v>229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227</v>
      </c>
      <c r="DW341" t="s">
        <v>227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293259476</v>
      </c>
      <c r="EF341">
        <v>6</v>
      </c>
      <c r="EG341" t="s">
        <v>180</v>
      </c>
      <c r="EH341">
        <v>102</v>
      </c>
      <c r="EI341" t="s">
        <v>181</v>
      </c>
      <c r="EJ341">
        <v>1</v>
      </c>
      <c r="EK341">
        <v>68001</v>
      </c>
      <c r="EL341" t="s">
        <v>181</v>
      </c>
      <c r="EM341" t="s">
        <v>182</v>
      </c>
      <c r="EO341" t="s">
        <v>3</v>
      </c>
      <c r="EQ341">
        <v>131072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3.49</v>
      </c>
      <c r="EX341">
        <v>0.24</v>
      </c>
      <c r="EY341">
        <v>0</v>
      </c>
      <c r="FQ341">
        <v>0</v>
      </c>
      <c r="FR341">
        <f t="shared" ref="FR341:FR348" si="183">ROUND(IF(BI341=3,GM341,0),2)</f>
        <v>0</v>
      </c>
      <c r="FS341">
        <v>0</v>
      </c>
      <c r="FX341">
        <v>102</v>
      </c>
      <c r="FY341">
        <v>54</v>
      </c>
      <c r="GA341" t="s">
        <v>3</v>
      </c>
      <c r="GD341">
        <v>1</v>
      </c>
      <c r="GF341">
        <v>-297023388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ref="GL341:GL348" si="184">ROUND(IF(AND(BH341=3,BI341=3,FS341&lt;&gt;0),P341,0),2)</f>
        <v>0</v>
      </c>
      <c r="GM341">
        <f t="shared" ref="GM341:GM348" si="185">ROUND(O341+X341+Y341,2)+GX341</f>
        <v>2957</v>
      </c>
      <c r="GN341">
        <f t="shared" ref="GN341:GN348" si="186">IF(OR(BI341=0,BI341=1),GM341-GX341,0)</f>
        <v>2957</v>
      </c>
      <c r="GO341">
        <f t="shared" ref="GO341:GO348" si="187">IF(BI341=2,GM341-GX341,0)</f>
        <v>0</v>
      </c>
      <c r="GP341">
        <f t="shared" ref="GP341:GP348" si="188">IF(BI341=4,GM341-GX341,0)</f>
        <v>0</v>
      </c>
      <c r="GR341">
        <v>0</v>
      </c>
      <c r="GS341">
        <v>3</v>
      </c>
      <c r="GT341">
        <v>0</v>
      </c>
      <c r="GU341" t="s">
        <v>3</v>
      </c>
      <c r="GV341">
        <f t="shared" ref="GV341:GV348" si="189">ROUND((GT341),6)</f>
        <v>0</v>
      </c>
      <c r="GW341">
        <v>1</v>
      </c>
      <c r="GX341">
        <f t="shared" ref="GX341:GX348" si="190">ROUND(HC341*I341,2)</f>
        <v>0</v>
      </c>
      <c r="HA341">
        <v>0</v>
      </c>
      <c r="HB341">
        <v>0</v>
      </c>
      <c r="HC341">
        <f t="shared" ref="HC341:HC348" si="191">GV341*GW341</f>
        <v>0</v>
      </c>
      <c r="HE341" t="s">
        <v>3</v>
      </c>
      <c r="HF341" t="s">
        <v>3</v>
      </c>
      <c r="HM341" t="s">
        <v>3</v>
      </c>
      <c r="HN341" t="s">
        <v>183</v>
      </c>
      <c r="HO341" t="s">
        <v>184</v>
      </c>
      <c r="HP341" t="s">
        <v>181</v>
      </c>
      <c r="HQ341" t="s">
        <v>181</v>
      </c>
      <c r="IK341">
        <v>0</v>
      </c>
    </row>
    <row r="342" spans="1:245" x14ac:dyDescent="0.2">
      <c r="A342">
        <v>17</v>
      </c>
      <c r="B342">
        <v>1</v>
      </c>
      <c r="C342">
        <f>ROW(SmtRes!A96)</f>
        <v>96</v>
      </c>
      <c r="D342">
        <f>ROW(EtalonRes!A96)</f>
        <v>96</v>
      </c>
      <c r="E342" t="s">
        <v>230</v>
      </c>
      <c r="F342" t="s">
        <v>231</v>
      </c>
      <c r="G342" t="s">
        <v>232</v>
      </c>
      <c r="H342" t="s">
        <v>227</v>
      </c>
      <c r="I342">
        <v>1</v>
      </c>
      <c r="J342">
        <v>0</v>
      </c>
      <c r="K342">
        <v>1</v>
      </c>
      <c r="O342">
        <f t="shared" si="170"/>
        <v>1713.09</v>
      </c>
      <c r="P342">
        <f>SUMIF(SmtRes!AQ93:'SmtRes'!AQ96,"=1",SmtRes!DF93:'SmtRes'!DF96)</f>
        <v>0</v>
      </c>
      <c r="Q342">
        <f>SUMIF(SmtRes!AQ93:'SmtRes'!AQ96,"=1",SmtRes!DG93:'SmtRes'!DG96)</f>
        <v>116.35</v>
      </c>
      <c r="R342">
        <f>SUMIF(SmtRes!AQ93:'SmtRes'!AQ96,"=1",SmtRes!DH93:'SmtRes'!DH96)</f>
        <v>102.1</v>
      </c>
      <c r="S342">
        <f>SUMIF(SmtRes!AQ93:'SmtRes'!AQ96,"=1",SmtRes!DI93:'SmtRes'!DI96)</f>
        <v>1494.64</v>
      </c>
      <c r="T342">
        <f t="shared" si="171"/>
        <v>0</v>
      </c>
      <c r="U342">
        <f>SUMIF(SmtRes!AQ93:'SmtRes'!AQ96,"=1",SmtRes!CV93:'SmtRes'!CV96)</f>
        <v>5.03</v>
      </c>
      <c r="V342">
        <f>SUMIF(SmtRes!AQ93:'SmtRes'!AQ96,"=1",SmtRes!CW93:'SmtRes'!CW96)</f>
        <v>0.21360000000000001</v>
      </c>
      <c r="W342">
        <f t="shared" si="172"/>
        <v>0</v>
      </c>
      <c r="X342">
        <f t="shared" si="173"/>
        <v>1628.67</v>
      </c>
      <c r="Y342">
        <f t="shared" si="173"/>
        <v>862.24</v>
      </c>
      <c r="AA342">
        <v>284878874</v>
      </c>
      <c r="AB342">
        <f t="shared" si="174"/>
        <v>2215.5681199999999</v>
      </c>
      <c r="AC342">
        <f t="shared" si="175"/>
        <v>0</v>
      </c>
      <c r="AD342">
        <f>ROUND((((SUM(SmtRes!BR93:'SmtRes'!BR96))-(SUM(SmtRes!BS93:'SmtRes'!BS96)))+AE342),6)</f>
        <v>116.34792</v>
      </c>
      <c r="AE342">
        <f>ROUND((SUM(SmtRes!BS93:'SmtRes'!BS96)),6)</f>
        <v>102.09652800000001</v>
      </c>
      <c r="AF342">
        <f>ROUND((SUM(SmtRes!BT93:'SmtRes'!BT96)),6)</f>
        <v>2099.2202000000002</v>
      </c>
      <c r="AG342">
        <f t="shared" si="176"/>
        <v>0</v>
      </c>
      <c r="AH342">
        <f>(SUM(SmtRes!BU93:'SmtRes'!BU96))</f>
        <v>5.03</v>
      </c>
      <c r="AI342">
        <f>(SUM(SmtRes!BV93:'SmtRes'!BV96))</f>
        <v>0.21359999999999998</v>
      </c>
      <c r="AJ342">
        <f t="shared" si="177"/>
        <v>0</v>
      </c>
      <c r="AK342">
        <v>2406.0241999999998</v>
      </c>
      <c r="AL342">
        <v>0</v>
      </c>
      <c r="AM342">
        <v>163.41</v>
      </c>
      <c r="AN342">
        <v>143.39400000000001</v>
      </c>
      <c r="AO342">
        <v>2099.2202000000002</v>
      </c>
      <c r="AP342">
        <v>0</v>
      </c>
      <c r="AQ342">
        <v>5.03</v>
      </c>
      <c r="AR342">
        <v>0.3</v>
      </c>
      <c r="AS342">
        <v>0</v>
      </c>
      <c r="AT342">
        <v>102</v>
      </c>
      <c r="AU342">
        <v>54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233</v>
      </c>
      <c r="BM342">
        <v>68001</v>
      </c>
      <c r="BN342">
        <v>0</v>
      </c>
      <c r="BO342" t="s">
        <v>3</v>
      </c>
      <c r="BP342">
        <v>0</v>
      </c>
      <c r="BQ342">
        <v>6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102</v>
      </c>
      <c r="CA342">
        <v>54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178"/>
        <v>1713.09</v>
      </c>
      <c r="CQ342">
        <f>SUMIF(SmtRes!AQ93:'SmtRes'!AQ96,"=1",SmtRes!AA93:'SmtRes'!AA96)</f>
        <v>0</v>
      </c>
      <c r="CR342">
        <f>SUMIF(SmtRes!AQ93:'SmtRes'!AQ96,"=1",SmtRes!AB93:'SmtRes'!AB96)</f>
        <v>544.70000000000005</v>
      </c>
      <c r="CS342">
        <f>SUMIF(SmtRes!AQ93:'SmtRes'!AQ96,"=1",SmtRes!AC93:'SmtRes'!AC96)</f>
        <v>477.98</v>
      </c>
      <c r="CT342">
        <f>SUMIF(SmtRes!AQ93:'SmtRes'!AQ96,"=1",SmtRes!AD93:'SmtRes'!AD96)</f>
        <v>417.34</v>
      </c>
      <c r="CU342">
        <f t="shared" si="179"/>
        <v>0</v>
      </c>
      <c r="CV342">
        <f>SUMIF(SmtRes!AQ93:'SmtRes'!AQ96,"=1",SmtRes!BU93:'SmtRes'!BU96)</f>
        <v>5.03</v>
      </c>
      <c r="CW342">
        <f>SUMIF(SmtRes!AQ93:'SmtRes'!AQ96,"=1",SmtRes!BV93:'SmtRes'!BV96)</f>
        <v>0.21359999999999998</v>
      </c>
      <c r="CX342">
        <f t="shared" si="180"/>
        <v>0</v>
      </c>
      <c r="CY342">
        <f t="shared" si="181"/>
        <v>1628.6748</v>
      </c>
      <c r="CZ342">
        <f t="shared" si="182"/>
        <v>862.23960000000011</v>
      </c>
      <c r="DC342" t="s">
        <v>3</v>
      </c>
      <c r="DD342" t="s">
        <v>140</v>
      </c>
      <c r="DE342" t="s">
        <v>229</v>
      </c>
      <c r="DF342" t="s">
        <v>229</v>
      </c>
      <c r="DG342" t="s">
        <v>229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227</v>
      </c>
      <c r="DW342" t="s">
        <v>227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293259476</v>
      </c>
      <c r="EF342">
        <v>6</v>
      </c>
      <c r="EG342" t="s">
        <v>180</v>
      </c>
      <c r="EH342">
        <v>102</v>
      </c>
      <c r="EI342" t="s">
        <v>181</v>
      </c>
      <c r="EJ342">
        <v>1</v>
      </c>
      <c r="EK342">
        <v>68001</v>
      </c>
      <c r="EL342" t="s">
        <v>181</v>
      </c>
      <c r="EM342" t="s">
        <v>182</v>
      </c>
      <c r="EO342" t="s">
        <v>3</v>
      </c>
      <c r="EQ342">
        <v>131072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5.03</v>
      </c>
      <c r="EX342">
        <v>0.3</v>
      </c>
      <c r="EY342">
        <v>0</v>
      </c>
      <c r="FQ342">
        <v>0</v>
      </c>
      <c r="FR342">
        <f t="shared" si="183"/>
        <v>0</v>
      </c>
      <c r="FS342">
        <v>0</v>
      </c>
      <c r="FX342">
        <v>102</v>
      </c>
      <c r="FY342">
        <v>54</v>
      </c>
      <c r="GA342" t="s">
        <v>3</v>
      </c>
      <c r="GD342">
        <v>1</v>
      </c>
      <c r="GF342">
        <v>924713898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184"/>
        <v>0</v>
      </c>
      <c r="GM342">
        <f t="shared" si="185"/>
        <v>4204</v>
      </c>
      <c r="GN342">
        <f t="shared" si="186"/>
        <v>4204</v>
      </c>
      <c r="GO342">
        <f t="shared" si="187"/>
        <v>0</v>
      </c>
      <c r="GP342">
        <f t="shared" si="188"/>
        <v>0</v>
      </c>
      <c r="GR342">
        <v>0</v>
      </c>
      <c r="GS342">
        <v>3</v>
      </c>
      <c r="GT342">
        <v>0</v>
      </c>
      <c r="GU342" t="s">
        <v>3</v>
      </c>
      <c r="GV342">
        <f t="shared" si="189"/>
        <v>0</v>
      </c>
      <c r="GW342">
        <v>1</v>
      </c>
      <c r="GX342">
        <f t="shared" si="190"/>
        <v>0</v>
      </c>
      <c r="HA342">
        <v>0</v>
      </c>
      <c r="HB342">
        <v>0</v>
      </c>
      <c r="HC342">
        <f t="shared" si="191"/>
        <v>0</v>
      </c>
      <c r="HE342" t="s">
        <v>3</v>
      </c>
      <c r="HF342" t="s">
        <v>3</v>
      </c>
      <c r="HM342" t="s">
        <v>3</v>
      </c>
      <c r="HN342" t="s">
        <v>183</v>
      </c>
      <c r="HO342" t="s">
        <v>184</v>
      </c>
      <c r="HP342" t="s">
        <v>181</v>
      </c>
      <c r="HQ342" t="s">
        <v>181</v>
      </c>
      <c r="IK342">
        <v>0</v>
      </c>
    </row>
    <row r="343" spans="1:245" x14ac:dyDescent="0.2">
      <c r="A343">
        <v>17</v>
      </c>
      <c r="B343">
        <v>1</v>
      </c>
      <c r="C343">
        <f>ROW(SmtRes!A100)</f>
        <v>100</v>
      </c>
      <c r="D343">
        <f>ROW(EtalonRes!A100)</f>
        <v>100</v>
      </c>
      <c r="E343" t="s">
        <v>234</v>
      </c>
      <c r="F343" t="s">
        <v>235</v>
      </c>
      <c r="G343" t="s">
        <v>236</v>
      </c>
      <c r="H343" t="s">
        <v>227</v>
      </c>
      <c r="I343">
        <v>1</v>
      </c>
      <c r="J343">
        <v>0</v>
      </c>
      <c r="K343">
        <v>1</v>
      </c>
      <c r="O343">
        <f t="shared" si="170"/>
        <v>2030.16</v>
      </c>
      <c r="P343">
        <f>SUMIF(SmtRes!AQ97:'SmtRes'!AQ100,"=1",SmtRes!DF97:'SmtRes'!DF100)</f>
        <v>0</v>
      </c>
      <c r="Q343">
        <f>SUMIF(SmtRes!AQ97:'SmtRes'!AQ100,"=1",SmtRes!DG97:'SmtRes'!DG100)</f>
        <v>139.62</v>
      </c>
      <c r="R343">
        <f>SUMIF(SmtRes!AQ97:'SmtRes'!AQ100,"=1",SmtRes!DH97:'SmtRes'!DH100)</f>
        <v>122.52</v>
      </c>
      <c r="S343">
        <f>SUMIF(SmtRes!AQ97:'SmtRes'!AQ100,"=1",SmtRes!DI97:'SmtRes'!DI100)</f>
        <v>1768.02</v>
      </c>
      <c r="T343">
        <f t="shared" si="171"/>
        <v>0</v>
      </c>
      <c r="U343">
        <f>SUMIF(SmtRes!AQ97:'SmtRes'!AQ100,"=1",SmtRes!CV97:'SmtRes'!CV100)</f>
        <v>5.95</v>
      </c>
      <c r="V343">
        <f>SUMIF(SmtRes!AQ97:'SmtRes'!AQ100,"=1",SmtRes!CW97:'SmtRes'!CW100)</f>
        <v>0.25631999999999999</v>
      </c>
      <c r="W343">
        <f t="shared" si="172"/>
        <v>0</v>
      </c>
      <c r="X343">
        <f t="shared" si="173"/>
        <v>1928.35</v>
      </c>
      <c r="Y343">
        <f t="shared" si="173"/>
        <v>1020.89</v>
      </c>
      <c r="AA343">
        <v>284878874</v>
      </c>
      <c r="AB343">
        <f t="shared" si="174"/>
        <v>2622.7905040000001</v>
      </c>
      <c r="AC343">
        <f t="shared" si="175"/>
        <v>0</v>
      </c>
      <c r="AD343">
        <f>ROUND((((SUM(SmtRes!BR97:'SmtRes'!BR100))-(SUM(SmtRes!BS97:'SmtRes'!BS100)))+AE343),6)</f>
        <v>139.617504</v>
      </c>
      <c r="AE343">
        <f>ROUND((SUM(SmtRes!BS97:'SmtRes'!BS100)),6)</f>
        <v>122.515834</v>
      </c>
      <c r="AF343">
        <f>ROUND((SUM(SmtRes!BT97:'SmtRes'!BT100)),6)</f>
        <v>2483.1729999999998</v>
      </c>
      <c r="AG343">
        <f t="shared" si="176"/>
        <v>0</v>
      </c>
      <c r="AH343">
        <f>(SUM(SmtRes!BU97:'SmtRes'!BU100))</f>
        <v>5.95</v>
      </c>
      <c r="AI343">
        <f>(SUM(SmtRes!BV97:'SmtRes'!BV100))</f>
        <v>0.25631999999999999</v>
      </c>
      <c r="AJ343">
        <f t="shared" si="177"/>
        <v>0</v>
      </c>
      <c r="AK343">
        <v>2851.3377999999998</v>
      </c>
      <c r="AL343">
        <v>0</v>
      </c>
      <c r="AM343">
        <v>196.09200000000001</v>
      </c>
      <c r="AN343">
        <v>172.0728</v>
      </c>
      <c r="AO343">
        <v>2483.1729999999998</v>
      </c>
      <c r="AP343">
        <v>0</v>
      </c>
      <c r="AQ343">
        <v>5.95</v>
      </c>
      <c r="AR343">
        <v>0.36</v>
      </c>
      <c r="AS343">
        <v>0</v>
      </c>
      <c r="AT343">
        <v>102</v>
      </c>
      <c r="AU343">
        <v>54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237</v>
      </c>
      <c r="BM343">
        <v>68001</v>
      </c>
      <c r="BN343">
        <v>0</v>
      </c>
      <c r="BO343" t="s">
        <v>3</v>
      </c>
      <c r="BP343">
        <v>0</v>
      </c>
      <c r="BQ343">
        <v>6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102</v>
      </c>
      <c r="CA343">
        <v>54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178"/>
        <v>2030.1599999999999</v>
      </c>
      <c r="CQ343">
        <f>SUMIF(SmtRes!AQ97:'SmtRes'!AQ100,"=1",SmtRes!AA97:'SmtRes'!AA100)</f>
        <v>0</v>
      </c>
      <c r="CR343">
        <f>SUMIF(SmtRes!AQ97:'SmtRes'!AQ100,"=1",SmtRes!AB97:'SmtRes'!AB100)</f>
        <v>544.70000000000005</v>
      </c>
      <c r="CS343">
        <f>SUMIF(SmtRes!AQ97:'SmtRes'!AQ100,"=1",SmtRes!AC97:'SmtRes'!AC100)</f>
        <v>477.98</v>
      </c>
      <c r="CT343">
        <f>SUMIF(SmtRes!AQ97:'SmtRes'!AQ100,"=1",SmtRes!AD97:'SmtRes'!AD100)</f>
        <v>417.34</v>
      </c>
      <c r="CU343">
        <f t="shared" si="179"/>
        <v>0</v>
      </c>
      <c r="CV343">
        <f>SUMIF(SmtRes!AQ97:'SmtRes'!AQ100,"=1",SmtRes!BU97:'SmtRes'!BU100)</f>
        <v>5.95</v>
      </c>
      <c r="CW343">
        <f>SUMIF(SmtRes!AQ97:'SmtRes'!AQ100,"=1",SmtRes!BV97:'SmtRes'!BV100)</f>
        <v>0.25631999999999999</v>
      </c>
      <c r="CX343">
        <f t="shared" si="180"/>
        <v>0</v>
      </c>
      <c r="CY343">
        <f t="shared" si="181"/>
        <v>1928.3507999999999</v>
      </c>
      <c r="CZ343">
        <f t="shared" si="182"/>
        <v>1020.8916</v>
      </c>
      <c r="DC343" t="s">
        <v>3</v>
      </c>
      <c r="DD343" t="s">
        <v>140</v>
      </c>
      <c r="DE343" t="s">
        <v>229</v>
      </c>
      <c r="DF343" t="s">
        <v>229</v>
      </c>
      <c r="DG343" t="s">
        <v>229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227</v>
      </c>
      <c r="DW343" t="s">
        <v>227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293259476</v>
      </c>
      <c r="EF343">
        <v>6</v>
      </c>
      <c r="EG343" t="s">
        <v>180</v>
      </c>
      <c r="EH343">
        <v>102</v>
      </c>
      <c r="EI343" t="s">
        <v>181</v>
      </c>
      <c r="EJ343">
        <v>1</v>
      </c>
      <c r="EK343">
        <v>68001</v>
      </c>
      <c r="EL343" t="s">
        <v>181</v>
      </c>
      <c r="EM343" t="s">
        <v>182</v>
      </c>
      <c r="EO343" t="s">
        <v>3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5.95</v>
      </c>
      <c r="EX343">
        <v>0.36</v>
      </c>
      <c r="EY343">
        <v>0</v>
      </c>
      <c r="FQ343">
        <v>0</v>
      </c>
      <c r="FR343">
        <f t="shared" si="183"/>
        <v>0</v>
      </c>
      <c r="FS343">
        <v>0</v>
      </c>
      <c r="FX343">
        <v>102</v>
      </c>
      <c r="FY343">
        <v>54</v>
      </c>
      <c r="GA343" t="s">
        <v>3</v>
      </c>
      <c r="GD343">
        <v>1</v>
      </c>
      <c r="GF343">
        <v>-1447063827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184"/>
        <v>0</v>
      </c>
      <c r="GM343">
        <f t="shared" si="185"/>
        <v>4979.3999999999996</v>
      </c>
      <c r="GN343">
        <f t="shared" si="186"/>
        <v>4979.3999999999996</v>
      </c>
      <c r="GO343">
        <f t="shared" si="187"/>
        <v>0</v>
      </c>
      <c r="GP343">
        <f t="shared" si="188"/>
        <v>0</v>
      </c>
      <c r="GR343">
        <v>0</v>
      </c>
      <c r="GS343">
        <v>3</v>
      </c>
      <c r="GT343">
        <v>0</v>
      </c>
      <c r="GU343" t="s">
        <v>3</v>
      </c>
      <c r="GV343">
        <f t="shared" si="189"/>
        <v>0</v>
      </c>
      <c r="GW343">
        <v>1</v>
      </c>
      <c r="GX343">
        <f t="shared" si="190"/>
        <v>0</v>
      </c>
      <c r="HA343">
        <v>0</v>
      </c>
      <c r="HB343">
        <v>0</v>
      </c>
      <c r="HC343">
        <f t="shared" si="191"/>
        <v>0</v>
      </c>
      <c r="HE343" t="s">
        <v>3</v>
      </c>
      <c r="HF343" t="s">
        <v>3</v>
      </c>
      <c r="HM343" t="s">
        <v>3</v>
      </c>
      <c r="HN343" t="s">
        <v>183</v>
      </c>
      <c r="HO343" t="s">
        <v>184</v>
      </c>
      <c r="HP343" t="s">
        <v>181</v>
      </c>
      <c r="HQ343" t="s">
        <v>181</v>
      </c>
      <c r="IK343">
        <v>0</v>
      </c>
    </row>
    <row r="344" spans="1:245" x14ac:dyDescent="0.2">
      <c r="A344">
        <v>17</v>
      </c>
      <c r="B344">
        <v>1</v>
      </c>
      <c r="C344">
        <f>ROW(SmtRes!A104)</f>
        <v>104</v>
      </c>
      <c r="D344">
        <f>ROW(EtalonRes!A104)</f>
        <v>104</v>
      </c>
      <c r="E344" t="s">
        <v>238</v>
      </c>
      <c r="F344" t="s">
        <v>239</v>
      </c>
      <c r="G344" t="s">
        <v>240</v>
      </c>
      <c r="H344" t="s">
        <v>227</v>
      </c>
      <c r="I344">
        <v>1</v>
      </c>
      <c r="J344">
        <v>0</v>
      </c>
      <c r="K344">
        <v>1</v>
      </c>
      <c r="O344">
        <f t="shared" si="170"/>
        <v>2345.88</v>
      </c>
      <c r="P344">
        <f>SUMIF(SmtRes!AQ101:'SmtRes'!AQ104,"=1",SmtRes!DF101:'SmtRes'!DF104)</f>
        <v>0</v>
      </c>
      <c r="Q344">
        <f>SUMIF(SmtRes!AQ101:'SmtRes'!AQ104,"=1",SmtRes!DG101:'SmtRes'!DG104)</f>
        <v>159.01</v>
      </c>
      <c r="R344">
        <f>SUMIF(SmtRes!AQ101:'SmtRes'!AQ104,"=1",SmtRes!DH101:'SmtRes'!DH104)</f>
        <v>139.53</v>
      </c>
      <c r="S344">
        <f>SUMIF(SmtRes!AQ101:'SmtRes'!AQ104,"=1",SmtRes!DI101:'SmtRes'!DI104)</f>
        <v>2047.34</v>
      </c>
      <c r="T344">
        <f t="shared" si="171"/>
        <v>0</v>
      </c>
      <c r="U344">
        <f>SUMIF(SmtRes!AQ101:'SmtRes'!AQ104,"=1",SmtRes!CV101:'SmtRes'!CV104)</f>
        <v>6.89</v>
      </c>
      <c r="V344">
        <f>SUMIF(SmtRes!AQ101:'SmtRes'!AQ104,"=1",SmtRes!CW101:'SmtRes'!CW104)</f>
        <v>0.29192000000000001</v>
      </c>
      <c r="W344">
        <f t="shared" si="172"/>
        <v>0</v>
      </c>
      <c r="X344">
        <f t="shared" si="173"/>
        <v>2230.61</v>
      </c>
      <c r="Y344">
        <f t="shared" si="173"/>
        <v>1180.9100000000001</v>
      </c>
      <c r="AA344">
        <v>284878874</v>
      </c>
      <c r="AB344">
        <f t="shared" si="174"/>
        <v>3034.4814240000001</v>
      </c>
      <c r="AC344">
        <f t="shared" si="175"/>
        <v>0</v>
      </c>
      <c r="AD344">
        <f>ROUND((((SUM(SmtRes!BR101:'SmtRes'!BR104))-(SUM(SmtRes!BS101:'SmtRes'!BS104)))+AE344),6)</f>
        <v>159.008824</v>
      </c>
      <c r="AE344">
        <f>ROUND((SUM(SmtRes!BS101:'SmtRes'!BS104)),6)</f>
        <v>139.53192200000001</v>
      </c>
      <c r="AF344">
        <f>ROUND((SUM(SmtRes!BT101:'SmtRes'!BT104)),6)</f>
        <v>2875.4726000000001</v>
      </c>
      <c r="AG344">
        <f t="shared" si="176"/>
        <v>0</v>
      </c>
      <c r="AH344">
        <f>(SUM(SmtRes!BU101:'SmtRes'!BU104))</f>
        <v>6.89</v>
      </c>
      <c r="AI344">
        <f>(SUM(SmtRes!BV101:'SmtRes'!BV104))</f>
        <v>0.29191999999999996</v>
      </c>
      <c r="AJ344">
        <f t="shared" si="177"/>
        <v>0</v>
      </c>
      <c r="AK344">
        <v>3294.7713999999992</v>
      </c>
      <c r="AL344">
        <v>0</v>
      </c>
      <c r="AM344">
        <v>223.327</v>
      </c>
      <c r="AN344">
        <v>195.9718</v>
      </c>
      <c r="AO344">
        <v>2875.4725999999996</v>
      </c>
      <c r="AP344">
        <v>0</v>
      </c>
      <c r="AQ344">
        <v>6.89</v>
      </c>
      <c r="AR344">
        <v>0.41</v>
      </c>
      <c r="AS344">
        <v>0</v>
      </c>
      <c r="AT344">
        <v>102</v>
      </c>
      <c r="AU344">
        <v>54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241</v>
      </c>
      <c r="BM344">
        <v>68001</v>
      </c>
      <c r="BN344">
        <v>0</v>
      </c>
      <c r="BO344" t="s">
        <v>3</v>
      </c>
      <c r="BP344">
        <v>0</v>
      </c>
      <c r="BQ344">
        <v>6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102</v>
      </c>
      <c r="CA344">
        <v>54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178"/>
        <v>2345.88</v>
      </c>
      <c r="CQ344">
        <f>SUMIF(SmtRes!AQ101:'SmtRes'!AQ104,"=1",SmtRes!AA101:'SmtRes'!AA104)</f>
        <v>0</v>
      </c>
      <c r="CR344">
        <f>SUMIF(SmtRes!AQ101:'SmtRes'!AQ104,"=1",SmtRes!AB101:'SmtRes'!AB104)</f>
        <v>544.70000000000005</v>
      </c>
      <c r="CS344">
        <f>SUMIF(SmtRes!AQ101:'SmtRes'!AQ104,"=1",SmtRes!AC101:'SmtRes'!AC104)</f>
        <v>477.98</v>
      </c>
      <c r="CT344">
        <f>SUMIF(SmtRes!AQ101:'SmtRes'!AQ104,"=1",SmtRes!AD101:'SmtRes'!AD104)</f>
        <v>417.34</v>
      </c>
      <c r="CU344">
        <f t="shared" si="179"/>
        <v>0</v>
      </c>
      <c r="CV344">
        <f>SUMIF(SmtRes!AQ101:'SmtRes'!AQ104,"=1",SmtRes!BU101:'SmtRes'!BU104)</f>
        <v>6.89</v>
      </c>
      <c r="CW344">
        <f>SUMIF(SmtRes!AQ101:'SmtRes'!AQ104,"=1",SmtRes!BV101:'SmtRes'!BV104)</f>
        <v>0.29191999999999996</v>
      </c>
      <c r="CX344">
        <f t="shared" si="180"/>
        <v>0</v>
      </c>
      <c r="CY344">
        <f t="shared" si="181"/>
        <v>2230.6073999999999</v>
      </c>
      <c r="CZ344">
        <f t="shared" si="182"/>
        <v>1180.9097999999999</v>
      </c>
      <c r="DC344" t="s">
        <v>3</v>
      </c>
      <c r="DD344" t="s">
        <v>140</v>
      </c>
      <c r="DE344" t="s">
        <v>229</v>
      </c>
      <c r="DF344" t="s">
        <v>229</v>
      </c>
      <c r="DG344" t="s">
        <v>229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227</v>
      </c>
      <c r="DW344" t="s">
        <v>227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293259476</v>
      </c>
      <c r="EF344">
        <v>6</v>
      </c>
      <c r="EG344" t="s">
        <v>180</v>
      </c>
      <c r="EH344">
        <v>102</v>
      </c>
      <c r="EI344" t="s">
        <v>181</v>
      </c>
      <c r="EJ344">
        <v>1</v>
      </c>
      <c r="EK344">
        <v>68001</v>
      </c>
      <c r="EL344" t="s">
        <v>181</v>
      </c>
      <c r="EM344" t="s">
        <v>182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6.89</v>
      </c>
      <c r="EX344">
        <v>0.41</v>
      </c>
      <c r="EY344">
        <v>0</v>
      </c>
      <c r="FQ344">
        <v>0</v>
      </c>
      <c r="FR344">
        <f t="shared" si="183"/>
        <v>0</v>
      </c>
      <c r="FS344">
        <v>0</v>
      </c>
      <c r="FX344">
        <v>102</v>
      </c>
      <c r="FY344">
        <v>54</v>
      </c>
      <c r="GA344" t="s">
        <v>3</v>
      </c>
      <c r="GD344">
        <v>1</v>
      </c>
      <c r="GF344">
        <v>-1266023950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184"/>
        <v>0</v>
      </c>
      <c r="GM344">
        <f t="shared" si="185"/>
        <v>5757.4</v>
      </c>
      <c r="GN344">
        <f t="shared" si="186"/>
        <v>5757.4</v>
      </c>
      <c r="GO344">
        <f t="shared" si="187"/>
        <v>0</v>
      </c>
      <c r="GP344">
        <f t="shared" si="188"/>
        <v>0</v>
      </c>
      <c r="GR344">
        <v>0</v>
      </c>
      <c r="GS344">
        <v>3</v>
      </c>
      <c r="GT344">
        <v>0</v>
      </c>
      <c r="GU344" t="s">
        <v>3</v>
      </c>
      <c r="GV344">
        <f t="shared" si="189"/>
        <v>0</v>
      </c>
      <c r="GW344">
        <v>1</v>
      </c>
      <c r="GX344">
        <f t="shared" si="190"/>
        <v>0</v>
      </c>
      <c r="HA344">
        <v>0</v>
      </c>
      <c r="HB344">
        <v>0</v>
      </c>
      <c r="HC344">
        <f t="shared" si="191"/>
        <v>0</v>
      </c>
      <c r="HE344" t="s">
        <v>3</v>
      </c>
      <c r="HF344" t="s">
        <v>3</v>
      </c>
      <c r="HM344" t="s">
        <v>3</v>
      </c>
      <c r="HN344" t="s">
        <v>183</v>
      </c>
      <c r="HO344" t="s">
        <v>184</v>
      </c>
      <c r="HP344" t="s">
        <v>181</v>
      </c>
      <c r="HQ344" t="s">
        <v>181</v>
      </c>
      <c r="IK344">
        <v>0</v>
      </c>
    </row>
    <row r="345" spans="1:245" x14ac:dyDescent="0.2">
      <c r="A345">
        <v>17</v>
      </c>
      <c r="B345">
        <v>1</v>
      </c>
      <c r="C345">
        <f>ROW(SmtRes!A108)</f>
        <v>108</v>
      </c>
      <c r="D345">
        <f>ROW(EtalonRes!A108)</f>
        <v>108</v>
      </c>
      <c r="E345" t="s">
        <v>242</v>
      </c>
      <c r="F345" t="s">
        <v>243</v>
      </c>
      <c r="G345" t="s">
        <v>244</v>
      </c>
      <c r="H345" t="s">
        <v>227</v>
      </c>
      <c r="I345">
        <v>1</v>
      </c>
      <c r="J345">
        <v>0</v>
      </c>
      <c r="K345">
        <v>1</v>
      </c>
      <c r="O345">
        <f t="shared" si="170"/>
        <v>2665.91</v>
      </c>
      <c r="P345">
        <f>SUMIF(SmtRes!AQ105:'SmtRes'!AQ108,"=1",SmtRes!DF105:'SmtRes'!DF108)</f>
        <v>0</v>
      </c>
      <c r="Q345">
        <f>SUMIF(SmtRes!AQ105:'SmtRes'!AQ108,"=1",SmtRes!DG105:'SmtRes'!DG108)</f>
        <v>182.28</v>
      </c>
      <c r="R345">
        <f>SUMIF(SmtRes!AQ105:'SmtRes'!AQ108,"=1",SmtRes!DH105:'SmtRes'!DH108)</f>
        <v>159.94999999999999</v>
      </c>
      <c r="S345">
        <f>SUMIF(SmtRes!AQ105:'SmtRes'!AQ108,"=1",SmtRes!DI105:'SmtRes'!DI108)</f>
        <v>2323.6799999999998</v>
      </c>
      <c r="T345">
        <f t="shared" si="171"/>
        <v>0</v>
      </c>
      <c r="U345">
        <f>SUMIF(SmtRes!AQ105:'SmtRes'!AQ108,"=1",SmtRes!CV105:'SmtRes'!CV108)</f>
        <v>7.82</v>
      </c>
      <c r="V345">
        <f>SUMIF(SmtRes!AQ105:'SmtRes'!AQ108,"=1",SmtRes!CW105:'SmtRes'!CW108)</f>
        <v>0.33463999999999999</v>
      </c>
      <c r="W345">
        <f t="shared" si="172"/>
        <v>0</v>
      </c>
      <c r="X345">
        <f t="shared" si="173"/>
        <v>2533.3000000000002</v>
      </c>
      <c r="Y345">
        <f t="shared" si="173"/>
        <v>1341.16</v>
      </c>
      <c r="AA345">
        <v>284878874</v>
      </c>
      <c r="AB345">
        <f t="shared" si="174"/>
        <v>3445.8772079999999</v>
      </c>
      <c r="AC345">
        <f t="shared" si="175"/>
        <v>0</v>
      </c>
      <c r="AD345">
        <f>ROUND((((SUM(SmtRes!BR105:'SmtRes'!BR108))-(SUM(SmtRes!BS105:'SmtRes'!BS108)))+AE345),6)</f>
        <v>182.27840800000001</v>
      </c>
      <c r="AE345">
        <f>ROUND((SUM(SmtRes!BS105:'SmtRes'!BS108)),6)</f>
        <v>159.95122699999999</v>
      </c>
      <c r="AF345">
        <f>ROUND((SUM(SmtRes!BT105:'SmtRes'!BT108)),6)</f>
        <v>3263.5988000000002</v>
      </c>
      <c r="AG345">
        <f t="shared" si="176"/>
        <v>0</v>
      </c>
      <c r="AH345">
        <f>(SUM(SmtRes!BU105:'SmtRes'!BU108))</f>
        <v>7.82</v>
      </c>
      <c r="AI345">
        <f>(SUM(SmtRes!BV105:'SmtRes'!BV108))</f>
        <v>0.33463999999999994</v>
      </c>
      <c r="AJ345">
        <f t="shared" si="177"/>
        <v>0</v>
      </c>
      <c r="AK345">
        <v>3744.2583999999997</v>
      </c>
      <c r="AL345">
        <v>0</v>
      </c>
      <c r="AM345">
        <v>256.00900000000001</v>
      </c>
      <c r="AN345">
        <v>224.6506</v>
      </c>
      <c r="AO345">
        <v>3263.5987999999998</v>
      </c>
      <c r="AP345">
        <v>0</v>
      </c>
      <c r="AQ345">
        <v>7.82</v>
      </c>
      <c r="AR345">
        <v>0.47</v>
      </c>
      <c r="AS345">
        <v>0</v>
      </c>
      <c r="AT345">
        <v>102</v>
      </c>
      <c r="AU345">
        <v>54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245</v>
      </c>
      <c r="BM345">
        <v>68001</v>
      </c>
      <c r="BN345">
        <v>0</v>
      </c>
      <c r="BO345" t="s">
        <v>3</v>
      </c>
      <c r="BP345">
        <v>0</v>
      </c>
      <c r="BQ345">
        <v>6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102</v>
      </c>
      <c r="CA345">
        <v>54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78"/>
        <v>2665.91</v>
      </c>
      <c r="CQ345">
        <f>SUMIF(SmtRes!AQ105:'SmtRes'!AQ108,"=1",SmtRes!AA105:'SmtRes'!AA108)</f>
        <v>0</v>
      </c>
      <c r="CR345">
        <f>SUMIF(SmtRes!AQ105:'SmtRes'!AQ108,"=1",SmtRes!AB105:'SmtRes'!AB108)</f>
        <v>544.70000000000005</v>
      </c>
      <c r="CS345">
        <f>SUMIF(SmtRes!AQ105:'SmtRes'!AQ108,"=1",SmtRes!AC105:'SmtRes'!AC108)</f>
        <v>477.98</v>
      </c>
      <c r="CT345">
        <f>SUMIF(SmtRes!AQ105:'SmtRes'!AQ108,"=1",SmtRes!AD105:'SmtRes'!AD108)</f>
        <v>417.34</v>
      </c>
      <c r="CU345">
        <f t="shared" si="179"/>
        <v>0</v>
      </c>
      <c r="CV345">
        <f>SUMIF(SmtRes!AQ105:'SmtRes'!AQ108,"=1",SmtRes!BU105:'SmtRes'!BU108)</f>
        <v>7.82</v>
      </c>
      <c r="CW345">
        <f>SUMIF(SmtRes!AQ105:'SmtRes'!AQ108,"=1",SmtRes!BV105:'SmtRes'!BV108)</f>
        <v>0.33463999999999994</v>
      </c>
      <c r="CX345">
        <f t="shared" si="180"/>
        <v>0</v>
      </c>
      <c r="CY345">
        <f t="shared" si="181"/>
        <v>2533.3025999999995</v>
      </c>
      <c r="CZ345">
        <f t="shared" si="182"/>
        <v>1341.1601999999998</v>
      </c>
      <c r="DC345" t="s">
        <v>3</v>
      </c>
      <c r="DD345" t="s">
        <v>140</v>
      </c>
      <c r="DE345" t="s">
        <v>229</v>
      </c>
      <c r="DF345" t="s">
        <v>229</v>
      </c>
      <c r="DG345" t="s">
        <v>229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227</v>
      </c>
      <c r="DW345" t="s">
        <v>227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293259476</v>
      </c>
      <c r="EF345">
        <v>6</v>
      </c>
      <c r="EG345" t="s">
        <v>180</v>
      </c>
      <c r="EH345">
        <v>102</v>
      </c>
      <c r="EI345" t="s">
        <v>181</v>
      </c>
      <c r="EJ345">
        <v>1</v>
      </c>
      <c r="EK345">
        <v>68001</v>
      </c>
      <c r="EL345" t="s">
        <v>181</v>
      </c>
      <c r="EM345" t="s">
        <v>182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7.82</v>
      </c>
      <c r="EX345">
        <v>0.47</v>
      </c>
      <c r="EY345">
        <v>0</v>
      </c>
      <c r="FQ345">
        <v>0</v>
      </c>
      <c r="FR345">
        <f t="shared" si="183"/>
        <v>0</v>
      </c>
      <c r="FS345">
        <v>0</v>
      </c>
      <c r="FX345">
        <v>102</v>
      </c>
      <c r="FY345">
        <v>54</v>
      </c>
      <c r="GA345" t="s">
        <v>3</v>
      </c>
      <c r="GD345">
        <v>1</v>
      </c>
      <c r="GF345">
        <v>2116477547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184"/>
        <v>0</v>
      </c>
      <c r="GM345">
        <f t="shared" si="185"/>
        <v>6540.37</v>
      </c>
      <c r="GN345">
        <f t="shared" si="186"/>
        <v>6540.37</v>
      </c>
      <c r="GO345">
        <f t="shared" si="187"/>
        <v>0</v>
      </c>
      <c r="GP345">
        <f t="shared" si="188"/>
        <v>0</v>
      </c>
      <c r="GR345">
        <v>0</v>
      </c>
      <c r="GS345">
        <v>3</v>
      </c>
      <c r="GT345">
        <v>0</v>
      </c>
      <c r="GU345" t="s">
        <v>3</v>
      </c>
      <c r="GV345">
        <f t="shared" si="189"/>
        <v>0</v>
      </c>
      <c r="GW345">
        <v>1</v>
      </c>
      <c r="GX345">
        <f t="shared" si="190"/>
        <v>0</v>
      </c>
      <c r="HA345">
        <v>0</v>
      </c>
      <c r="HB345">
        <v>0</v>
      </c>
      <c r="HC345">
        <f t="shared" si="191"/>
        <v>0</v>
      </c>
      <c r="HE345" t="s">
        <v>3</v>
      </c>
      <c r="HF345" t="s">
        <v>3</v>
      </c>
      <c r="HM345" t="s">
        <v>3</v>
      </c>
      <c r="HN345" t="s">
        <v>183</v>
      </c>
      <c r="HO345" t="s">
        <v>184</v>
      </c>
      <c r="HP345" t="s">
        <v>181</v>
      </c>
      <c r="HQ345" t="s">
        <v>181</v>
      </c>
      <c r="IK345">
        <v>0</v>
      </c>
    </row>
    <row r="346" spans="1:245" x14ac:dyDescent="0.2">
      <c r="A346">
        <v>17</v>
      </c>
      <c r="B346">
        <v>1</v>
      </c>
      <c r="C346">
        <f>ROW(SmtRes!A112)</f>
        <v>112</v>
      </c>
      <c r="D346">
        <f>ROW(EtalonRes!A112)</f>
        <v>112</v>
      </c>
      <c r="E346" t="s">
        <v>246</v>
      </c>
      <c r="F346" t="s">
        <v>247</v>
      </c>
      <c r="G346" t="s">
        <v>248</v>
      </c>
      <c r="H346" t="s">
        <v>227</v>
      </c>
      <c r="I346">
        <v>1</v>
      </c>
      <c r="J346">
        <v>0</v>
      </c>
      <c r="K346">
        <v>1</v>
      </c>
      <c r="O346">
        <f t="shared" si="170"/>
        <v>3002.14</v>
      </c>
      <c r="P346">
        <f>SUMIF(SmtRes!AQ109:'SmtRes'!AQ112,"=1",SmtRes!DF109:'SmtRes'!DF112)</f>
        <v>0</v>
      </c>
      <c r="Q346">
        <f>SUMIF(SmtRes!AQ109:'SmtRes'!AQ112,"=1",SmtRes!DG109:'SmtRes'!DG112)</f>
        <v>209.43</v>
      </c>
      <c r="R346">
        <f>SUMIF(SmtRes!AQ109:'SmtRes'!AQ112,"=1",SmtRes!DH109:'SmtRes'!DH112)</f>
        <v>183.77</v>
      </c>
      <c r="S346">
        <f>SUMIF(SmtRes!AQ109:'SmtRes'!AQ112,"=1",SmtRes!DI109:'SmtRes'!DI112)</f>
        <v>2608.94</v>
      </c>
      <c r="T346">
        <f t="shared" si="171"/>
        <v>0</v>
      </c>
      <c r="U346">
        <f>SUMIF(SmtRes!AQ109:'SmtRes'!AQ112,"=1",SmtRes!CV109:'SmtRes'!CV112)</f>
        <v>8.7799999999999994</v>
      </c>
      <c r="V346">
        <f>SUMIF(SmtRes!AQ109:'SmtRes'!AQ112,"=1",SmtRes!CW109:'SmtRes'!CW112)</f>
        <v>0.38447999999999999</v>
      </c>
      <c r="W346">
        <f t="shared" si="172"/>
        <v>0</v>
      </c>
      <c r="X346">
        <f t="shared" si="173"/>
        <v>2848.56</v>
      </c>
      <c r="Y346">
        <f t="shared" si="173"/>
        <v>1508.06</v>
      </c>
      <c r="AA346">
        <v>284878874</v>
      </c>
      <c r="AB346">
        <f t="shared" si="174"/>
        <v>3873.671456</v>
      </c>
      <c r="AC346">
        <f t="shared" si="175"/>
        <v>0</v>
      </c>
      <c r="AD346">
        <f>ROUND((((SUM(SmtRes!BR109:'SmtRes'!BR112))-(SUM(SmtRes!BS109:'SmtRes'!BS112)))+AE346),6)</f>
        <v>209.426256</v>
      </c>
      <c r="AE346">
        <f>ROUND((SUM(SmtRes!BS109:'SmtRes'!BS112)),6)</f>
        <v>183.77375000000001</v>
      </c>
      <c r="AF346">
        <f>ROUND((SUM(SmtRes!BT109:'SmtRes'!BT112)),6)</f>
        <v>3664.2451999999998</v>
      </c>
      <c r="AG346">
        <f t="shared" si="176"/>
        <v>0</v>
      </c>
      <c r="AH346">
        <f>(SUM(SmtRes!BU109:'SmtRes'!BU112))</f>
        <v>8.7799999999999994</v>
      </c>
      <c r="AI346">
        <f>(SUM(SmtRes!BV109:'SmtRes'!BV112))</f>
        <v>0.38447999999999999</v>
      </c>
      <c r="AJ346">
        <f t="shared" si="177"/>
        <v>0</v>
      </c>
      <c r="AK346">
        <v>4216.4923999999992</v>
      </c>
      <c r="AL346">
        <v>0</v>
      </c>
      <c r="AM346">
        <v>294.13800000000003</v>
      </c>
      <c r="AN346">
        <v>258.10920000000004</v>
      </c>
      <c r="AO346">
        <v>3664.2451999999994</v>
      </c>
      <c r="AP346">
        <v>0</v>
      </c>
      <c r="AQ346">
        <v>8.7799999999999994</v>
      </c>
      <c r="AR346">
        <v>0.54</v>
      </c>
      <c r="AS346">
        <v>0</v>
      </c>
      <c r="AT346">
        <v>102</v>
      </c>
      <c r="AU346">
        <v>54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249</v>
      </c>
      <c r="BM346">
        <v>68001</v>
      </c>
      <c r="BN346">
        <v>0</v>
      </c>
      <c r="BO346" t="s">
        <v>3</v>
      </c>
      <c r="BP346">
        <v>0</v>
      </c>
      <c r="BQ346">
        <v>6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102</v>
      </c>
      <c r="CA346">
        <v>54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178"/>
        <v>3002.14</v>
      </c>
      <c r="CQ346">
        <f>SUMIF(SmtRes!AQ109:'SmtRes'!AQ112,"=1",SmtRes!AA109:'SmtRes'!AA112)</f>
        <v>0</v>
      </c>
      <c r="CR346">
        <f>SUMIF(SmtRes!AQ109:'SmtRes'!AQ112,"=1",SmtRes!AB109:'SmtRes'!AB112)</f>
        <v>544.70000000000005</v>
      </c>
      <c r="CS346">
        <f>SUMIF(SmtRes!AQ109:'SmtRes'!AQ112,"=1",SmtRes!AC109:'SmtRes'!AC112)</f>
        <v>477.98</v>
      </c>
      <c r="CT346">
        <f>SUMIF(SmtRes!AQ109:'SmtRes'!AQ112,"=1",SmtRes!AD109:'SmtRes'!AD112)</f>
        <v>417.34</v>
      </c>
      <c r="CU346">
        <f t="shared" si="179"/>
        <v>0</v>
      </c>
      <c r="CV346">
        <f>SUMIF(SmtRes!AQ109:'SmtRes'!AQ112,"=1",SmtRes!BU109:'SmtRes'!BU112)</f>
        <v>8.7799999999999994</v>
      </c>
      <c r="CW346">
        <f>SUMIF(SmtRes!AQ109:'SmtRes'!AQ112,"=1",SmtRes!BV109:'SmtRes'!BV112)</f>
        <v>0.38447999999999999</v>
      </c>
      <c r="CX346">
        <f t="shared" si="180"/>
        <v>0</v>
      </c>
      <c r="CY346">
        <f t="shared" si="181"/>
        <v>2848.5641999999998</v>
      </c>
      <c r="CZ346">
        <f t="shared" si="182"/>
        <v>1508.0634</v>
      </c>
      <c r="DC346" t="s">
        <v>3</v>
      </c>
      <c r="DD346" t="s">
        <v>140</v>
      </c>
      <c r="DE346" t="s">
        <v>229</v>
      </c>
      <c r="DF346" t="s">
        <v>229</v>
      </c>
      <c r="DG346" t="s">
        <v>229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227</v>
      </c>
      <c r="DW346" t="s">
        <v>227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293259476</v>
      </c>
      <c r="EF346">
        <v>6</v>
      </c>
      <c r="EG346" t="s">
        <v>180</v>
      </c>
      <c r="EH346">
        <v>102</v>
      </c>
      <c r="EI346" t="s">
        <v>181</v>
      </c>
      <c r="EJ346">
        <v>1</v>
      </c>
      <c r="EK346">
        <v>68001</v>
      </c>
      <c r="EL346" t="s">
        <v>181</v>
      </c>
      <c r="EM346" t="s">
        <v>182</v>
      </c>
      <c r="EO346" t="s">
        <v>3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8.7799999999999994</v>
      </c>
      <c r="EX346">
        <v>0.54</v>
      </c>
      <c r="EY346">
        <v>0</v>
      </c>
      <c r="FQ346">
        <v>0</v>
      </c>
      <c r="FR346">
        <f t="shared" si="183"/>
        <v>0</v>
      </c>
      <c r="FS346">
        <v>0</v>
      </c>
      <c r="FX346">
        <v>102</v>
      </c>
      <c r="FY346">
        <v>54</v>
      </c>
      <c r="GA346" t="s">
        <v>3</v>
      </c>
      <c r="GD346">
        <v>1</v>
      </c>
      <c r="GF346">
        <v>-552616304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184"/>
        <v>0</v>
      </c>
      <c r="GM346">
        <f t="shared" si="185"/>
        <v>7358.76</v>
      </c>
      <c r="GN346">
        <f t="shared" si="186"/>
        <v>7358.76</v>
      </c>
      <c r="GO346">
        <f t="shared" si="187"/>
        <v>0</v>
      </c>
      <c r="GP346">
        <f t="shared" si="188"/>
        <v>0</v>
      </c>
      <c r="GR346">
        <v>0</v>
      </c>
      <c r="GS346">
        <v>3</v>
      </c>
      <c r="GT346">
        <v>0</v>
      </c>
      <c r="GU346" t="s">
        <v>3</v>
      </c>
      <c r="GV346">
        <f t="shared" si="189"/>
        <v>0</v>
      </c>
      <c r="GW346">
        <v>1</v>
      </c>
      <c r="GX346">
        <f t="shared" si="190"/>
        <v>0</v>
      </c>
      <c r="HA346">
        <v>0</v>
      </c>
      <c r="HB346">
        <v>0</v>
      </c>
      <c r="HC346">
        <f t="shared" si="191"/>
        <v>0</v>
      </c>
      <c r="HE346" t="s">
        <v>3</v>
      </c>
      <c r="HF346" t="s">
        <v>3</v>
      </c>
      <c r="HM346" t="s">
        <v>3</v>
      </c>
      <c r="HN346" t="s">
        <v>183</v>
      </c>
      <c r="HO346" t="s">
        <v>184</v>
      </c>
      <c r="HP346" t="s">
        <v>181</v>
      </c>
      <c r="HQ346" t="s">
        <v>181</v>
      </c>
      <c r="IK346">
        <v>0</v>
      </c>
    </row>
    <row r="347" spans="1:245" x14ac:dyDescent="0.2">
      <c r="A347">
        <v>17</v>
      </c>
      <c r="B347">
        <v>1</v>
      </c>
      <c r="C347">
        <f>ROW(SmtRes!A116)</f>
        <v>116</v>
      </c>
      <c r="D347">
        <f>ROW(EtalonRes!A116)</f>
        <v>116</v>
      </c>
      <c r="E347" t="s">
        <v>250</v>
      </c>
      <c r="F347" t="s">
        <v>251</v>
      </c>
      <c r="G347" t="s">
        <v>252</v>
      </c>
      <c r="H347" t="s">
        <v>227</v>
      </c>
      <c r="I347">
        <v>1</v>
      </c>
      <c r="J347">
        <v>0</v>
      </c>
      <c r="K347">
        <v>1</v>
      </c>
      <c r="O347">
        <f t="shared" si="170"/>
        <v>1037.6400000000001</v>
      </c>
      <c r="P347">
        <f>SUMIF(SmtRes!AQ113:'SmtRes'!AQ116,"=1",SmtRes!DF113:'SmtRes'!DF116)</f>
        <v>0</v>
      </c>
      <c r="Q347">
        <f>SUMIF(SmtRes!AQ113:'SmtRes'!AQ116,"=1",SmtRes!DG113:'SmtRes'!DG116)</f>
        <v>11.63</v>
      </c>
      <c r="R347">
        <f>SUMIF(SmtRes!AQ113:'SmtRes'!AQ116,"=1",SmtRes!DH113:'SmtRes'!DH116)</f>
        <v>10.210000000000001</v>
      </c>
      <c r="S347">
        <f>SUMIF(SmtRes!AQ113:'SmtRes'!AQ116,"=1",SmtRes!DI113:'SmtRes'!DI116)</f>
        <v>1015.8</v>
      </c>
      <c r="T347">
        <f t="shared" si="171"/>
        <v>0</v>
      </c>
      <c r="U347">
        <f>SUMIF(SmtRes!AQ113:'SmtRes'!AQ116,"=1",SmtRes!CV113:'SmtRes'!CV116)</f>
        <v>3.7</v>
      </c>
      <c r="V347">
        <f>SUMIF(SmtRes!AQ113:'SmtRes'!AQ116,"=1",SmtRes!CW113:'SmtRes'!CW116)</f>
        <v>2.1360000000000001E-2</v>
      </c>
      <c r="W347">
        <f t="shared" si="172"/>
        <v>0</v>
      </c>
      <c r="X347">
        <f t="shared" si="173"/>
        <v>1046.53</v>
      </c>
      <c r="Y347">
        <f t="shared" si="173"/>
        <v>554.04999999999995</v>
      </c>
      <c r="AA347">
        <v>284878874</v>
      </c>
      <c r="AB347">
        <f t="shared" si="174"/>
        <v>1438.3177920000001</v>
      </c>
      <c r="AC347">
        <f t="shared" si="175"/>
        <v>0</v>
      </c>
      <c r="AD347">
        <f>ROUND((((SUM(SmtRes!BR113:'SmtRes'!BR116))-(SUM(SmtRes!BS113:'SmtRes'!BS116)))+AE347),6)</f>
        <v>11.634791999999999</v>
      </c>
      <c r="AE347">
        <f>ROUND((SUM(SmtRes!BS113:'SmtRes'!BS116)),6)</f>
        <v>10.209652999999999</v>
      </c>
      <c r="AF347">
        <f>ROUND((SUM(SmtRes!BT113:'SmtRes'!BT116)),6)</f>
        <v>1426.683</v>
      </c>
      <c r="AG347">
        <f t="shared" si="176"/>
        <v>0</v>
      </c>
      <c r="AH347">
        <f>(SUM(SmtRes!BU113:'SmtRes'!BU116))</f>
        <v>3.7</v>
      </c>
      <c r="AI347">
        <f>(SUM(SmtRes!BV113:'SmtRes'!BV116))</f>
        <v>2.1359999999999997E-2</v>
      </c>
      <c r="AJ347">
        <f t="shared" si="177"/>
        <v>0</v>
      </c>
      <c r="AK347">
        <v>1457.3634</v>
      </c>
      <c r="AL347">
        <v>0</v>
      </c>
      <c r="AM347">
        <v>16.341000000000001</v>
      </c>
      <c r="AN347">
        <v>14.339399999999999</v>
      </c>
      <c r="AO347">
        <v>1426.683</v>
      </c>
      <c r="AP347">
        <v>0</v>
      </c>
      <c r="AQ347">
        <v>3.7</v>
      </c>
      <c r="AR347">
        <v>0.03</v>
      </c>
      <c r="AS347">
        <v>0</v>
      </c>
      <c r="AT347">
        <v>102</v>
      </c>
      <c r="AU347">
        <v>54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253</v>
      </c>
      <c r="BM347">
        <v>68001</v>
      </c>
      <c r="BN347">
        <v>0</v>
      </c>
      <c r="BO347" t="s">
        <v>3</v>
      </c>
      <c r="BP347">
        <v>0</v>
      </c>
      <c r="BQ347">
        <v>6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102</v>
      </c>
      <c r="CA347">
        <v>54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178"/>
        <v>1037.6400000000001</v>
      </c>
      <c r="CQ347">
        <f>SUMIF(SmtRes!AQ113:'SmtRes'!AQ116,"=1",SmtRes!AA113:'SmtRes'!AA116)</f>
        <v>0</v>
      </c>
      <c r="CR347">
        <f>SUMIF(SmtRes!AQ113:'SmtRes'!AQ116,"=1",SmtRes!AB113:'SmtRes'!AB116)</f>
        <v>544.70000000000005</v>
      </c>
      <c r="CS347">
        <f>SUMIF(SmtRes!AQ113:'SmtRes'!AQ116,"=1",SmtRes!AC113:'SmtRes'!AC116)</f>
        <v>477.98</v>
      </c>
      <c r="CT347">
        <f>SUMIF(SmtRes!AQ113:'SmtRes'!AQ116,"=1",SmtRes!AD113:'SmtRes'!AD116)</f>
        <v>385.59</v>
      </c>
      <c r="CU347">
        <f t="shared" si="179"/>
        <v>0</v>
      </c>
      <c r="CV347">
        <f>SUMIF(SmtRes!AQ113:'SmtRes'!AQ116,"=1",SmtRes!BU113:'SmtRes'!BU116)</f>
        <v>3.7</v>
      </c>
      <c r="CW347">
        <f>SUMIF(SmtRes!AQ113:'SmtRes'!AQ116,"=1",SmtRes!BV113:'SmtRes'!BV116)</f>
        <v>2.1359999999999997E-2</v>
      </c>
      <c r="CX347">
        <f t="shared" si="180"/>
        <v>0</v>
      </c>
      <c r="CY347">
        <f t="shared" si="181"/>
        <v>1046.5302000000001</v>
      </c>
      <c r="CZ347">
        <f t="shared" si="182"/>
        <v>554.04539999999997</v>
      </c>
      <c r="DC347" t="s">
        <v>3</v>
      </c>
      <c r="DD347" t="s">
        <v>140</v>
      </c>
      <c r="DE347" t="s">
        <v>229</v>
      </c>
      <c r="DF347" t="s">
        <v>229</v>
      </c>
      <c r="DG347" t="s">
        <v>229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227</v>
      </c>
      <c r="DW347" t="s">
        <v>227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293259476</v>
      </c>
      <c r="EF347">
        <v>6</v>
      </c>
      <c r="EG347" t="s">
        <v>180</v>
      </c>
      <c r="EH347">
        <v>102</v>
      </c>
      <c r="EI347" t="s">
        <v>181</v>
      </c>
      <c r="EJ347">
        <v>1</v>
      </c>
      <c r="EK347">
        <v>68001</v>
      </c>
      <c r="EL347" t="s">
        <v>181</v>
      </c>
      <c r="EM347" t="s">
        <v>182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3.7</v>
      </c>
      <c r="EX347">
        <v>0.03</v>
      </c>
      <c r="EY347">
        <v>0</v>
      </c>
      <c r="FQ347">
        <v>0</v>
      </c>
      <c r="FR347">
        <f t="shared" si="183"/>
        <v>0</v>
      </c>
      <c r="FS347">
        <v>0</v>
      </c>
      <c r="FX347">
        <v>102</v>
      </c>
      <c r="FY347">
        <v>54</v>
      </c>
      <c r="GA347" t="s">
        <v>3</v>
      </c>
      <c r="GD347">
        <v>1</v>
      </c>
      <c r="GF347">
        <v>-1172749184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184"/>
        <v>0</v>
      </c>
      <c r="GM347">
        <f t="shared" si="185"/>
        <v>2638.22</v>
      </c>
      <c r="GN347">
        <f t="shared" si="186"/>
        <v>2638.22</v>
      </c>
      <c r="GO347">
        <f t="shared" si="187"/>
        <v>0</v>
      </c>
      <c r="GP347">
        <f t="shared" si="188"/>
        <v>0</v>
      </c>
      <c r="GR347">
        <v>0</v>
      </c>
      <c r="GS347">
        <v>3</v>
      </c>
      <c r="GT347">
        <v>0</v>
      </c>
      <c r="GU347" t="s">
        <v>3</v>
      </c>
      <c r="GV347">
        <f t="shared" si="189"/>
        <v>0</v>
      </c>
      <c r="GW347">
        <v>1</v>
      </c>
      <c r="GX347">
        <f t="shared" si="190"/>
        <v>0</v>
      </c>
      <c r="HA347">
        <v>0</v>
      </c>
      <c r="HB347">
        <v>0</v>
      </c>
      <c r="HC347">
        <f t="shared" si="191"/>
        <v>0</v>
      </c>
      <c r="HE347" t="s">
        <v>3</v>
      </c>
      <c r="HF347" t="s">
        <v>3</v>
      </c>
      <c r="HM347" t="s">
        <v>3</v>
      </c>
      <c r="HN347" t="s">
        <v>183</v>
      </c>
      <c r="HO347" t="s">
        <v>184</v>
      </c>
      <c r="HP347" t="s">
        <v>181</v>
      </c>
      <c r="HQ347" t="s">
        <v>181</v>
      </c>
      <c r="IK347">
        <v>0</v>
      </c>
    </row>
    <row r="348" spans="1:245" x14ac:dyDescent="0.2">
      <c r="A348">
        <v>17</v>
      </c>
      <c r="B348">
        <v>1</v>
      </c>
      <c r="C348">
        <f>ROW(SmtRes!A120)</f>
        <v>120</v>
      </c>
      <c r="D348">
        <f>ROW(EtalonRes!A120)</f>
        <v>120</v>
      </c>
      <c r="E348" t="s">
        <v>254</v>
      </c>
      <c r="F348" t="s">
        <v>255</v>
      </c>
      <c r="G348" t="s">
        <v>256</v>
      </c>
      <c r="H348" t="s">
        <v>227</v>
      </c>
      <c r="I348">
        <v>1</v>
      </c>
      <c r="J348">
        <v>0</v>
      </c>
      <c r="K348">
        <v>1</v>
      </c>
      <c r="O348">
        <f t="shared" si="170"/>
        <v>2034.95</v>
      </c>
      <c r="P348">
        <f>SUMIF(SmtRes!AQ117:'SmtRes'!AQ120,"=1",SmtRes!DF117:'SmtRes'!DF120)</f>
        <v>0</v>
      </c>
      <c r="Q348">
        <f>SUMIF(SmtRes!AQ117:'SmtRes'!AQ120,"=1",SmtRes!DG117:'SmtRes'!DG120)</f>
        <v>31.03</v>
      </c>
      <c r="R348">
        <f>SUMIF(SmtRes!AQ117:'SmtRes'!AQ120,"=1",SmtRes!DH117:'SmtRes'!DH120)</f>
        <v>27.23</v>
      </c>
      <c r="S348">
        <f>SUMIF(SmtRes!AQ117:'SmtRes'!AQ120,"=1",SmtRes!DI117:'SmtRes'!DI120)</f>
        <v>1976.69</v>
      </c>
      <c r="T348">
        <f t="shared" si="171"/>
        <v>0</v>
      </c>
      <c r="U348">
        <f>SUMIF(SmtRes!AQ117:'SmtRes'!AQ120,"=1",SmtRes!CV117:'SmtRes'!CV120)</f>
        <v>7.2</v>
      </c>
      <c r="V348">
        <f>SUMIF(SmtRes!AQ117:'SmtRes'!AQ120,"=1",SmtRes!CW117:'SmtRes'!CW120)</f>
        <v>5.6959999999999997E-2</v>
      </c>
      <c r="W348">
        <f t="shared" si="172"/>
        <v>0</v>
      </c>
      <c r="X348">
        <f t="shared" si="173"/>
        <v>2044</v>
      </c>
      <c r="Y348">
        <f t="shared" si="173"/>
        <v>1082.1199999999999</v>
      </c>
      <c r="AA348">
        <v>284878874</v>
      </c>
      <c r="AB348">
        <f t="shared" si="174"/>
        <v>2807.2741120000001</v>
      </c>
      <c r="AC348">
        <f t="shared" si="175"/>
        <v>0</v>
      </c>
      <c r="AD348">
        <f>ROUND((((SUM(SmtRes!BR117:'SmtRes'!BR120))-(SUM(SmtRes!BS117:'SmtRes'!BS120)))+AE348),6)</f>
        <v>31.026112000000001</v>
      </c>
      <c r="AE348">
        <f>ROUND((SUM(SmtRes!BS117:'SmtRes'!BS120)),6)</f>
        <v>27.225740999999999</v>
      </c>
      <c r="AF348">
        <f>ROUND((SUM(SmtRes!BT117:'SmtRes'!BT120)),6)</f>
        <v>2776.248</v>
      </c>
      <c r="AG348">
        <f t="shared" si="176"/>
        <v>0</v>
      </c>
      <c r="AH348">
        <f>(SUM(SmtRes!BU117:'SmtRes'!BU120))</f>
        <v>7.2</v>
      </c>
      <c r="AI348">
        <f>(SUM(SmtRes!BV117:'SmtRes'!BV120))</f>
        <v>5.6959999999999997E-2</v>
      </c>
      <c r="AJ348">
        <f t="shared" si="177"/>
        <v>0</v>
      </c>
      <c r="AK348">
        <v>2858.0624000000003</v>
      </c>
      <c r="AL348">
        <v>0</v>
      </c>
      <c r="AM348">
        <v>43.576000000000008</v>
      </c>
      <c r="AN348">
        <v>38.238400000000006</v>
      </c>
      <c r="AO348">
        <v>2776.248</v>
      </c>
      <c r="AP348">
        <v>0</v>
      </c>
      <c r="AQ348">
        <v>7.2</v>
      </c>
      <c r="AR348">
        <v>0.08</v>
      </c>
      <c r="AS348">
        <v>0</v>
      </c>
      <c r="AT348">
        <v>102</v>
      </c>
      <c r="AU348">
        <v>54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257</v>
      </c>
      <c r="BM348">
        <v>68001</v>
      </c>
      <c r="BN348">
        <v>0</v>
      </c>
      <c r="BO348" t="s">
        <v>3</v>
      </c>
      <c r="BP348">
        <v>0</v>
      </c>
      <c r="BQ348">
        <v>6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102</v>
      </c>
      <c r="CA348">
        <v>54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178"/>
        <v>2034.95</v>
      </c>
      <c r="CQ348">
        <f>SUMIF(SmtRes!AQ117:'SmtRes'!AQ120,"=1",SmtRes!AA117:'SmtRes'!AA120)</f>
        <v>0</v>
      </c>
      <c r="CR348">
        <f>SUMIF(SmtRes!AQ117:'SmtRes'!AQ120,"=1",SmtRes!AB117:'SmtRes'!AB120)</f>
        <v>544.70000000000005</v>
      </c>
      <c r="CS348">
        <f>SUMIF(SmtRes!AQ117:'SmtRes'!AQ120,"=1",SmtRes!AC117:'SmtRes'!AC120)</f>
        <v>477.98</v>
      </c>
      <c r="CT348">
        <f>SUMIF(SmtRes!AQ117:'SmtRes'!AQ120,"=1",SmtRes!AD117:'SmtRes'!AD120)</f>
        <v>385.59</v>
      </c>
      <c r="CU348">
        <f t="shared" si="179"/>
        <v>0</v>
      </c>
      <c r="CV348">
        <f>SUMIF(SmtRes!AQ117:'SmtRes'!AQ120,"=1",SmtRes!BU117:'SmtRes'!BU120)</f>
        <v>7.2</v>
      </c>
      <c r="CW348">
        <f>SUMIF(SmtRes!AQ117:'SmtRes'!AQ120,"=1",SmtRes!BV117:'SmtRes'!BV120)</f>
        <v>5.6959999999999997E-2</v>
      </c>
      <c r="CX348">
        <f t="shared" si="180"/>
        <v>0</v>
      </c>
      <c r="CY348">
        <f t="shared" si="181"/>
        <v>2043.9983999999999</v>
      </c>
      <c r="CZ348">
        <f t="shared" si="182"/>
        <v>1082.1168</v>
      </c>
      <c r="DC348" t="s">
        <v>3</v>
      </c>
      <c r="DD348" t="s">
        <v>140</v>
      </c>
      <c r="DE348" t="s">
        <v>229</v>
      </c>
      <c r="DF348" t="s">
        <v>229</v>
      </c>
      <c r="DG348" t="s">
        <v>229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227</v>
      </c>
      <c r="DW348" t="s">
        <v>227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293259476</v>
      </c>
      <c r="EF348">
        <v>6</v>
      </c>
      <c r="EG348" t="s">
        <v>180</v>
      </c>
      <c r="EH348">
        <v>102</v>
      </c>
      <c r="EI348" t="s">
        <v>181</v>
      </c>
      <c r="EJ348">
        <v>1</v>
      </c>
      <c r="EK348">
        <v>68001</v>
      </c>
      <c r="EL348" t="s">
        <v>181</v>
      </c>
      <c r="EM348" t="s">
        <v>182</v>
      </c>
      <c r="EO348" t="s">
        <v>3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7.2</v>
      </c>
      <c r="EX348">
        <v>0.08</v>
      </c>
      <c r="EY348">
        <v>0</v>
      </c>
      <c r="FQ348">
        <v>0</v>
      </c>
      <c r="FR348">
        <f t="shared" si="183"/>
        <v>0</v>
      </c>
      <c r="FS348">
        <v>0</v>
      </c>
      <c r="FX348">
        <v>102</v>
      </c>
      <c r="FY348">
        <v>54</v>
      </c>
      <c r="GA348" t="s">
        <v>3</v>
      </c>
      <c r="GD348">
        <v>1</v>
      </c>
      <c r="GF348">
        <v>-1893516495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184"/>
        <v>0</v>
      </c>
      <c r="GM348">
        <f t="shared" si="185"/>
        <v>5161.07</v>
      </c>
      <c r="GN348">
        <f t="shared" si="186"/>
        <v>5161.07</v>
      </c>
      <c r="GO348">
        <f t="shared" si="187"/>
        <v>0</v>
      </c>
      <c r="GP348">
        <f t="shared" si="188"/>
        <v>0</v>
      </c>
      <c r="GR348">
        <v>0</v>
      </c>
      <c r="GS348">
        <v>3</v>
      </c>
      <c r="GT348">
        <v>0</v>
      </c>
      <c r="GU348" t="s">
        <v>3</v>
      </c>
      <c r="GV348">
        <f t="shared" si="189"/>
        <v>0</v>
      </c>
      <c r="GW348">
        <v>1</v>
      </c>
      <c r="GX348">
        <f t="shared" si="190"/>
        <v>0</v>
      </c>
      <c r="HA348">
        <v>0</v>
      </c>
      <c r="HB348">
        <v>0</v>
      </c>
      <c r="HC348">
        <f t="shared" si="191"/>
        <v>0</v>
      </c>
      <c r="HE348" t="s">
        <v>3</v>
      </c>
      <c r="HF348" t="s">
        <v>3</v>
      </c>
      <c r="HM348" t="s">
        <v>3</v>
      </c>
      <c r="HN348" t="s">
        <v>183</v>
      </c>
      <c r="HO348" t="s">
        <v>184</v>
      </c>
      <c r="HP348" t="s">
        <v>181</v>
      </c>
      <c r="HQ348" t="s">
        <v>181</v>
      </c>
      <c r="IK348">
        <v>0</v>
      </c>
    </row>
    <row r="350" spans="1:245" x14ac:dyDescent="0.2">
      <c r="A350" s="2">
        <v>51</v>
      </c>
      <c r="B350" s="2">
        <f>B337</f>
        <v>1</v>
      </c>
      <c r="C350" s="2">
        <f>A337</f>
        <v>4</v>
      </c>
      <c r="D350" s="2">
        <f>ROW(A337)</f>
        <v>337</v>
      </c>
      <c r="E350" s="2"/>
      <c r="F350" s="2" t="str">
        <f>IF(F337&lt;&gt;"",F337,"")</f>
        <v>Новый раздел</v>
      </c>
      <c r="G350" s="2" t="str">
        <f>IF(G337&lt;&gt;"",G337,"")</f>
        <v>7. Корчевка пней в городских условиях  ВЛ 0,4-10 кВ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192">ROUND(AB350,2)</f>
        <v>16041.57</v>
      </c>
      <c r="P350" s="2">
        <f t="shared" si="192"/>
        <v>0</v>
      </c>
      <c r="Q350" s="2">
        <f t="shared" si="192"/>
        <v>942.43</v>
      </c>
      <c r="R350" s="2">
        <f t="shared" si="192"/>
        <v>826.99</v>
      </c>
      <c r="S350" s="2">
        <f t="shared" si="192"/>
        <v>14272.15</v>
      </c>
      <c r="T350" s="2">
        <f t="shared" si="192"/>
        <v>0</v>
      </c>
      <c r="U350" s="2">
        <f>AH350</f>
        <v>48.860000000000007</v>
      </c>
      <c r="V350" s="2">
        <f>AI350</f>
        <v>1.7301599999999999</v>
      </c>
      <c r="W350" s="2">
        <f>ROUND(AJ350,2)</f>
        <v>0</v>
      </c>
      <c r="X350" s="2">
        <f>ROUND(AK350,2)</f>
        <v>15401.11</v>
      </c>
      <c r="Y350" s="2">
        <f>ROUND(AL350,2)</f>
        <v>8153.54</v>
      </c>
      <c r="Z350" s="2"/>
      <c r="AA350" s="2"/>
      <c r="AB350" s="2">
        <f>ROUND(SUMIF(AA341:AA348,"=284878874",O341:O348),2)</f>
        <v>16041.57</v>
      </c>
      <c r="AC350" s="2">
        <f>ROUND(SUMIF(AA341:AA348,"=284878874",P341:P348),2)</f>
        <v>0</v>
      </c>
      <c r="AD350" s="2">
        <f>ROUND(SUMIF(AA341:AA348,"=284878874",Q341:Q348),2)</f>
        <v>942.43</v>
      </c>
      <c r="AE350" s="2">
        <f>ROUND(SUMIF(AA341:AA348,"=284878874",R341:R348),2)</f>
        <v>826.99</v>
      </c>
      <c r="AF350" s="2">
        <f>ROUND(SUMIF(AA341:AA348,"=284878874",S341:S348),2)</f>
        <v>14272.15</v>
      </c>
      <c r="AG350" s="2">
        <f>ROUND(SUMIF(AA341:AA348,"=284878874",T341:T348),2)</f>
        <v>0</v>
      </c>
      <c r="AH350" s="2">
        <f>SUMIF(AA341:AA348,"=284878874",U341:U348)</f>
        <v>48.860000000000007</v>
      </c>
      <c r="AI350" s="2">
        <f>SUMIF(AA341:AA348,"=284878874",V341:V348)</f>
        <v>1.7301599999999999</v>
      </c>
      <c r="AJ350" s="2">
        <f>ROUND(SUMIF(AA341:AA348,"=284878874",W341:W348),2)</f>
        <v>0</v>
      </c>
      <c r="AK350" s="2">
        <f>ROUND(SUMIF(AA341:AA348,"=284878874",X341:X348),2)</f>
        <v>15401.11</v>
      </c>
      <c r="AL350" s="2">
        <f>ROUND(SUMIF(AA341:AA348,"=284878874",Y341:Y348),2)</f>
        <v>8153.54</v>
      </c>
      <c r="AM350" s="2"/>
      <c r="AN350" s="2"/>
      <c r="AO350" s="2">
        <f t="shared" ref="AO350:BD350" si="193">ROUND(BX350,2)</f>
        <v>0</v>
      </c>
      <c r="AP350" s="2">
        <f t="shared" si="193"/>
        <v>0</v>
      </c>
      <c r="AQ350" s="2">
        <f t="shared" si="193"/>
        <v>0</v>
      </c>
      <c r="AR350" s="2">
        <f t="shared" si="193"/>
        <v>39596.22</v>
      </c>
      <c r="AS350" s="2">
        <f t="shared" si="193"/>
        <v>39596.22</v>
      </c>
      <c r="AT350" s="2">
        <f t="shared" si="193"/>
        <v>0</v>
      </c>
      <c r="AU350" s="2">
        <f t="shared" si="193"/>
        <v>0</v>
      </c>
      <c r="AV350" s="2">
        <f t="shared" si="193"/>
        <v>0</v>
      </c>
      <c r="AW350" s="2">
        <f t="shared" si="193"/>
        <v>0</v>
      </c>
      <c r="AX350" s="2">
        <f t="shared" si="193"/>
        <v>0</v>
      </c>
      <c r="AY350" s="2">
        <f t="shared" si="193"/>
        <v>0</v>
      </c>
      <c r="AZ350" s="2">
        <f t="shared" si="193"/>
        <v>0</v>
      </c>
      <c r="BA350" s="2">
        <f t="shared" si="193"/>
        <v>0</v>
      </c>
      <c r="BB350" s="2">
        <f t="shared" si="193"/>
        <v>0</v>
      </c>
      <c r="BC350" s="2">
        <f t="shared" si="193"/>
        <v>0</v>
      </c>
      <c r="BD350" s="2">
        <f t="shared" si="193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>
        <f>ROUND(SUMIF(AA341:AA348,"=284878874",FQ341:FQ348),2)</f>
        <v>0</v>
      </c>
      <c r="BY350" s="2">
        <f>ROUND(SUMIF(AA341:AA348,"=284878874",FR341:FR348),2)</f>
        <v>0</v>
      </c>
      <c r="BZ350" s="2">
        <f>ROUND(SUMIF(AA341:AA348,"=284878874",GL341:GL348),2)</f>
        <v>0</v>
      </c>
      <c r="CA350" s="2">
        <f>ROUND(SUMIF(AA341:AA348,"=284878874",GM341:GM348),2)</f>
        <v>39596.22</v>
      </c>
      <c r="CB350" s="2">
        <f>ROUND(SUMIF(AA341:AA348,"=284878874",GN341:GN348),2)</f>
        <v>39596.22</v>
      </c>
      <c r="CC350" s="2">
        <f>ROUND(SUMIF(AA341:AA348,"=284878874",GO341:GO348),2)</f>
        <v>0</v>
      </c>
      <c r="CD350" s="2">
        <f>ROUND(SUMIF(AA341:AA348,"=284878874",GP341:GP348),2)</f>
        <v>0</v>
      </c>
      <c r="CE350" s="2">
        <f>AC350-BX350</f>
        <v>0</v>
      </c>
      <c r="CF350" s="2">
        <f>AC350-BY350</f>
        <v>0</v>
      </c>
      <c r="CG350" s="2">
        <f>BX350-BZ350</f>
        <v>0</v>
      </c>
      <c r="CH350" s="2">
        <f>AC350-BX350-BY350+BZ350</f>
        <v>0</v>
      </c>
      <c r="CI350" s="2">
        <f>BY350-BZ350</f>
        <v>0</v>
      </c>
      <c r="CJ350" s="2">
        <f>ROUND(SUMIF(AA341:AA348,"=284878874",GX341:GX348),2)</f>
        <v>0</v>
      </c>
      <c r="CK350" s="2">
        <f>ROUND(SUMIF(AA341:AA348,"=284878874",GY341:GY348),2)</f>
        <v>0</v>
      </c>
      <c r="CL350" s="2">
        <f>ROUND(SUMIF(AA341:AA348,"=284878874",GZ341:GZ348),2)</f>
        <v>0</v>
      </c>
      <c r="CM350" s="2">
        <f>ROUND(SUMIF(AA341:AA348,"=284878874",HD341:HD348),2)</f>
        <v>0</v>
      </c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16041.57</v>
      </c>
      <c r="G352" s="4" t="s">
        <v>53</v>
      </c>
      <c r="H352" s="4" t="s">
        <v>54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16041.570000000002</v>
      </c>
      <c r="X352" s="4">
        <v>1</v>
      </c>
      <c r="Y352" s="4">
        <v>16041.570000000002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0</v>
      </c>
      <c r="G353" s="4" t="s">
        <v>55</v>
      </c>
      <c r="H353" s="4" t="s">
        <v>56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57</v>
      </c>
      <c r="H354" s="4" t="s">
        <v>58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0</v>
      </c>
      <c r="G355" s="4" t="s">
        <v>59</v>
      </c>
      <c r="H355" s="4" t="s">
        <v>60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0</v>
      </c>
      <c r="G356" s="4" t="s">
        <v>61</v>
      </c>
      <c r="H356" s="4" t="s">
        <v>62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63</v>
      </c>
      <c r="H357" s="4" t="s">
        <v>64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0</v>
      </c>
      <c r="G358" s="4" t="s">
        <v>65</v>
      </c>
      <c r="H358" s="4" t="s">
        <v>66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67</v>
      </c>
      <c r="H359" s="4" t="s">
        <v>68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69</v>
      </c>
      <c r="H360" s="4" t="s">
        <v>70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71</v>
      </c>
      <c r="H361" s="4" t="s">
        <v>72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942.43</v>
      </c>
      <c r="G362" s="4" t="s">
        <v>73</v>
      </c>
      <c r="H362" s="4" t="s">
        <v>74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942.43</v>
      </c>
      <c r="X362" s="4">
        <v>1</v>
      </c>
      <c r="Y362" s="4">
        <v>942.43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75</v>
      </c>
      <c r="H363" s="4" t="s">
        <v>76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826.99</v>
      </c>
      <c r="G364" s="4" t="s">
        <v>77</v>
      </c>
      <c r="H364" s="4" t="s">
        <v>78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826.99</v>
      </c>
      <c r="X364" s="4">
        <v>1</v>
      </c>
      <c r="Y364" s="4">
        <v>826.99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14272.15</v>
      </c>
      <c r="G365" s="4" t="s">
        <v>79</v>
      </c>
      <c r="H365" s="4" t="s">
        <v>80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14272.150000000001</v>
      </c>
      <c r="X365" s="4">
        <v>1</v>
      </c>
      <c r="Y365" s="4">
        <v>14272.150000000001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81</v>
      </c>
      <c r="H366" s="4" t="s">
        <v>82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39596.22</v>
      </c>
      <c r="G367" s="4" t="s">
        <v>83</v>
      </c>
      <c r="H367" s="4" t="s">
        <v>84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39596.22</v>
      </c>
      <c r="X367" s="4">
        <v>1</v>
      </c>
      <c r="Y367" s="4">
        <v>39596.22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85</v>
      </c>
      <c r="H368" s="4" t="s">
        <v>86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87</v>
      </c>
      <c r="H369" s="4" t="s">
        <v>88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89</v>
      </c>
      <c r="H370" s="4" t="s">
        <v>90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91</v>
      </c>
      <c r="H371" s="4" t="s">
        <v>92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ROUND(Source!U350,O372)</f>
        <v>48.86</v>
      </c>
      <c r="G372" s="4" t="s">
        <v>93</v>
      </c>
      <c r="H372" s="4" t="s">
        <v>94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48.86</v>
      </c>
      <c r="X372" s="4">
        <v>1</v>
      </c>
      <c r="Y372" s="4">
        <v>48.86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ROUND(Source!V350,O373)</f>
        <v>1.7301599999999999</v>
      </c>
      <c r="G373" s="4" t="s">
        <v>95</v>
      </c>
      <c r="H373" s="4" t="s">
        <v>96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7</v>
      </c>
      <c r="P373" s="4"/>
      <c r="Q373" s="4"/>
      <c r="R373" s="4"/>
      <c r="S373" s="4"/>
      <c r="T373" s="4"/>
      <c r="U373" s="4"/>
      <c r="V373" s="4"/>
      <c r="W373" s="4">
        <v>1.7301599999999999</v>
      </c>
      <c r="X373" s="4">
        <v>1</v>
      </c>
      <c r="Y373" s="4">
        <v>1.7301599999999999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97</v>
      </c>
      <c r="H374" s="4" t="s">
        <v>98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99</v>
      </c>
      <c r="H375" s="4" t="s">
        <v>100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15401.11</v>
      </c>
      <c r="G376" s="4" t="s">
        <v>101</v>
      </c>
      <c r="H376" s="4" t="s">
        <v>102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15401.11</v>
      </c>
      <c r="X376" s="4">
        <v>1</v>
      </c>
      <c r="Y376" s="4">
        <v>15401.11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8153.54</v>
      </c>
      <c r="G377" s="4" t="s">
        <v>103</v>
      </c>
      <c r="H377" s="4" t="s">
        <v>104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8153.54</v>
      </c>
      <c r="X377" s="4">
        <v>1</v>
      </c>
      <c r="Y377" s="4">
        <v>8153.54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39596.22</v>
      </c>
      <c r="G378" s="4" t="s">
        <v>105</v>
      </c>
      <c r="H378" s="4" t="s">
        <v>106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39596.22</v>
      </c>
      <c r="X378" s="4">
        <v>1</v>
      </c>
      <c r="Y378" s="4">
        <v>39596.22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ROW(A387)</f>
        <v>387</v>
      </c>
      <c r="E380" s="1"/>
      <c r="F380" s="1" t="s">
        <v>15</v>
      </c>
      <c r="G380" s="1" t="s">
        <v>258</v>
      </c>
      <c r="H380" s="1" t="s">
        <v>3</v>
      </c>
      <c r="I380" s="1">
        <v>0</v>
      </c>
      <c r="J380" s="1"/>
      <c r="K380" s="1">
        <v>-1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13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13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194">B387</f>
        <v>1</v>
      </c>
      <c r="C382" s="2">
        <f t="shared" si="194"/>
        <v>4</v>
      </c>
      <c r="D382" s="2">
        <f t="shared" si="194"/>
        <v>380</v>
      </c>
      <c r="E382" s="2">
        <f t="shared" si="194"/>
        <v>0</v>
      </c>
      <c r="F382" s="2" t="str">
        <f t="shared" si="194"/>
        <v>Новый раздел</v>
      </c>
      <c r="G382" s="2" t="str">
        <f t="shared" si="194"/>
        <v>8. Обрезка ветвей  ВЛ 0,4-10 кВ</v>
      </c>
      <c r="H382" s="2"/>
      <c r="I382" s="2"/>
      <c r="J382" s="2"/>
      <c r="K382" s="2"/>
      <c r="L382" s="2"/>
      <c r="M382" s="2"/>
      <c r="N382" s="2"/>
      <c r="O382" s="2">
        <f t="shared" ref="O382:AT382" si="195">O387</f>
        <v>462.69</v>
      </c>
      <c r="P382" s="2">
        <f t="shared" si="195"/>
        <v>0</v>
      </c>
      <c r="Q382" s="2">
        <f t="shared" si="195"/>
        <v>0</v>
      </c>
      <c r="R382" s="2">
        <f t="shared" si="195"/>
        <v>0</v>
      </c>
      <c r="S382" s="2">
        <f t="shared" si="195"/>
        <v>462.69</v>
      </c>
      <c r="T382" s="2">
        <f t="shared" si="195"/>
        <v>0</v>
      </c>
      <c r="U382" s="2">
        <f t="shared" si="195"/>
        <v>1.51</v>
      </c>
      <c r="V382" s="2">
        <f t="shared" si="195"/>
        <v>0</v>
      </c>
      <c r="W382" s="2">
        <f t="shared" si="195"/>
        <v>0</v>
      </c>
      <c r="X382" s="2">
        <f t="shared" si="195"/>
        <v>471.95</v>
      </c>
      <c r="Y382" s="2">
        <f t="shared" si="195"/>
        <v>249.86</v>
      </c>
      <c r="Z382" s="2">
        <f t="shared" si="195"/>
        <v>0</v>
      </c>
      <c r="AA382" s="2">
        <f t="shared" si="195"/>
        <v>0</v>
      </c>
      <c r="AB382" s="2">
        <f t="shared" si="195"/>
        <v>462.69</v>
      </c>
      <c r="AC382" s="2">
        <f t="shared" si="195"/>
        <v>0</v>
      </c>
      <c r="AD382" s="2">
        <f t="shared" si="195"/>
        <v>0</v>
      </c>
      <c r="AE382" s="2">
        <f t="shared" si="195"/>
        <v>0</v>
      </c>
      <c r="AF382" s="2">
        <f t="shared" si="195"/>
        <v>462.69</v>
      </c>
      <c r="AG382" s="2">
        <f t="shared" si="195"/>
        <v>0</v>
      </c>
      <c r="AH382" s="2">
        <f t="shared" si="195"/>
        <v>1.51</v>
      </c>
      <c r="AI382" s="2">
        <f t="shared" si="195"/>
        <v>0</v>
      </c>
      <c r="AJ382" s="2">
        <f t="shared" si="195"/>
        <v>0</v>
      </c>
      <c r="AK382" s="2">
        <f t="shared" si="195"/>
        <v>471.95</v>
      </c>
      <c r="AL382" s="2">
        <f t="shared" si="195"/>
        <v>249.86</v>
      </c>
      <c r="AM382" s="2">
        <f t="shared" si="195"/>
        <v>0</v>
      </c>
      <c r="AN382" s="2">
        <f t="shared" si="195"/>
        <v>0</v>
      </c>
      <c r="AO382" s="2">
        <f t="shared" si="195"/>
        <v>0</v>
      </c>
      <c r="AP382" s="2">
        <f t="shared" si="195"/>
        <v>0</v>
      </c>
      <c r="AQ382" s="2">
        <f t="shared" si="195"/>
        <v>0</v>
      </c>
      <c r="AR382" s="2">
        <f t="shared" si="195"/>
        <v>1184.5</v>
      </c>
      <c r="AS382" s="2">
        <f t="shared" si="195"/>
        <v>1184.5</v>
      </c>
      <c r="AT382" s="2">
        <f t="shared" si="195"/>
        <v>0</v>
      </c>
      <c r="AU382" s="2">
        <f t="shared" ref="AU382:BZ382" si="196">AU387</f>
        <v>0</v>
      </c>
      <c r="AV382" s="2">
        <f t="shared" si="196"/>
        <v>0</v>
      </c>
      <c r="AW382" s="2">
        <f t="shared" si="196"/>
        <v>0</v>
      </c>
      <c r="AX382" s="2">
        <f t="shared" si="196"/>
        <v>0</v>
      </c>
      <c r="AY382" s="2">
        <f t="shared" si="196"/>
        <v>0</v>
      </c>
      <c r="AZ382" s="2">
        <f t="shared" si="196"/>
        <v>0</v>
      </c>
      <c r="BA382" s="2">
        <f t="shared" si="196"/>
        <v>0</v>
      </c>
      <c r="BB382" s="2">
        <f t="shared" si="196"/>
        <v>0</v>
      </c>
      <c r="BC382" s="2">
        <f t="shared" si="196"/>
        <v>0</v>
      </c>
      <c r="BD382" s="2">
        <f t="shared" si="196"/>
        <v>0</v>
      </c>
      <c r="BE382" s="2">
        <f t="shared" si="196"/>
        <v>0</v>
      </c>
      <c r="BF382" s="2">
        <f t="shared" si="196"/>
        <v>0</v>
      </c>
      <c r="BG382" s="2">
        <f t="shared" si="196"/>
        <v>0</v>
      </c>
      <c r="BH382" s="2">
        <f t="shared" si="196"/>
        <v>0</v>
      </c>
      <c r="BI382" s="2">
        <f t="shared" si="196"/>
        <v>0</v>
      </c>
      <c r="BJ382" s="2">
        <f t="shared" si="196"/>
        <v>0</v>
      </c>
      <c r="BK382" s="2">
        <f t="shared" si="196"/>
        <v>0</v>
      </c>
      <c r="BL382" s="2">
        <f t="shared" si="196"/>
        <v>0</v>
      </c>
      <c r="BM382" s="2">
        <f t="shared" si="196"/>
        <v>0</v>
      </c>
      <c r="BN382" s="2">
        <f t="shared" si="196"/>
        <v>0</v>
      </c>
      <c r="BO382" s="2">
        <f t="shared" si="196"/>
        <v>0</v>
      </c>
      <c r="BP382" s="2">
        <f t="shared" si="196"/>
        <v>0</v>
      </c>
      <c r="BQ382" s="2">
        <f t="shared" si="196"/>
        <v>0</v>
      </c>
      <c r="BR382" s="2">
        <f t="shared" si="196"/>
        <v>0</v>
      </c>
      <c r="BS382" s="2">
        <f t="shared" si="196"/>
        <v>0</v>
      </c>
      <c r="BT382" s="2">
        <f t="shared" si="196"/>
        <v>0</v>
      </c>
      <c r="BU382" s="2">
        <f t="shared" si="196"/>
        <v>0</v>
      </c>
      <c r="BV382" s="2">
        <f t="shared" si="196"/>
        <v>0</v>
      </c>
      <c r="BW382" s="2">
        <f t="shared" si="196"/>
        <v>0</v>
      </c>
      <c r="BX382" s="2">
        <f t="shared" si="196"/>
        <v>0</v>
      </c>
      <c r="BY382" s="2">
        <f t="shared" si="196"/>
        <v>0</v>
      </c>
      <c r="BZ382" s="2">
        <f t="shared" si="196"/>
        <v>0</v>
      </c>
      <c r="CA382" s="2">
        <f t="shared" ref="CA382:DF382" si="197">CA387</f>
        <v>1184.5</v>
      </c>
      <c r="CB382" s="2">
        <f t="shared" si="197"/>
        <v>1184.5</v>
      </c>
      <c r="CC382" s="2">
        <f t="shared" si="197"/>
        <v>0</v>
      </c>
      <c r="CD382" s="2">
        <f t="shared" si="197"/>
        <v>0</v>
      </c>
      <c r="CE382" s="2">
        <f t="shared" si="197"/>
        <v>0</v>
      </c>
      <c r="CF382" s="2">
        <f t="shared" si="197"/>
        <v>0</v>
      </c>
      <c r="CG382" s="2">
        <f t="shared" si="197"/>
        <v>0</v>
      </c>
      <c r="CH382" s="2">
        <f t="shared" si="197"/>
        <v>0</v>
      </c>
      <c r="CI382" s="2">
        <f t="shared" si="197"/>
        <v>0</v>
      </c>
      <c r="CJ382" s="2">
        <f t="shared" si="197"/>
        <v>0</v>
      </c>
      <c r="CK382" s="2">
        <f t="shared" si="197"/>
        <v>0</v>
      </c>
      <c r="CL382" s="2">
        <f t="shared" si="197"/>
        <v>0</v>
      </c>
      <c r="CM382" s="2">
        <f t="shared" si="197"/>
        <v>0</v>
      </c>
      <c r="CN382" s="2">
        <f t="shared" si="197"/>
        <v>0</v>
      </c>
      <c r="CO382" s="2">
        <f t="shared" si="197"/>
        <v>0</v>
      </c>
      <c r="CP382" s="2">
        <f t="shared" si="197"/>
        <v>0</v>
      </c>
      <c r="CQ382" s="2">
        <f t="shared" si="197"/>
        <v>0</v>
      </c>
      <c r="CR382" s="2">
        <f t="shared" si="197"/>
        <v>0</v>
      </c>
      <c r="CS382" s="2">
        <f t="shared" si="197"/>
        <v>0</v>
      </c>
      <c r="CT382" s="2">
        <f t="shared" si="197"/>
        <v>0</v>
      </c>
      <c r="CU382" s="2">
        <f t="shared" si="197"/>
        <v>0</v>
      </c>
      <c r="CV382" s="2">
        <f t="shared" si="197"/>
        <v>0</v>
      </c>
      <c r="CW382" s="2">
        <f t="shared" si="197"/>
        <v>0</v>
      </c>
      <c r="CX382" s="2">
        <f t="shared" si="197"/>
        <v>0</v>
      </c>
      <c r="CY382" s="2">
        <f t="shared" si="197"/>
        <v>0</v>
      </c>
      <c r="CZ382" s="2">
        <f t="shared" si="197"/>
        <v>0</v>
      </c>
      <c r="DA382" s="2">
        <f t="shared" si="197"/>
        <v>0</v>
      </c>
      <c r="DB382" s="2">
        <f t="shared" si="197"/>
        <v>0</v>
      </c>
      <c r="DC382" s="2">
        <f t="shared" si="197"/>
        <v>0</v>
      </c>
      <c r="DD382" s="2">
        <f t="shared" si="197"/>
        <v>0</v>
      </c>
      <c r="DE382" s="2">
        <f t="shared" si="197"/>
        <v>0</v>
      </c>
      <c r="DF382" s="2">
        <f t="shared" si="197"/>
        <v>0</v>
      </c>
      <c r="DG382" s="3">
        <f t="shared" ref="DG382:EL382" si="198">DG387</f>
        <v>0</v>
      </c>
      <c r="DH382" s="3">
        <f t="shared" si="198"/>
        <v>0</v>
      </c>
      <c r="DI382" s="3">
        <f t="shared" si="198"/>
        <v>0</v>
      </c>
      <c r="DJ382" s="3">
        <f t="shared" si="198"/>
        <v>0</v>
      </c>
      <c r="DK382" s="3">
        <f t="shared" si="198"/>
        <v>0</v>
      </c>
      <c r="DL382" s="3">
        <f t="shared" si="198"/>
        <v>0</v>
      </c>
      <c r="DM382" s="3">
        <f t="shared" si="198"/>
        <v>0</v>
      </c>
      <c r="DN382" s="3">
        <f t="shared" si="198"/>
        <v>0</v>
      </c>
      <c r="DO382" s="3">
        <f t="shared" si="198"/>
        <v>0</v>
      </c>
      <c r="DP382" s="3">
        <f t="shared" si="198"/>
        <v>0</v>
      </c>
      <c r="DQ382" s="3">
        <f t="shared" si="198"/>
        <v>0</v>
      </c>
      <c r="DR382" s="3">
        <f t="shared" si="198"/>
        <v>0</v>
      </c>
      <c r="DS382" s="3">
        <f t="shared" si="198"/>
        <v>0</v>
      </c>
      <c r="DT382" s="3">
        <f t="shared" si="198"/>
        <v>0</v>
      </c>
      <c r="DU382" s="3">
        <f t="shared" si="198"/>
        <v>0</v>
      </c>
      <c r="DV382" s="3">
        <f t="shared" si="198"/>
        <v>0</v>
      </c>
      <c r="DW382" s="3">
        <f t="shared" si="198"/>
        <v>0</v>
      </c>
      <c r="DX382" s="3">
        <f t="shared" si="198"/>
        <v>0</v>
      </c>
      <c r="DY382" s="3">
        <f t="shared" si="198"/>
        <v>0</v>
      </c>
      <c r="DZ382" s="3">
        <f t="shared" si="198"/>
        <v>0</v>
      </c>
      <c r="EA382" s="3">
        <f t="shared" si="198"/>
        <v>0</v>
      </c>
      <c r="EB382" s="3">
        <f t="shared" si="198"/>
        <v>0</v>
      </c>
      <c r="EC382" s="3">
        <f t="shared" si="198"/>
        <v>0</v>
      </c>
      <c r="ED382" s="3">
        <f t="shared" si="198"/>
        <v>0</v>
      </c>
      <c r="EE382" s="3">
        <f t="shared" si="198"/>
        <v>0</v>
      </c>
      <c r="EF382" s="3">
        <f t="shared" si="198"/>
        <v>0</v>
      </c>
      <c r="EG382" s="3">
        <f t="shared" si="198"/>
        <v>0</v>
      </c>
      <c r="EH382" s="3">
        <f t="shared" si="198"/>
        <v>0</v>
      </c>
      <c r="EI382" s="3">
        <f t="shared" si="198"/>
        <v>0</v>
      </c>
      <c r="EJ382" s="3">
        <f t="shared" si="198"/>
        <v>0</v>
      </c>
      <c r="EK382" s="3">
        <f t="shared" si="198"/>
        <v>0</v>
      </c>
      <c r="EL382" s="3">
        <f t="shared" si="198"/>
        <v>0</v>
      </c>
      <c r="EM382" s="3">
        <f t="shared" ref="EM382:FR382" si="199">EM387</f>
        <v>0</v>
      </c>
      <c r="EN382" s="3">
        <f t="shared" si="199"/>
        <v>0</v>
      </c>
      <c r="EO382" s="3">
        <f t="shared" si="199"/>
        <v>0</v>
      </c>
      <c r="EP382" s="3">
        <f t="shared" si="199"/>
        <v>0</v>
      </c>
      <c r="EQ382" s="3">
        <f t="shared" si="199"/>
        <v>0</v>
      </c>
      <c r="ER382" s="3">
        <f t="shared" si="199"/>
        <v>0</v>
      </c>
      <c r="ES382" s="3">
        <f t="shared" si="199"/>
        <v>0</v>
      </c>
      <c r="ET382" s="3">
        <f t="shared" si="199"/>
        <v>0</v>
      </c>
      <c r="EU382" s="3">
        <f t="shared" si="199"/>
        <v>0</v>
      </c>
      <c r="EV382" s="3">
        <f t="shared" si="199"/>
        <v>0</v>
      </c>
      <c r="EW382" s="3">
        <f t="shared" si="199"/>
        <v>0</v>
      </c>
      <c r="EX382" s="3">
        <f t="shared" si="199"/>
        <v>0</v>
      </c>
      <c r="EY382" s="3">
        <f t="shared" si="199"/>
        <v>0</v>
      </c>
      <c r="EZ382" s="3">
        <f t="shared" si="199"/>
        <v>0</v>
      </c>
      <c r="FA382" s="3">
        <f t="shared" si="199"/>
        <v>0</v>
      </c>
      <c r="FB382" s="3">
        <f t="shared" si="199"/>
        <v>0</v>
      </c>
      <c r="FC382" s="3">
        <f t="shared" si="199"/>
        <v>0</v>
      </c>
      <c r="FD382" s="3">
        <f t="shared" si="199"/>
        <v>0</v>
      </c>
      <c r="FE382" s="3">
        <f t="shared" si="199"/>
        <v>0</v>
      </c>
      <c r="FF382" s="3">
        <f t="shared" si="199"/>
        <v>0</v>
      </c>
      <c r="FG382" s="3">
        <f t="shared" si="199"/>
        <v>0</v>
      </c>
      <c r="FH382" s="3">
        <f t="shared" si="199"/>
        <v>0</v>
      </c>
      <c r="FI382" s="3">
        <f t="shared" si="199"/>
        <v>0</v>
      </c>
      <c r="FJ382" s="3">
        <f t="shared" si="199"/>
        <v>0</v>
      </c>
      <c r="FK382" s="3">
        <f t="shared" si="199"/>
        <v>0</v>
      </c>
      <c r="FL382" s="3">
        <f t="shared" si="199"/>
        <v>0</v>
      </c>
      <c r="FM382" s="3">
        <f t="shared" si="199"/>
        <v>0</v>
      </c>
      <c r="FN382" s="3">
        <f t="shared" si="199"/>
        <v>0</v>
      </c>
      <c r="FO382" s="3">
        <f t="shared" si="199"/>
        <v>0</v>
      </c>
      <c r="FP382" s="3">
        <f t="shared" si="199"/>
        <v>0</v>
      </c>
      <c r="FQ382" s="3">
        <f t="shared" si="199"/>
        <v>0</v>
      </c>
      <c r="FR382" s="3">
        <f t="shared" si="199"/>
        <v>0</v>
      </c>
      <c r="FS382" s="3">
        <f t="shared" ref="FS382:GX382" si="200">FS387</f>
        <v>0</v>
      </c>
      <c r="FT382" s="3">
        <f t="shared" si="200"/>
        <v>0</v>
      </c>
      <c r="FU382" s="3">
        <f t="shared" si="200"/>
        <v>0</v>
      </c>
      <c r="FV382" s="3">
        <f t="shared" si="200"/>
        <v>0</v>
      </c>
      <c r="FW382" s="3">
        <f t="shared" si="200"/>
        <v>0</v>
      </c>
      <c r="FX382" s="3">
        <f t="shared" si="200"/>
        <v>0</v>
      </c>
      <c r="FY382" s="3">
        <f t="shared" si="200"/>
        <v>0</v>
      </c>
      <c r="FZ382" s="3">
        <f t="shared" si="200"/>
        <v>0</v>
      </c>
      <c r="GA382" s="3">
        <f t="shared" si="200"/>
        <v>0</v>
      </c>
      <c r="GB382" s="3">
        <f t="shared" si="200"/>
        <v>0</v>
      </c>
      <c r="GC382" s="3">
        <f t="shared" si="200"/>
        <v>0</v>
      </c>
      <c r="GD382" s="3">
        <f t="shared" si="200"/>
        <v>0</v>
      </c>
      <c r="GE382" s="3">
        <f t="shared" si="200"/>
        <v>0</v>
      </c>
      <c r="GF382" s="3">
        <f t="shared" si="200"/>
        <v>0</v>
      </c>
      <c r="GG382" s="3">
        <f t="shared" si="200"/>
        <v>0</v>
      </c>
      <c r="GH382" s="3">
        <f t="shared" si="200"/>
        <v>0</v>
      </c>
      <c r="GI382" s="3">
        <f t="shared" si="200"/>
        <v>0</v>
      </c>
      <c r="GJ382" s="3">
        <f t="shared" si="200"/>
        <v>0</v>
      </c>
      <c r="GK382" s="3">
        <f t="shared" si="200"/>
        <v>0</v>
      </c>
      <c r="GL382" s="3">
        <f t="shared" si="200"/>
        <v>0</v>
      </c>
      <c r="GM382" s="3">
        <f t="shared" si="200"/>
        <v>0</v>
      </c>
      <c r="GN382" s="3">
        <f t="shared" si="200"/>
        <v>0</v>
      </c>
      <c r="GO382" s="3">
        <f t="shared" si="200"/>
        <v>0</v>
      </c>
      <c r="GP382" s="3">
        <f t="shared" si="200"/>
        <v>0</v>
      </c>
      <c r="GQ382" s="3">
        <f t="shared" si="200"/>
        <v>0</v>
      </c>
      <c r="GR382" s="3">
        <f t="shared" si="200"/>
        <v>0</v>
      </c>
      <c r="GS382" s="3">
        <f t="shared" si="200"/>
        <v>0</v>
      </c>
      <c r="GT382" s="3">
        <f t="shared" si="200"/>
        <v>0</v>
      </c>
      <c r="GU382" s="3">
        <f t="shared" si="200"/>
        <v>0</v>
      </c>
      <c r="GV382" s="3">
        <f t="shared" si="200"/>
        <v>0</v>
      </c>
      <c r="GW382" s="3">
        <f t="shared" si="200"/>
        <v>0</v>
      </c>
      <c r="GX382" s="3">
        <f t="shared" si="200"/>
        <v>0</v>
      </c>
    </row>
    <row r="384" spans="1:245" x14ac:dyDescent="0.2">
      <c r="A384">
        <v>17</v>
      </c>
      <c r="B384">
        <v>1</v>
      </c>
      <c r="C384">
        <f>ROW(SmtRes!A121)</f>
        <v>121</v>
      </c>
      <c r="D384">
        <f>ROW(EtalonRes!A121)</f>
        <v>121</v>
      </c>
      <c r="E384" t="s">
        <v>259</v>
      </c>
      <c r="F384" t="s">
        <v>260</v>
      </c>
      <c r="G384" t="s">
        <v>261</v>
      </c>
      <c r="H384" t="s">
        <v>227</v>
      </c>
      <c r="I384">
        <v>1</v>
      </c>
      <c r="J384">
        <v>0</v>
      </c>
      <c r="K384">
        <v>1</v>
      </c>
      <c r="O384">
        <f>ROUND(CP384,2)</f>
        <v>162.4</v>
      </c>
      <c r="P384">
        <f>SUMIF(SmtRes!AQ121:'SmtRes'!AQ121,"=1",SmtRes!DF121:'SmtRes'!DF121)</f>
        <v>0</v>
      </c>
      <c r="Q384">
        <f>SUMIF(SmtRes!AQ121:'SmtRes'!AQ121,"=1",SmtRes!DG121:'SmtRes'!DG121)</f>
        <v>0</v>
      </c>
      <c r="R384">
        <f>SUMIF(SmtRes!AQ121:'SmtRes'!AQ121,"=1",SmtRes!DH121:'SmtRes'!DH121)</f>
        <v>0</v>
      </c>
      <c r="S384">
        <f>SUMIF(SmtRes!AQ121:'SmtRes'!AQ121,"=1",SmtRes!DI121:'SmtRes'!DI121)</f>
        <v>162.4</v>
      </c>
      <c r="T384">
        <f>ROUND(CU384*I384,2)</f>
        <v>0</v>
      </c>
      <c r="U384">
        <f>SUMIF(SmtRes!AQ121:'SmtRes'!AQ121,"=1",SmtRes!CV121:'SmtRes'!CV121)</f>
        <v>0.53</v>
      </c>
      <c r="V384">
        <f>SUMIF(SmtRes!AQ121:'SmtRes'!AQ121,"=1",SmtRes!CW121:'SmtRes'!CW121)</f>
        <v>0</v>
      </c>
      <c r="W384">
        <f>ROUND(CX384*I384,2)</f>
        <v>0</v>
      </c>
      <c r="X384">
        <f>ROUND(CY384,2)</f>
        <v>165.65</v>
      </c>
      <c r="Y384">
        <f>ROUND(CZ384,2)</f>
        <v>87.7</v>
      </c>
      <c r="AA384">
        <v>284878874</v>
      </c>
      <c r="AB384">
        <f>ROUND((AC384+AD384+AF384),6)</f>
        <v>223.0823</v>
      </c>
      <c r="AC384">
        <f>ROUND((0),6)</f>
        <v>0</v>
      </c>
      <c r="AD384">
        <f>ROUND((((0)-(0))+AE384),6)</f>
        <v>0</v>
      </c>
      <c r="AE384">
        <f>ROUND((0),6)</f>
        <v>0</v>
      </c>
      <c r="AF384">
        <f>ROUND((SUM(SmtRes!BT121:'SmtRes'!BT121)),6)</f>
        <v>223.0823</v>
      </c>
      <c r="AG384">
        <f>ROUND((AP384),6)</f>
        <v>0</v>
      </c>
      <c r="AH384">
        <f>(SUM(SmtRes!BU121:'SmtRes'!BU121))</f>
        <v>0.53</v>
      </c>
      <c r="AI384">
        <f>(0)</f>
        <v>0</v>
      </c>
      <c r="AJ384">
        <f>(AS384)</f>
        <v>0</v>
      </c>
      <c r="AK384">
        <v>223.08230000000003</v>
      </c>
      <c r="AL384">
        <v>0</v>
      </c>
      <c r="AM384">
        <v>0</v>
      </c>
      <c r="AN384">
        <v>0</v>
      </c>
      <c r="AO384">
        <v>223.08230000000003</v>
      </c>
      <c r="AP384">
        <v>0</v>
      </c>
      <c r="AQ384">
        <v>0.53</v>
      </c>
      <c r="AR384">
        <v>0</v>
      </c>
      <c r="AS384">
        <v>0</v>
      </c>
      <c r="AT384">
        <v>102</v>
      </c>
      <c r="AU384">
        <v>54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262</v>
      </c>
      <c r="BM384">
        <v>68001</v>
      </c>
      <c r="BN384">
        <v>0</v>
      </c>
      <c r="BO384" t="s">
        <v>3</v>
      </c>
      <c r="BP384">
        <v>0</v>
      </c>
      <c r="BQ384">
        <v>6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102</v>
      </c>
      <c r="CA384">
        <v>54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(P384+Q384+S384+R384)</f>
        <v>162.4</v>
      </c>
      <c r="CQ384">
        <f>SUMIF(SmtRes!AQ121:'SmtRes'!AQ121,"=1",SmtRes!AA121:'SmtRes'!AA121)</f>
        <v>0</v>
      </c>
      <c r="CR384">
        <f>SUMIF(SmtRes!AQ121:'SmtRes'!AQ121,"=1",SmtRes!AB121:'SmtRes'!AB121)</f>
        <v>0</v>
      </c>
      <c r="CS384">
        <f>SUMIF(SmtRes!AQ121:'SmtRes'!AQ121,"=1",SmtRes!AC121:'SmtRes'!AC121)</f>
        <v>0</v>
      </c>
      <c r="CT384">
        <f>SUMIF(SmtRes!AQ121:'SmtRes'!AQ121,"=1",SmtRes!AD121:'SmtRes'!AD121)</f>
        <v>420.91</v>
      </c>
      <c r="CU384">
        <f>AG384</f>
        <v>0</v>
      </c>
      <c r="CV384">
        <f>SUMIF(SmtRes!AQ121:'SmtRes'!AQ121,"=1",SmtRes!BU121:'SmtRes'!BU121)</f>
        <v>0.53</v>
      </c>
      <c r="CW384">
        <f>SUMIF(SmtRes!AQ121:'SmtRes'!AQ121,"=1",SmtRes!BV121:'SmtRes'!BV121)</f>
        <v>0</v>
      </c>
      <c r="CX384">
        <f>AJ384</f>
        <v>0</v>
      </c>
      <c r="CY384">
        <f>(((S384+R384)*AT384)/100)</f>
        <v>165.648</v>
      </c>
      <c r="CZ384">
        <f>(((S384+R384)*AU384)/100)</f>
        <v>87.695999999999998</v>
      </c>
      <c r="DC384" t="s">
        <v>3</v>
      </c>
      <c r="DD384" t="s">
        <v>140</v>
      </c>
      <c r="DE384" t="s">
        <v>263</v>
      </c>
      <c r="DF384" t="s">
        <v>263</v>
      </c>
      <c r="DG384" t="s">
        <v>263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227</v>
      </c>
      <c r="DW384" t="s">
        <v>227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293259476</v>
      </c>
      <c r="EF384">
        <v>6</v>
      </c>
      <c r="EG384" t="s">
        <v>180</v>
      </c>
      <c r="EH384">
        <v>102</v>
      </c>
      <c r="EI384" t="s">
        <v>181</v>
      </c>
      <c r="EJ384">
        <v>1</v>
      </c>
      <c r="EK384">
        <v>68001</v>
      </c>
      <c r="EL384" t="s">
        <v>181</v>
      </c>
      <c r="EM384" t="s">
        <v>182</v>
      </c>
      <c r="EO384" t="s">
        <v>3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0.53</v>
      </c>
      <c r="EX384">
        <v>0</v>
      </c>
      <c r="EY384">
        <v>0</v>
      </c>
      <c r="FQ384">
        <v>0</v>
      </c>
      <c r="FR384">
        <f>ROUND(IF(BI384=3,GM384,0),2)</f>
        <v>0</v>
      </c>
      <c r="FS384">
        <v>0</v>
      </c>
      <c r="FX384">
        <v>102</v>
      </c>
      <c r="FY384">
        <v>54</v>
      </c>
      <c r="GA384" t="s">
        <v>3</v>
      </c>
      <c r="GD384">
        <v>1</v>
      </c>
      <c r="GF384">
        <v>-450612116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>ROUND(IF(AND(BH384=3,BI384=3,FS384&lt;&gt;0),P384,0),2)</f>
        <v>0</v>
      </c>
      <c r="GM384">
        <f>ROUND(O384+X384+Y384,2)+GX384</f>
        <v>415.75</v>
      </c>
      <c r="GN384">
        <f>IF(OR(BI384=0,BI384=1),GM384-GX384,0)</f>
        <v>415.75</v>
      </c>
      <c r="GO384">
        <f>IF(BI384=2,GM384-GX384,0)</f>
        <v>0</v>
      </c>
      <c r="GP384">
        <f>IF(BI384=4,GM384-GX384,0)</f>
        <v>0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183</v>
      </c>
      <c r="HO384" t="s">
        <v>184</v>
      </c>
      <c r="HP384" t="s">
        <v>181</v>
      </c>
      <c r="HQ384" t="s">
        <v>181</v>
      </c>
      <c r="IK384">
        <v>0</v>
      </c>
    </row>
    <row r="385" spans="1:245" x14ac:dyDescent="0.2">
      <c r="A385">
        <v>17</v>
      </c>
      <c r="B385">
        <v>1</v>
      </c>
      <c r="C385">
        <f>ROW(SmtRes!A122)</f>
        <v>122</v>
      </c>
      <c r="D385">
        <f>ROW(EtalonRes!A122)</f>
        <v>122</v>
      </c>
      <c r="E385" t="s">
        <v>264</v>
      </c>
      <c r="F385" t="s">
        <v>265</v>
      </c>
      <c r="G385" t="s">
        <v>266</v>
      </c>
      <c r="H385" t="s">
        <v>227</v>
      </c>
      <c r="I385">
        <v>1</v>
      </c>
      <c r="J385">
        <v>0</v>
      </c>
      <c r="K385">
        <v>1</v>
      </c>
      <c r="O385">
        <f>ROUND(CP385,2)</f>
        <v>300.29000000000002</v>
      </c>
      <c r="P385">
        <f>SUMIF(SmtRes!AQ122:'SmtRes'!AQ122,"=1",SmtRes!DF122:'SmtRes'!DF122)</f>
        <v>0</v>
      </c>
      <c r="Q385">
        <f>SUMIF(SmtRes!AQ122:'SmtRes'!AQ122,"=1",SmtRes!DG122:'SmtRes'!DG122)</f>
        <v>0</v>
      </c>
      <c r="R385">
        <f>SUMIF(SmtRes!AQ122:'SmtRes'!AQ122,"=1",SmtRes!DH122:'SmtRes'!DH122)</f>
        <v>0</v>
      </c>
      <c r="S385">
        <f>SUMIF(SmtRes!AQ122:'SmtRes'!AQ122,"=1",SmtRes!DI122:'SmtRes'!DI122)</f>
        <v>300.29000000000002</v>
      </c>
      <c r="T385">
        <f>ROUND(CU385*I385,2)</f>
        <v>0</v>
      </c>
      <c r="U385">
        <f>SUMIF(SmtRes!AQ122:'SmtRes'!AQ122,"=1",SmtRes!CV122:'SmtRes'!CV122)</f>
        <v>0.98</v>
      </c>
      <c r="V385">
        <f>SUMIF(SmtRes!AQ122:'SmtRes'!AQ122,"=1",SmtRes!CW122:'SmtRes'!CW122)</f>
        <v>0</v>
      </c>
      <c r="W385">
        <f>ROUND(CX385*I385,2)</f>
        <v>0</v>
      </c>
      <c r="X385">
        <f>ROUND(CY385,2)</f>
        <v>306.3</v>
      </c>
      <c r="Y385">
        <f>ROUND(CZ385,2)</f>
        <v>162.16</v>
      </c>
      <c r="AA385">
        <v>284878874</v>
      </c>
      <c r="AB385">
        <f>ROUND((AC385+AD385+AF385),6)</f>
        <v>412.49180000000001</v>
      </c>
      <c r="AC385">
        <f>ROUND((0),6)</f>
        <v>0</v>
      </c>
      <c r="AD385">
        <f>ROUND((((0)-(0))+AE385),6)</f>
        <v>0</v>
      </c>
      <c r="AE385">
        <f>ROUND((0),6)</f>
        <v>0</v>
      </c>
      <c r="AF385">
        <f>ROUND((SUM(SmtRes!BT122:'SmtRes'!BT122)),6)</f>
        <v>412.49180000000001</v>
      </c>
      <c r="AG385">
        <f>ROUND((AP385),6)</f>
        <v>0</v>
      </c>
      <c r="AH385">
        <f>(SUM(SmtRes!BU122:'SmtRes'!BU122))</f>
        <v>0.98</v>
      </c>
      <c r="AI385">
        <f>(0)</f>
        <v>0</v>
      </c>
      <c r="AJ385">
        <f>(AS385)</f>
        <v>0</v>
      </c>
      <c r="AK385">
        <v>412.49180000000001</v>
      </c>
      <c r="AL385">
        <v>0</v>
      </c>
      <c r="AM385">
        <v>0</v>
      </c>
      <c r="AN385">
        <v>0</v>
      </c>
      <c r="AO385">
        <v>412.49180000000001</v>
      </c>
      <c r="AP385">
        <v>0</v>
      </c>
      <c r="AQ385">
        <v>0.98</v>
      </c>
      <c r="AR385">
        <v>0</v>
      </c>
      <c r="AS385">
        <v>0</v>
      </c>
      <c r="AT385">
        <v>102</v>
      </c>
      <c r="AU385">
        <v>54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267</v>
      </c>
      <c r="BM385">
        <v>68001</v>
      </c>
      <c r="BN385">
        <v>0</v>
      </c>
      <c r="BO385" t="s">
        <v>3</v>
      </c>
      <c r="BP385">
        <v>0</v>
      </c>
      <c r="BQ385">
        <v>6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102</v>
      </c>
      <c r="CA385">
        <v>54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(P385+Q385+S385+R385)</f>
        <v>300.29000000000002</v>
      </c>
      <c r="CQ385">
        <f>SUMIF(SmtRes!AQ122:'SmtRes'!AQ122,"=1",SmtRes!AA122:'SmtRes'!AA122)</f>
        <v>0</v>
      </c>
      <c r="CR385">
        <f>SUMIF(SmtRes!AQ122:'SmtRes'!AQ122,"=1",SmtRes!AB122:'SmtRes'!AB122)</f>
        <v>0</v>
      </c>
      <c r="CS385">
        <f>SUMIF(SmtRes!AQ122:'SmtRes'!AQ122,"=1",SmtRes!AC122:'SmtRes'!AC122)</f>
        <v>0</v>
      </c>
      <c r="CT385">
        <f>SUMIF(SmtRes!AQ122:'SmtRes'!AQ122,"=1",SmtRes!AD122:'SmtRes'!AD122)</f>
        <v>420.91</v>
      </c>
      <c r="CU385">
        <f>AG385</f>
        <v>0</v>
      </c>
      <c r="CV385">
        <f>SUMIF(SmtRes!AQ122:'SmtRes'!AQ122,"=1",SmtRes!BU122:'SmtRes'!BU122)</f>
        <v>0.98</v>
      </c>
      <c r="CW385">
        <f>SUMIF(SmtRes!AQ122:'SmtRes'!AQ122,"=1",SmtRes!BV122:'SmtRes'!BV122)</f>
        <v>0</v>
      </c>
      <c r="CX385">
        <f>AJ385</f>
        <v>0</v>
      </c>
      <c r="CY385">
        <f>(((S385+R385)*AT385)/100)</f>
        <v>306.29580000000004</v>
      </c>
      <c r="CZ385">
        <f>(((S385+R385)*AU385)/100)</f>
        <v>162.15660000000003</v>
      </c>
      <c r="DC385" t="s">
        <v>3</v>
      </c>
      <c r="DD385" t="s">
        <v>140</v>
      </c>
      <c r="DE385" t="s">
        <v>263</v>
      </c>
      <c r="DF385" t="s">
        <v>263</v>
      </c>
      <c r="DG385" t="s">
        <v>263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227</v>
      </c>
      <c r="DW385" t="s">
        <v>227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293259476</v>
      </c>
      <c r="EF385">
        <v>6</v>
      </c>
      <c r="EG385" t="s">
        <v>180</v>
      </c>
      <c r="EH385">
        <v>102</v>
      </c>
      <c r="EI385" t="s">
        <v>181</v>
      </c>
      <c r="EJ385">
        <v>1</v>
      </c>
      <c r="EK385">
        <v>68001</v>
      </c>
      <c r="EL385" t="s">
        <v>181</v>
      </c>
      <c r="EM385" t="s">
        <v>182</v>
      </c>
      <c r="EO385" t="s">
        <v>3</v>
      </c>
      <c r="EQ385">
        <v>131072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0.98</v>
      </c>
      <c r="EX385">
        <v>0</v>
      </c>
      <c r="EY385">
        <v>0</v>
      </c>
      <c r="FQ385">
        <v>0</v>
      </c>
      <c r="FR385">
        <f>ROUND(IF(BI385=3,GM385,0),2)</f>
        <v>0</v>
      </c>
      <c r="FS385">
        <v>0</v>
      </c>
      <c r="FX385">
        <v>102</v>
      </c>
      <c r="FY385">
        <v>54</v>
      </c>
      <c r="GA385" t="s">
        <v>3</v>
      </c>
      <c r="GD385">
        <v>1</v>
      </c>
      <c r="GF385">
        <v>-1808583242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>ROUND(IF(AND(BH385=3,BI385=3,FS385&lt;&gt;0),P385,0),2)</f>
        <v>0</v>
      </c>
      <c r="GM385">
        <f>ROUND(O385+X385+Y385,2)+GX385</f>
        <v>768.75</v>
      </c>
      <c r="GN385">
        <f>IF(OR(BI385=0,BI385=1),GM385-GX385,0)</f>
        <v>768.75</v>
      </c>
      <c r="GO385">
        <f>IF(BI385=2,GM385-GX385,0)</f>
        <v>0</v>
      </c>
      <c r="GP385">
        <f>IF(BI385=4,GM385-GX385,0)</f>
        <v>0</v>
      </c>
      <c r="GR385">
        <v>0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</v>
      </c>
      <c r="HF385" t="s">
        <v>3</v>
      </c>
      <c r="HM385" t="s">
        <v>3</v>
      </c>
      <c r="HN385" t="s">
        <v>183</v>
      </c>
      <c r="HO385" t="s">
        <v>184</v>
      </c>
      <c r="HP385" t="s">
        <v>181</v>
      </c>
      <c r="HQ385" t="s">
        <v>181</v>
      </c>
      <c r="IK385">
        <v>0</v>
      </c>
    </row>
    <row r="387" spans="1:245" x14ac:dyDescent="0.2">
      <c r="A387" s="2">
        <v>51</v>
      </c>
      <c r="B387" s="2">
        <f>B380</f>
        <v>1</v>
      </c>
      <c r="C387" s="2">
        <f>A380</f>
        <v>4</v>
      </c>
      <c r="D387" s="2">
        <f>ROW(A380)</f>
        <v>380</v>
      </c>
      <c r="E387" s="2"/>
      <c r="F387" s="2" t="str">
        <f>IF(F380&lt;&gt;"",F380,"")</f>
        <v>Новый раздел</v>
      </c>
      <c r="G387" s="2" t="str">
        <f>IF(G380&lt;&gt;"",G380,"")</f>
        <v>8. Обрезка ветвей  ВЛ 0,4-10 кВ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01">ROUND(AB387,2)</f>
        <v>462.69</v>
      </c>
      <c r="P387" s="2">
        <f t="shared" si="201"/>
        <v>0</v>
      </c>
      <c r="Q387" s="2">
        <f t="shared" si="201"/>
        <v>0</v>
      </c>
      <c r="R387" s="2">
        <f t="shared" si="201"/>
        <v>0</v>
      </c>
      <c r="S387" s="2">
        <f t="shared" si="201"/>
        <v>462.69</v>
      </c>
      <c r="T387" s="2">
        <f t="shared" si="201"/>
        <v>0</v>
      </c>
      <c r="U387" s="2">
        <f>AH387</f>
        <v>1.51</v>
      </c>
      <c r="V387" s="2">
        <f>AI387</f>
        <v>0</v>
      </c>
      <c r="W387" s="2">
        <f>ROUND(AJ387,2)</f>
        <v>0</v>
      </c>
      <c r="X387" s="2">
        <f>ROUND(AK387,2)</f>
        <v>471.95</v>
      </c>
      <c r="Y387" s="2">
        <f>ROUND(AL387,2)</f>
        <v>249.86</v>
      </c>
      <c r="Z387" s="2"/>
      <c r="AA387" s="2"/>
      <c r="AB387" s="2">
        <f>ROUND(SUMIF(AA384:AA385,"=284878874",O384:O385),2)</f>
        <v>462.69</v>
      </c>
      <c r="AC387" s="2">
        <f>ROUND(SUMIF(AA384:AA385,"=284878874",P384:P385),2)</f>
        <v>0</v>
      </c>
      <c r="AD387" s="2">
        <f>ROUND(SUMIF(AA384:AA385,"=284878874",Q384:Q385),2)</f>
        <v>0</v>
      </c>
      <c r="AE387" s="2">
        <f>ROUND(SUMIF(AA384:AA385,"=284878874",R384:R385),2)</f>
        <v>0</v>
      </c>
      <c r="AF387" s="2">
        <f>ROUND(SUMIF(AA384:AA385,"=284878874",S384:S385),2)</f>
        <v>462.69</v>
      </c>
      <c r="AG387" s="2">
        <f>ROUND(SUMIF(AA384:AA385,"=284878874",T384:T385),2)</f>
        <v>0</v>
      </c>
      <c r="AH387" s="2">
        <f>SUMIF(AA384:AA385,"=284878874",U384:U385)</f>
        <v>1.51</v>
      </c>
      <c r="AI387" s="2">
        <f>SUMIF(AA384:AA385,"=284878874",V384:V385)</f>
        <v>0</v>
      </c>
      <c r="AJ387" s="2">
        <f>ROUND(SUMIF(AA384:AA385,"=284878874",W384:W385),2)</f>
        <v>0</v>
      </c>
      <c r="AK387" s="2">
        <f>ROUND(SUMIF(AA384:AA385,"=284878874",X384:X385),2)</f>
        <v>471.95</v>
      </c>
      <c r="AL387" s="2">
        <f>ROUND(SUMIF(AA384:AA385,"=284878874",Y384:Y385),2)</f>
        <v>249.86</v>
      </c>
      <c r="AM387" s="2"/>
      <c r="AN387" s="2"/>
      <c r="AO387" s="2">
        <f t="shared" ref="AO387:BD387" si="202">ROUND(BX387,2)</f>
        <v>0</v>
      </c>
      <c r="AP387" s="2">
        <f t="shared" si="202"/>
        <v>0</v>
      </c>
      <c r="AQ387" s="2">
        <f t="shared" si="202"/>
        <v>0</v>
      </c>
      <c r="AR387" s="2">
        <f t="shared" si="202"/>
        <v>1184.5</v>
      </c>
      <c r="AS387" s="2">
        <f t="shared" si="202"/>
        <v>1184.5</v>
      </c>
      <c r="AT387" s="2">
        <f t="shared" si="202"/>
        <v>0</v>
      </c>
      <c r="AU387" s="2">
        <f t="shared" si="202"/>
        <v>0</v>
      </c>
      <c r="AV387" s="2">
        <f t="shared" si="202"/>
        <v>0</v>
      </c>
      <c r="AW387" s="2">
        <f t="shared" si="202"/>
        <v>0</v>
      </c>
      <c r="AX387" s="2">
        <f t="shared" si="202"/>
        <v>0</v>
      </c>
      <c r="AY387" s="2">
        <f t="shared" si="202"/>
        <v>0</v>
      </c>
      <c r="AZ387" s="2">
        <f t="shared" si="202"/>
        <v>0</v>
      </c>
      <c r="BA387" s="2">
        <f t="shared" si="202"/>
        <v>0</v>
      </c>
      <c r="BB387" s="2">
        <f t="shared" si="202"/>
        <v>0</v>
      </c>
      <c r="BC387" s="2">
        <f t="shared" si="202"/>
        <v>0</v>
      </c>
      <c r="BD387" s="2">
        <f t="shared" si="202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ROUND(SUMIF(AA384:AA385,"=284878874",FQ384:FQ385),2)</f>
        <v>0</v>
      </c>
      <c r="BY387" s="2">
        <f>ROUND(SUMIF(AA384:AA385,"=284878874",FR384:FR385),2)</f>
        <v>0</v>
      </c>
      <c r="BZ387" s="2">
        <f>ROUND(SUMIF(AA384:AA385,"=284878874",GL384:GL385),2)</f>
        <v>0</v>
      </c>
      <c r="CA387" s="2">
        <f>ROUND(SUMIF(AA384:AA385,"=284878874",GM384:GM385),2)</f>
        <v>1184.5</v>
      </c>
      <c r="CB387" s="2">
        <f>ROUND(SUMIF(AA384:AA385,"=284878874",GN384:GN385),2)</f>
        <v>1184.5</v>
      </c>
      <c r="CC387" s="2">
        <f>ROUND(SUMIF(AA384:AA385,"=284878874",GO384:GO385),2)</f>
        <v>0</v>
      </c>
      <c r="CD387" s="2">
        <f>ROUND(SUMIF(AA384:AA385,"=284878874",GP384:GP385),2)</f>
        <v>0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ROUND(SUMIF(AA384:AA385,"=284878874",GX384:GX385),2)</f>
        <v>0</v>
      </c>
      <c r="CK387" s="2">
        <f>ROUND(SUMIF(AA384:AA385,"=284878874",GY384:GY385),2)</f>
        <v>0</v>
      </c>
      <c r="CL387" s="2">
        <f>ROUND(SUMIF(AA384:AA385,"=284878874",GZ384:GZ385),2)</f>
        <v>0</v>
      </c>
      <c r="CM387" s="2">
        <f>ROUND(SUMIF(AA384:AA385,"=284878874",HD384:HD385),2)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462.69</v>
      </c>
      <c r="G389" s="4" t="s">
        <v>53</v>
      </c>
      <c r="H389" s="4" t="s">
        <v>54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462.69000000000005</v>
      </c>
      <c r="X389" s="4">
        <v>1</v>
      </c>
      <c r="Y389" s="4">
        <v>462.69000000000005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55</v>
      </c>
      <c r="H390" s="4" t="s">
        <v>56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57</v>
      </c>
      <c r="H391" s="4" t="s">
        <v>58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59</v>
      </c>
      <c r="H392" s="4" t="s">
        <v>60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61</v>
      </c>
      <c r="H393" s="4" t="s">
        <v>62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63</v>
      </c>
      <c r="H394" s="4" t="s">
        <v>64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65</v>
      </c>
      <c r="H395" s="4" t="s">
        <v>66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67</v>
      </c>
      <c r="H396" s="4" t="s">
        <v>68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69</v>
      </c>
      <c r="H397" s="4" t="s">
        <v>70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71</v>
      </c>
      <c r="H398" s="4" t="s">
        <v>72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73</v>
      </c>
      <c r="H399" s="4" t="s">
        <v>74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75</v>
      </c>
      <c r="H400" s="4" t="s">
        <v>76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77</v>
      </c>
      <c r="H401" s="4" t="s">
        <v>78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462.69</v>
      </c>
      <c r="G402" s="4" t="s">
        <v>79</v>
      </c>
      <c r="H402" s="4" t="s">
        <v>80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462.69000000000005</v>
      </c>
      <c r="X402" s="4">
        <v>1</v>
      </c>
      <c r="Y402" s="4">
        <v>462.69000000000005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81</v>
      </c>
      <c r="H403" s="4" t="s">
        <v>82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1184.5</v>
      </c>
      <c r="G404" s="4" t="s">
        <v>83</v>
      </c>
      <c r="H404" s="4" t="s">
        <v>84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1184.5</v>
      </c>
      <c r="X404" s="4">
        <v>1</v>
      </c>
      <c r="Y404" s="4">
        <v>1184.5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85</v>
      </c>
      <c r="H405" s="4" t="s">
        <v>86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87</v>
      </c>
      <c r="H406" s="4" t="s">
        <v>88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89</v>
      </c>
      <c r="H407" s="4" t="s">
        <v>90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91</v>
      </c>
      <c r="H408" s="4" t="s">
        <v>92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1.51</v>
      </c>
      <c r="G409" s="4" t="s">
        <v>93</v>
      </c>
      <c r="H409" s="4" t="s">
        <v>94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1.51</v>
      </c>
      <c r="X409" s="4">
        <v>1</v>
      </c>
      <c r="Y409" s="4">
        <v>1.51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0</v>
      </c>
      <c r="G410" s="4" t="s">
        <v>95</v>
      </c>
      <c r="H410" s="4" t="s">
        <v>96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97</v>
      </c>
      <c r="H411" s="4" t="s">
        <v>98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99</v>
      </c>
      <c r="H412" s="4" t="s">
        <v>100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471.95</v>
      </c>
      <c r="G413" s="4" t="s">
        <v>101</v>
      </c>
      <c r="H413" s="4" t="s">
        <v>102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471.95</v>
      </c>
      <c r="X413" s="4">
        <v>1</v>
      </c>
      <c r="Y413" s="4">
        <v>471.95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249.86</v>
      </c>
      <c r="G414" s="4" t="s">
        <v>103</v>
      </c>
      <c r="H414" s="4" t="s">
        <v>104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249.86</v>
      </c>
      <c r="X414" s="4">
        <v>1</v>
      </c>
      <c r="Y414" s="4">
        <v>249.86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1184.5</v>
      </c>
      <c r="G415" s="4" t="s">
        <v>105</v>
      </c>
      <c r="H415" s="4" t="s">
        <v>106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1184.5</v>
      </c>
      <c r="X415" s="4">
        <v>1</v>
      </c>
      <c r="Y415" s="4">
        <v>1184.5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ROW(A423)</f>
        <v>423</v>
      </c>
      <c r="E417" s="1"/>
      <c r="F417" s="1" t="s">
        <v>15</v>
      </c>
      <c r="G417" s="1" t="s">
        <v>268</v>
      </c>
      <c r="H417" s="1" t="s">
        <v>3</v>
      </c>
      <c r="I417" s="1">
        <v>0</v>
      </c>
      <c r="J417" s="1"/>
      <c r="K417" s="1">
        <v>-1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13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13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03">B423</f>
        <v>1</v>
      </c>
      <c r="C419" s="2">
        <f t="shared" si="203"/>
        <v>4</v>
      </c>
      <c r="D419" s="2">
        <f t="shared" si="203"/>
        <v>417</v>
      </c>
      <c r="E419" s="2">
        <f t="shared" si="203"/>
        <v>0</v>
      </c>
      <c r="F419" s="2" t="str">
        <f t="shared" si="203"/>
        <v>Новый раздел</v>
      </c>
      <c r="G419" s="2" t="str">
        <f t="shared" si="203"/>
        <v>9. Устройство противопожарных барьеров ВЛ 0,4-10 кВ</v>
      </c>
      <c r="H419" s="2"/>
      <c r="I419" s="2"/>
      <c r="J419" s="2"/>
      <c r="K419" s="2"/>
      <c r="L419" s="2"/>
      <c r="M419" s="2"/>
      <c r="N419" s="2"/>
      <c r="O419" s="2">
        <f t="shared" ref="O419:AT419" si="204">O423</f>
        <v>8738.8799999999992</v>
      </c>
      <c r="P419" s="2">
        <f t="shared" si="204"/>
        <v>0</v>
      </c>
      <c r="Q419" s="2">
        <f t="shared" si="204"/>
        <v>5910.01</v>
      </c>
      <c r="R419" s="2">
        <f t="shared" si="204"/>
        <v>2828.87</v>
      </c>
      <c r="S419" s="2">
        <f t="shared" si="204"/>
        <v>0</v>
      </c>
      <c r="T419" s="2">
        <f t="shared" si="204"/>
        <v>0</v>
      </c>
      <c r="U419" s="2">
        <f t="shared" si="204"/>
        <v>0</v>
      </c>
      <c r="V419" s="2">
        <f t="shared" si="204"/>
        <v>5.1497599999999997</v>
      </c>
      <c r="W419" s="2">
        <f t="shared" si="204"/>
        <v>0</v>
      </c>
      <c r="X419" s="2">
        <f t="shared" si="204"/>
        <v>2913.74</v>
      </c>
      <c r="Y419" s="2">
        <f t="shared" si="204"/>
        <v>2036.79</v>
      </c>
      <c r="Z419" s="2">
        <f t="shared" si="204"/>
        <v>0</v>
      </c>
      <c r="AA419" s="2">
        <f t="shared" si="204"/>
        <v>0</v>
      </c>
      <c r="AB419" s="2">
        <f t="shared" si="204"/>
        <v>8738.8799999999992</v>
      </c>
      <c r="AC419" s="2">
        <f t="shared" si="204"/>
        <v>0</v>
      </c>
      <c r="AD419" s="2">
        <f t="shared" si="204"/>
        <v>5910.01</v>
      </c>
      <c r="AE419" s="2">
        <f t="shared" si="204"/>
        <v>2828.87</v>
      </c>
      <c r="AF419" s="2">
        <f t="shared" si="204"/>
        <v>0</v>
      </c>
      <c r="AG419" s="2">
        <f t="shared" si="204"/>
        <v>0</v>
      </c>
      <c r="AH419" s="2">
        <f t="shared" si="204"/>
        <v>0</v>
      </c>
      <c r="AI419" s="2">
        <f t="shared" si="204"/>
        <v>5.1497599999999997</v>
      </c>
      <c r="AJ419" s="2">
        <f t="shared" si="204"/>
        <v>0</v>
      </c>
      <c r="AK419" s="2">
        <f t="shared" si="204"/>
        <v>2913.74</v>
      </c>
      <c r="AL419" s="2">
        <f t="shared" si="204"/>
        <v>2036.79</v>
      </c>
      <c r="AM419" s="2">
        <f t="shared" si="204"/>
        <v>0</v>
      </c>
      <c r="AN419" s="2">
        <f t="shared" si="204"/>
        <v>0</v>
      </c>
      <c r="AO419" s="2">
        <f t="shared" si="204"/>
        <v>0</v>
      </c>
      <c r="AP419" s="2">
        <f t="shared" si="204"/>
        <v>0</v>
      </c>
      <c r="AQ419" s="2">
        <f t="shared" si="204"/>
        <v>0</v>
      </c>
      <c r="AR419" s="2">
        <f t="shared" si="204"/>
        <v>13689.41</v>
      </c>
      <c r="AS419" s="2">
        <f t="shared" si="204"/>
        <v>13689.41</v>
      </c>
      <c r="AT419" s="2">
        <f t="shared" si="204"/>
        <v>0</v>
      </c>
      <c r="AU419" s="2">
        <f t="shared" ref="AU419:BZ419" si="205">AU423</f>
        <v>0</v>
      </c>
      <c r="AV419" s="2">
        <f t="shared" si="205"/>
        <v>0</v>
      </c>
      <c r="AW419" s="2">
        <f t="shared" si="205"/>
        <v>0</v>
      </c>
      <c r="AX419" s="2">
        <f t="shared" si="205"/>
        <v>0</v>
      </c>
      <c r="AY419" s="2">
        <f t="shared" si="205"/>
        <v>0</v>
      </c>
      <c r="AZ419" s="2">
        <f t="shared" si="205"/>
        <v>0</v>
      </c>
      <c r="BA419" s="2">
        <f t="shared" si="205"/>
        <v>0</v>
      </c>
      <c r="BB419" s="2">
        <f t="shared" si="205"/>
        <v>0</v>
      </c>
      <c r="BC419" s="2">
        <f t="shared" si="205"/>
        <v>0</v>
      </c>
      <c r="BD419" s="2">
        <f t="shared" si="205"/>
        <v>0</v>
      </c>
      <c r="BE419" s="2">
        <f t="shared" si="205"/>
        <v>0</v>
      </c>
      <c r="BF419" s="2">
        <f t="shared" si="205"/>
        <v>0</v>
      </c>
      <c r="BG419" s="2">
        <f t="shared" si="205"/>
        <v>0</v>
      </c>
      <c r="BH419" s="2">
        <f t="shared" si="205"/>
        <v>0</v>
      </c>
      <c r="BI419" s="2">
        <f t="shared" si="205"/>
        <v>0</v>
      </c>
      <c r="BJ419" s="2">
        <f t="shared" si="205"/>
        <v>0</v>
      </c>
      <c r="BK419" s="2">
        <f t="shared" si="205"/>
        <v>0</v>
      </c>
      <c r="BL419" s="2">
        <f t="shared" si="205"/>
        <v>0</v>
      </c>
      <c r="BM419" s="2">
        <f t="shared" si="205"/>
        <v>0</v>
      </c>
      <c r="BN419" s="2">
        <f t="shared" si="205"/>
        <v>0</v>
      </c>
      <c r="BO419" s="2">
        <f t="shared" si="205"/>
        <v>0</v>
      </c>
      <c r="BP419" s="2">
        <f t="shared" si="205"/>
        <v>0</v>
      </c>
      <c r="BQ419" s="2">
        <f t="shared" si="205"/>
        <v>0</v>
      </c>
      <c r="BR419" s="2">
        <f t="shared" si="205"/>
        <v>0</v>
      </c>
      <c r="BS419" s="2">
        <f t="shared" si="205"/>
        <v>0</v>
      </c>
      <c r="BT419" s="2">
        <f t="shared" si="205"/>
        <v>0</v>
      </c>
      <c r="BU419" s="2">
        <f t="shared" si="205"/>
        <v>0</v>
      </c>
      <c r="BV419" s="2">
        <f t="shared" si="205"/>
        <v>0</v>
      </c>
      <c r="BW419" s="2">
        <f t="shared" si="205"/>
        <v>0</v>
      </c>
      <c r="BX419" s="2">
        <f t="shared" si="205"/>
        <v>0</v>
      </c>
      <c r="BY419" s="2">
        <f t="shared" si="205"/>
        <v>0</v>
      </c>
      <c r="BZ419" s="2">
        <f t="shared" si="205"/>
        <v>0</v>
      </c>
      <c r="CA419" s="2">
        <f t="shared" ref="CA419:DF419" si="206">CA423</f>
        <v>13689.41</v>
      </c>
      <c r="CB419" s="2">
        <f t="shared" si="206"/>
        <v>13689.41</v>
      </c>
      <c r="CC419" s="2">
        <f t="shared" si="206"/>
        <v>0</v>
      </c>
      <c r="CD419" s="2">
        <f t="shared" si="206"/>
        <v>0</v>
      </c>
      <c r="CE419" s="2">
        <f t="shared" si="206"/>
        <v>0</v>
      </c>
      <c r="CF419" s="2">
        <f t="shared" si="206"/>
        <v>0</v>
      </c>
      <c r="CG419" s="2">
        <f t="shared" si="206"/>
        <v>0</v>
      </c>
      <c r="CH419" s="2">
        <f t="shared" si="206"/>
        <v>0</v>
      </c>
      <c r="CI419" s="2">
        <f t="shared" si="206"/>
        <v>0</v>
      </c>
      <c r="CJ419" s="2">
        <f t="shared" si="206"/>
        <v>0</v>
      </c>
      <c r="CK419" s="2">
        <f t="shared" si="206"/>
        <v>0</v>
      </c>
      <c r="CL419" s="2">
        <f t="shared" si="206"/>
        <v>0</v>
      </c>
      <c r="CM419" s="2">
        <f t="shared" si="206"/>
        <v>0</v>
      </c>
      <c r="CN419" s="2">
        <f t="shared" si="206"/>
        <v>0</v>
      </c>
      <c r="CO419" s="2">
        <f t="shared" si="206"/>
        <v>0</v>
      </c>
      <c r="CP419" s="2">
        <f t="shared" si="206"/>
        <v>0</v>
      </c>
      <c r="CQ419" s="2">
        <f t="shared" si="206"/>
        <v>0</v>
      </c>
      <c r="CR419" s="2">
        <f t="shared" si="206"/>
        <v>0</v>
      </c>
      <c r="CS419" s="2">
        <f t="shared" si="206"/>
        <v>0</v>
      </c>
      <c r="CT419" s="2">
        <f t="shared" si="206"/>
        <v>0</v>
      </c>
      <c r="CU419" s="2">
        <f t="shared" si="206"/>
        <v>0</v>
      </c>
      <c r="CV419" s="2">
        <f t="shared" si="206"/>
        <v>0</v>
      </c>
      <c r="CW419" s="2">
        <f t="shared" si="206"/>
        <v>0</v>
      </c>
      <c r="CX419" s="2">
        <f t="shared" si="206"/>
        <v>0</v>
      </c>
      <c r="CY419" s="2">
        <f t="shared" si="206"/>
        <v>0</v>
      </c>
      <c r="CZ419" s="2">
        <f t="shared" si="206"/>
        <v>0</v>
      </c>
      <c r="DA419" s="2">
        <f t="shared" si="206"/>
        <v>0</v>
      </c>
      <c r="DB419" s="2">
        <f t="shared" si="206"/>
        <v>0</v>
      </c>
      <c r="DC419" s="2">
        <f t="shared" si="206"/>
        <v>0</v>
      </c>
      <c r="DD419" s="2">
        <f t="shared" si="206"/>
        <v>0</v>
      </c>
      <c r="DE419" s="2">
        <f t="shared" si="206"/>
        <v>0</v>
      </c>
      <c r="DF419" s="2">
        <f t="shared" si="206"/>
        <v>0</v>
      </c>
      <c r="DG419" s="3">
        <f t="shared" ref="DG419:EL419" si="207">DG423</f>
        <v>0</v>
      </c>
      <c r="DH419" s="3">
        <f t="shared" si="207"/>
        <v>0</v>
      </c>
      <c r="DI419" s="3">
        <f t="shared" si="207"/>
        <v>0</v>
      </c>
      <c r="DJ419" s="3">
        <f t="shared" si="207"/>
        <v>0</v>
      </c>
      <c r="DK419" s="3">
        <f t="shared" si="207"/>
        <v>0</v>
      </c>
      <c r="DL419" s="3">
        <f t="shared" si="207"/>
        <v>0</v>
      </c>
      <c r="DM419" s="3">
        <f t="shared" si="207"/>
        <v>0</v>
      </c>
      <c r="DN419" s="3">
        <f t="shared" si="207"/>
        <v>0</v>
      </c>
      <c r="DO419" s="3">
        <f t="shared" si="207"/>
        <v>0</v>
      </c>
      <c r="DP419" s="3">
        <f t="shared" si="207"/>
        <v>0</v>
      </c>
      <c r="DQ419" s="3">
        <f t="shared" si="207"/>
        <v>0</v>
      </c>
      <c r="DR419" s="3">
        <f t="shared" si="207"/>
        <v>0</v>
      </c>
      <c r="DS419" s="3">
        <f t="shared" si="207"/>
        <v>0</v>
      </c>
      <c r="DT419" s="3">
        <f t="shared" si="207"/>
        <v>0</v>
      </c>
      <c r="DU419" s="3">
        <f t="shared" si="207"/>
        <v>0</v>
      </c>
      <c r="DV419" s="3">
        <f t="shared" si="207"/>
        <v>0</v>
      </c>
      <c r="DW419" s="3">
        <f t="shared" si="207"/>
        <v>0</v>
      </c>
      <c r="DX419" s="3">
        <f t="shared" si="207"/>
        <v>0</v>
      </c>
      <c r="DY419" s="3">
        <f t="shared" si="207"/>
        <v>0</v>
      </c>
      <c r="DZ419" s="3">
        <f t="shared" si="207"/>
        <v>0</v>
      </c>
      <c r="EA419" s="3">
        <f t="shared" si="207"/>
        <v>0</v>
      </c>
      <c r="EB419" s="3">
        <f t="shared" si="207"/>
        <v>0</v>
      </c>
      <c r="EC419" s="3">
        <f t="shared" si="207"/>
        <v>0</v>
      </c>
      <c r="ED419" s="3">
        <f t="shared" si="207"/>
        <v>0</v>
      </c>
      <c r="EE419" s="3">
        <f t="shared" si="207"/>
        <v>0</v>
      </c>
      <c r="EF419" s="3">
        <f t="shared" si="207"/>
        <v>0</v>
      </c>
      <c r="EG419" s="3">
        <f t="shared" si="207"/>
        <v>0</v>
      </c>
      <c r="EH419" s="3">
        <f t="shared" si="207"/>
        <v>0</v>
      </c>
      <c r="EI419" s="3">
        <f t="shared" si="207"/>
        <v>0</v>
      </c>
      <c r="EJ419" s="3">
        <f t="shared" si="207"/>
        <v>0</v>
      </c>
      <c r="EK419" s="3">
        <f t="shared" si="207"/>
        <v>0</v>
      </c>
      <c r="EL419" s="3">
        <f t="shared" si="207"/>
        <v>0</v>
      </c>
      <c r="EM419" s="3">
        <f t="shared" ref="EM419:FR419" si="208">EM423</f>
        <v>0</v>
      </c>
      <c r="EN419" s="3">
        <f t="shared" si="208"/>
        <v>0</v>
      </c>
      <c r="EO419" s="3">
        <f t="shared" si="208"/>
        <v>0</v>
      </c>
      <c r="EP419" s="3">
        <f t="shared" si="208"/>
        <v>0</v>
      </c>
      <c r="EQ419" s="3">
        <f t="shared" si="208"/>
        <v>0</v>
      </c>
      <c r="ER419" s="3">
        <f t="shared" si="208"/>
        <v>0</v>
      </c>
      <c r="ES419" s="3">
        <f t="shared" si="208"/>
        <v>0</v>
      </c>
      <c r="ET419" s="3">
        <f t="shared" si="208"/>
        <v>0</v>
      </c>
      <c r="EU419" s="3">
        <f t="shared" si="208"/>
        <v>0</v>
      </c>
      <c r="EV419" s="3">
        <f t="shared" si="208"/>
        <v>0</v>
      </c>
      <c r="EW419" s="3">
        <f t="shared" si="208"/>
        <v>0</v>
      </c>
      <c r="EX419" s="3">
        <f t="shared" si="208"/>
        <v>0</v>
      </c>
      <c r="EY419" s="3">
        <f t="shared" si="208"/>
        <v>0</v>
      </c>
      <c r="EZ419" s="3">
        <f t="shared" si="208"/>
        <v>0</v>
      </c>
      <c r="FA419" s="3">
        <f t="shared" si="208"/>
        <v>0</v>
      </c>
      <c r="FB419" s="3">
        <f t="shared" si="208"/>
        <v>0</v>
      </c>
      <c r="FC419" s="3">
        <f t="shared" si="208"/>
        <v>0</v>
      </c>
      <c r="FD419" s="3">
        <f t="shared" si="208"/>
        <v>0</v>
      </c>
      <c r="FE419" s="3">
        <f t="shared" si="208"/>
        <v>0</v>
      </c>
      <c r="FF419" s="3">
        <f t="shared" si="208"/>
        <v>0</v>
      </c>
      <c r="FG419" s="3">
        <f t="shared" si="208"/>
        <v>0</v>
      </c>
      <c r="FH419" s="3">
        <f t="shared" si="208"/>
        <v>0</v>
      </c>
      <c r="FI419" s="3">
        <f t="shared" si="208"/>
        <v>0</v>
      </c>
      <c r="FJ419" s="3">
        <f t="shared" si="208"/>
        <v>0</v>
      </c>
      <c r="FK419" s="3">
        <f t="shared" si="208"/>
        <v>0</v>
      </c>
      <c r="FL419" s="3">
        <f t="shared" si="208"/>
        <v>0</v>
      </c>
      <c r="FM419" s="3">
        <f t="shared" si="208"/>
        <v>0</v>
      </c>
      <c r="FN419" s="3">
        <f t="shared" si="208"/>
        <v>0</v>
      </c>
      <c r="FO419" s="3">
        <f t="shared" si="208"/>
        <v>0</v>
      </c>
      <c r="FP419" s="3">
        <f t="shared" si="208"/>
        <v>0</v>
      </c>
      <c r="FQ419" s="3">
        <f t="shared" si="208"/>
        <v>0</v>
      </c>
      <c r="FR419" s="3">
        <f t="shared" si="208"/>
        <v>0</v>
      </c>
      <c r="FS419" s="3">
        <f t="shared" ref="FS419:GX419" si="209">FS423</f>
        <v>0</v>
      </c>
      <c r="FT419" s="3">
        <f t="shared" si="209"/>
        <v>0</v>
      </c>
      <c r="FU419" s="3">
        <f t="shared" si="209"/>
        <v>0</v>
      </c>
      <c r="FV419" s="3">
        <f t="shared" si="209"/>
        <v>0</v>
      </c>
      <c r="FW419" s="3">
        <f t="shared" si="209"/>
        <v>0</v>
      </c>
      <c r="FX419" s="3">
        <f t="shared" si="209"/>
        <v>0</v>
      </c>
      <c r="FY419" s="3">
        <f t="shared" si="209"/>
        <v>0</v>
      </c>
      <c r="FZ419" s="3">
        <f t="shared" si="209"/>
        <v>0</v>
      </c>
      <c r="GA419" s="3">
        <f t="shared" si="209"/>
        <v>0</v>
      </c>
      <c r="GB419" s="3">
        <f t="shared" si="209"/>
        <v>0</v>
      </c>
      <c r="GC419" s="3">
        <f t="shared" si="209"/>
        <v>0</v>
      </c>
      <c r="GD419" s="3">
        <f t="shared" si="209"/>
        <v>0</v>
      </c>
      <c r="GE419" s="3">
        <f t="shared" si="209"/>
        <v>0</v>
      </c>
      <c r="GF419" s="3">
        <f t="shared" si="209"/>
        <v>0</v>
      </c>
      <c r="GG419" s="3">
        <f t="shared" si="209"/>
        <v>0</v>
      </c>
      <c r="GH419" s="3">
        <f t="shared" si="209"/>
        <v>0</v>
      </c>
      <c r="GI419" s="3">
        <f t="shared" si="209"/>
        <v>0</v>
      </c>
      <c r="GJ419" s="3">
        <f t="shared" si="209"/>
        <v>0</v>
      </c>
      <c r="GK419" s="3">
        <f t="shared" si="209"/>
        <v>0</v>
      </c>
      <c r="GL419" s="3">
        <f t="shared" si="209"/>
        <v>0</v>
      </c>
      <c r="GM419" s="3">
        <f t="shared" si="209"/>
        <v>0</v>
      </c>
      <c r="GN419" s="3">
        <f t="shared" si="209"/>
        <v>0</v>
      </c>
      <c r="GO419" s="3">
        <f t="shared" si="209"/>
        <v>0</v>
      </c>
      <c r="GP419" s="3">
        <f t="shared" si="209"/>
        <v>0</v>
      </c>
      <c r="GQ419" s="3">
        <f t="shared" si="209"/>
        <v>0</v>
      </c>
      <c r="GR419" s="3">
        <f t="shared" si="209"/>
        <v>0</v>
      </c>
      <c r="GS419" s="3">
        <f t="shared" si="209"/>
        <v>0</v>
      </c>
      <c r="GT419" s="3">
        <f t="shared" si="209"/>
        <v>0</v>
      </c>
      <c r="GU419" s="3">
        <f t="shared" si="209"/>
        <v>0</v>
      </c>
      <c r="GV419" s="3">
        <f t="shared" si="209"/>
        <v>0</v>
      </c>
      <c r="GW419" s="3">
        <f t="shared" si="209"/>
        <v>0</v>
      </c>
      <c r="GX419" s="3">
        <f t="shared" si="209"/>
        <v>0</v>
      </c>
    </row>
    <row r="421" spans="1:245" x14ac:dyDescent="0.2">
      <c r="A421">
        <v>17</v>
      </c>
      <c r="B421">
        <v>1</v>
      </c>
      <c r="C421">
        <f>ROW(SmtRes!A125)</f>
        <v>125</v>
      </c>
      <c r="D421">
        <f>ROW(EtalonRes!A125)</f>
        <v>125</v>
      </c>
      <c r="E421" t="s">
        <v>269</v>
      </c>
      <c r="F421" t="s">
        <v>270</v>
      </c>
      <c r="G421" t="s">
        <v>271</v>
      </c>
      <c r="H421" t="s">
        <v>272</v>
      </c>
      <c r="I421">
        <v>1</v>
      </c>
      <c r="J421">
        <v>0</v>
      </c>
      <c r="K421">
        <v>1</v>
      </c>
      <c r="O421">
        <f>ROUND(CP421,2)</f>
        <v>8738.8799999999992</v>
      </c>
      <c r="P421">
        <f>SUMIF(SmtRes!AQ123:'SmtRes'!AQ125,"=1",SmtRes!DF123:'SmtRes'!DF125)</f>
        <v>0</v>
      </c>
      <c r="Q421">
        <f>SUMIF(SmtRes!AQ123:'SmtRes'!AQ125,"=1",SmtRes!DG123:'SmtRes'!DG125)</f>
        <v>5910.01</v>
      </c>
      <c r="R421">
        <f>SUMIF(SmtRes!AQ123:'SmtRes'!AQ125,"=1",SmtRes!DH123:'SmtRes'!DH125)</f>
        <v>2828.87</v>
      </c>
      <c r="S421">
        <f>SUMIF(SmtRes!AQ123:'SmtRes'!AQ125,"=1",SmtRes!DI123:'SmtRes'!DI125)</f>
        <v>0</v>
      </c>
      <c r="T421">
        <f>ROUND(CU421*I421,2)</f>
        <v>0</v>
      </c>
      <c r="U421">
        <f>SUMIF(SmtRes!AQ123:'SmtRes'!AQ125,"=1",SmtRes!CV123:'SmtRes'!CV125)</f>
        <v>0</v>
      </c>
      <c r="V421">
        <f>SUMIF(SmtRes!AQ123:'SmtRes'!AQ125,"=1",SmtRes!CW123:'SmtRes'!CW125)</f>
        <v>5.1497599999999997</v>
      </c>
      <c r="W421">
        <f>ROUND(CX421*I421,2)</f>
        <v>0</v>
      </c>
      <c r="X421">
        <f>ROUND(CY421,2)</f>
        <v>2913.74</v>
      </c>
      <c r="Y421">
        <f>ROUND(CZ421,2)</f>
        <v>2036.79</v>
      </c>
      <c r="AA421">
        <v>284878874</v>
      </c>
      <c r="AB421">
        <f>ROUND((AC421+AD421+AF421),6)</f>
        <v>4354.1220800000001</v>
      </c>
      <c r="AC421">
        <f>ROUND((0),6)</f>
        <v>0</v>
      </c>
      <c r="AD421">
        <f>ROUND((((SUM(SmtRes!BR123:'SmtRes'!BR125))-(SUM(SmtRes!BS123:'SmtRes'!BS125)))+AE421),6)</f>
        <v>4354.1220800000001</v>
      </c>
      <c r="AE421">
        <f>ROUND((SUM(SmtRes!BS123:'SmtRes'!BS125)),6)</f>
        <v>2828.8661630000001</v>
      </c>
      <c r="AF421">
        <f>ROUND((0),6)</f>
        <v>0</v>
      </c>
      <c r="AG421">
        <f>ROUND((AP421),6)</f>
        <v>0</v>
      </c>
      <c r="AH421">
        <f>(0)</f>
        <v>0</v>
      </c>
      <c r="AI421">
        <f>(SUM(SmtRes!BV123:'SmtRes'!BV125))</f>
        <v>5.1497599999999997</v>
      </c>
      <c r="AJ421">
        <f>(AS421)</f>
        <v>0</v>
      </c>
      <c r="AK421">
        <v>8592.0912000000008</v>
      </c>
      <c r="AL421">
        <v>0</v>
      </c>
      <c r="AM421">
        <v>5208.28</v>
      </c>
      <c r="AN421">
        <v>3383.8112000000006</v>
      </c>
      <c r="AO421">
        <v>0</v>
      </c>
      <c r="AP421">
        <v>0</v>
      </c>
      <c r="AQ421">
        <v>0</v>
      </c>
      <c r="AR421">
        <v>6.16</v>
      </c>
      <c r="AS421">
        <v>0</v>
      </c>
      <c r="AT421">
        <v>103</v>
      </c>
      <c r="AU421">
        <v>72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273</v>
      </c>
      <c r="BM421">
        <v>47001</v>
      </c>
      <c r="BN421">
        <v>0</v>
      </c>
      <c r="BO421" t="s">
        <v>3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103</v>
      </c>
      <c r="CA421">
        <v>72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>(P421+Q421+S421+R421)</f>
        <v>8738.880000000001</v>
      </c>
      <c r="CQ421">
        <f>SUMIF(SmtRes!AQ123:'SmtRes'!AQ125,"=1",SmtRes!AA123:'SmtRes'!AA125)</f>
        <v>0</v>
      </c>
      <c r="CR421">
        <f>SUMIF(SmtRes!AQ123:'SmtRes'!AQ125,"=1",SmtRes!AB123:'SmtRes'!AB125)</f>
        <v>1147.6299999999999</v>
      </c>
      <c r="CS421">
        <f>SUMIF(SmtRes!AQ123:'SmtRes'!AQ125,"=1",SmtRes!AC123:'SmtRes'!AC125)</f>
        <v>549.32000000000005</v>
      </c>
      <c r="CT421">
        <f>SUMIF(SmtRes!AQ123:'SmtRes'!AQ125,"=1",SmtRes!AD123:'SmtRes'!AD125)</f>
        <v>0</v>
      </c>
      <c r="CU421">
        <f>AG421</f>
        <v>0</v>
      </c>
      <c r="CV421">
        <f>SUMIF(SmtRes!AQ123:'SmtRes'!AQ125,"=1",SmtRes!BU123:'SmtRes'!BU125)</f>
        <v>0</v>
      </c>
      <c r="CW421">
        <f>SUMIF(SmtRes!AQ123:'SmtRes'!AQ125,"=1",SmtRes!BV123:'SmtRes'!BV125)</f>
        <v>5.1497599999999997</v>
      </c>
      <c r="CX421">
        <f>AJ421</f>
        <v>0</v>
      </c>
      <c r="CY421">
        <f>(((S421+R421)*AT421)/100)</f>
        <v>2913.7361000000001</v>
      </c>
      <c r="CZ421">
        <f>(((S421+R421)*AU421)/100)</f>
        <v>2036.7864</v>
      </c>
      <c r="DC421" t="s">
        <v>3</v>
      </c>
      <c r="DD421" t="s">
        <v>24</v>
      </c>
      <c r="DE421" t="s">
        <v>274</v>
      </c>
      <c r="DF421" t="s">
        <v>274</v>
      </c>
      <c r="DG421" t="s">
        <v>274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1005</v>
      </c>
      <c r="DV421" t="s">
        <v>272</v>
      </c>
      <c r="DW421" t="s">
        <v>272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293259419</v>
      </c>
      <c r="EF421">
        <v>2</v>
      </c>
      <c r="EG421" t="s">
        <v>26</v>
      </c>
      <c r="EH421">
        <v>41</v>
      </c>
      <c r="EI421" t="s">
        <v>275</v>
      </c>
      <c r="EJ421">
        <v>1</v>
      </c>
      <c r="EK421">
        <v>47001</v>
      </c>
      <c r="EL421" t="s">
        <v>275</v>
      </c>
      <c r="EM421" t="s">
        <v>276</v>
      </c>
      <c r="EO421" t="s">
        <v>3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6.16</v>
      </c>
      <c r="EY421">
        <v>0</v>
      </c>
      <c r="FQ421">
        <v>0</v>
      </c>
      <c r="FR421">
        <f>ROUND(IF(BI421=3,GM421,0),2)</f>
        <v>0</v>
      </c>
      <c r="FS421">
        <v>0</v>
      </c>
      <c r="FX421">
        <v>103</v>
      </c>
      <c r="FY421">
        <v>72</v>
      </c>
      <c r="GA421" t="s">
        <v>3</v>
      </c>
      <c r="GD421">
        <v>1</v>
      </c>
      <c r="GF421">
        <v>-1014801993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>ROUND(IF(AND(BH421=3,BI421=3,FS421&lt;&gt;0),P421,0),2)</f>
        <v>0</v>
      </c>
      <c r="GM421">
        <f>ROUND(O421+X421+Y421,2)+GX421</f>
        <v>13689.41</v>
      </c>
      <c r="GN421">
        <f>IF(OR(BI421=0,BI421=1),GM421-GX421,0)</f>
        <v>13689.41</v>
      </c>
      <c r="GO421">
        <f>IF(BI421=2,GM421-GX421,0)</f>
        <v>0</v>
      </c>
      <c r="GP421">
        <f>IF(BI421=4,GM421-GX421,0)</f>
        <v>0</v>
      </c>
      <c r="GR421">
        <v>0</v>
      </c>
      <c r="GS421">
        <v>3</v>
      </c>
      <c r="GT421">
        <v>0</v>
      </c>
      <c r="GU421" t="s">
        <v>3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3</v>
      </c>
      <c r="HF421" t="s">
        <v>3</v>
      </c>
      <c r="HM421" t="s">
        <v>3</v>
      </c>
      <c r="HN421" t="s">
        <v>277</v>
      </c>
      <c r="HO421" t="s">
        <v>278</v>
      </c>
      <c r="HP421" t="s">
        <v>275</v>
      </c>
      <c r="HQ421" t="s">
        <v>275</v>
      </c>
      <c r="IK421">
        <v>0</v>
      </c>
    </row>
    <row r="423" spans="1:245" x14ac:dyDescent="0.2">
      <c r="A423" s="2">
        <v>51</v>
      </c>
      <c r="B423" s="2">
        <f>B417</f>
        <v>1</v>
      </c>
      <c r="C423" s="2">
        <f>A417</f>
        <v>4</v>
      </c>
      <c r="D423" s="2">
        <f>ROW(A417)</f>
        <v>417</v>
      </c>
      <c r="E423" s="2"/>
      <c r="F423" s="2" t="str">
        <f>IF(F417&lt;&gt;"",F417,"")</f>
        <v>Новый раздел</v>
      </c>
      <c r="G423" s="2" t="str">
        <f>IF(G417&lt;&gt;"",G417,"")</f>
        <v>9. Устройство противопожарных барьеров ВЛ 0,4-10 кВ</v>
      </c>
      <c r="H423" s="2">
        <v>0</v>
      </c>
      <c r="I423" s="2"/>
      <c r="J423" s="2"/>
      <c r="K423" s="2"/>
      <c r="L423" s="2"/>
      <c r="M423" s="2"/>
      <c r="N423" s="2"/>
      <c r="O423" s="2">
        <f t="shared" ref="O423:T423" si="210">ROUND(AB423,2)</f>
        <v>8738.8799999999992</v>
      </c>
      <c r="P423" s="2">
        <f t="shared" si="210"/>
        <v>0</v>
      </c>
      <c r="Q423" s="2">
        <f t="shared" si="210"/>
        <v>5910.01</v>
      </c>
      <c r="R423" s="2">
        <f t="shared" si="210"/>
        <v>2828.87</v>
      </c>
      <c r="S423" s="2">
        <f t="shared" si="210"/>
        <v>0</v>
      </c>
      <c r="T423" s="2">
        <f t="shared" si="210"/>
        <v>0</v>
      </c>
      <c r="U423" s="2">
        <f>AH423</f>
        <v>0</v>
      </c>
      <c r="V423" s="2">
        <f>AI423</f>
        <v>5.1497599999999997</v>
      </c>
      <c r="W423" s="2">
        <f>ROUND(AJ423,2)</f>
        <v>0</v>
      </c>
      <c r="X423" s="2">
        <f>ROUND(AK423,2)</f>
        <v>2913.74</v>
      </c>
      <c r="Y423" s="2">
        <f>ROUND(AL423,2)</f>
        <v>2036.79</v>
      </c>
      <c r="Z423" s="2"/>
      <c r="AA423" s="2"/>
      <c r="AB423" s="2">
        <f>ROUND(SUMIF(AA421:AA421,"=284878874",O421:O421),2)</f>
        <v>8738.8799999999992</v>
      </c>
      <c r="AC423" s="2">
        <f>ROUND(SUMIF(AA421:AA421,"=284878874",P421:P421),2)</f>
        <v>0</v>
      </c>
      <c r="AD423" s="2">
        <f>ROUND(SUMIF(AA421:AA421,"=284878874",Q421:Q421),2)</f>
        <v>5910.01</v>
      </c>
      <c r="AE423" s="2">
        <f>ROUND(SUMIF(AA421:AA421,"=284878874",R421:R421),2)</f>
        <v>2828.87</v>
      </c>
      <c r="AF423" s="2">
        <f>ROUND(SUMIF(AA421:AA421,"=284878874",S421:S421),2)</f>
        <v>0</v>
      </c>
      <c r="AG423" s="2">
        <f>ROUND(SUMIF(AA421:AA421,"=284878874",T421:T421),2)</f>
        <v>0</v>
      </c>
      <c r="AH423" s="2">
        <f>SUMIF(AA421:AA421,"=284878874",U421:U421)</f>
        <v>0</v>
      </c>
      <c r="AI423" s="2">
        <f>SUMIF(AA421:AA421,"=284878874",V421:V421)</f>
        <v>5.1497599999999997</v>
      </c>
      <c r="AJ423" s="2">
        <f>ROUND(SUMIF(AA421:AA421,"=284878874",W421:W421),2)</f>
        <v>0</v>
      </c>
      <c r="AK423" s="2">
        <f>ROUND(SUMIF(AA421:AA421,"=284878874",X421:X421),2)</f>
        <v>2913.74</v>
      </c>
      <c r="AL423" s="2">
        <f>ROUND(SUMIF(AA421:AA421,"=284878874",Y421:Y421),2)</f>
        <v>2036.79</v>
      </c>
      <c r="AM423" s="2"/>
      <c r="AN423" s="2"/>
      <c r="AO423" s="2">
        <f t="shared" ref="AO423:BD423" si="211">ROUND(BX423,2)</f>
        <v>0</v>
      </c>
      <c r="AP423" s="2">
        <f t="shared" si="211"/>
        <v>0</v>
      </c>
      <c r="AQ423" s="2">
        <f t="shared" si="211"/>
        <v>0</v>
      </c>
      <c r="AR423" s="2">
        <f t="shared" si="211"/>
        <v>13689.41</v>
      </c>
      <c r="AS423" s="2">
        <f t="shared" si="211"/>
        <v>13689.41</v>
      </c>
      <c r="AT423" s="2">
        <f t="shared" si="211"/>
        <v>0</v>
      </c>
      <c r="AU423" s="2">
        <f t="shared" si="211"/>
        <v>0</v>
      </c>
      <c r="AV423" s="2">
        <f t="shared" si="211"/>
        <v>0</v>
      </c>
      <c r="AW423" s="2">
        <f t="shared" si="211"/>
        <v>0</v>
      </c>
      <c r="AX423" s="2">
        <f t="shared" si="211"/>
        <v>0</v>
      </c>
      <c r="AY423" s="2">
        <f t="shared" si="211"/>
        <v>0</v>
      </c>
      <c r="AZ423" s="2">
        <f t="shared" si="211"/>
        <v>0</v>
      </c>
      <c r="BA423" s="2">
        <f t="shared" si="211"/>
        <v>0</v>
      </c>
      <c r="BB423" s="2">
        <f t="shared" si="211"/>
        <v>0</v>
      </c>
      <c r="BC423" s="2">
        <f t="shared" si="211"/>
        <v>0</v>
      </c>
      <c r="BD423" s="2">
        <f t="shared" si="211"/>
        <v>0</v>
      </c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>
        <f>ROUND(SUMIF(AA421:AA421,"=284878874",FQ421:FQ421),2)</f>
        <v>0</v>
      </c>
      <c r="BY423" s="2">
        <f>ROUND(SUMIF(AA421:AA421,"=284878874",FR421:FR421),2)</f>
        <v>0</v>
      </c>
      <c r="BZ423" s="2">
        <f>ROUND(SUMIF(AA421:AA421,"=284878874",GL421:GL421),2)</f>
        <v>0</v>
      </c>
      <c r="CA423" s="2">
        <f>ROUND(SUMIF(AA421:AA421,"=284878874",GM421:GM421),2)</f>
        <v>13689.41</v>
      </c>
      <c r="CB423" s="2">
        <f>ROUND(SUMIF(AA421:AA421,"=284878874",GN421:GN421),2)</f>
        <v>13689.41</v>
      </c>
      <c r="CC423" s="2">
        <f>ROUND(SUMIF(AA421:AA421,"=284878874",GO421:GO421),2)</f>
        <v>0</v>
      </c>
      <c r="CD423" s="2">
        <f>ROUND(SUMIF(AA421:AA421,"=284878874",GP421:GP421),2)</f>
        <v>0</v>
      </c>
      <c r="CE423" s="2">
        <f>AC423-BX423</f>
        <v>0</v>
      </c>
      <c r="CF423" s="2">
        <f>AC423-BY423</f>
        <v>0</v>
      </c>
      <c r="CG423" s="2">
        <f>BX423-BZ423</f>
        <v>0</v>
      </c>
      <c r="CH423" s="2">
        <f>AC423-BX423-BY423+BZ423</f>
        <v>0</v>
      </c>
      <c r="CI423" s="2">
        <f>BY423-BZ423</f>
        <v>0</v>
      </c>
      <c r="CJ423" s="2">
        <f>ROUND(SUMIF(AA421:AA421,"=284878874",GX421:GX421),2)</f>
        <v>0</v>
      </c>
      <c r="CK423" s="2">
        <f>ROUND(SUMIF(AA421:AA421,"=284878874",GY421:GY421),2)</f>
        <v>0</v>
      </c>
      <c r="CL423" s="2">
        <f>ROUND(SUMIF(AA421:AA421,"=284878874",GZ421:GZ421),2)</f>
        <v>0</v>
      </c>
      <c r="CM423" s="2">
        <f>ROUND(SUMIF(AA421:AA421,"=284878874",HD421:HD421),2)</f>
        <v>0</v>
      </c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>
        <v>0</v>
      </c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201</v>
      </c>
      <c r="F425" s="4">
        <f>ROUND(Source!O423,O425)</f>
        <v>8738.8799999999992</v>
      </c>
      <c r="G425" s="4" t="s">
        <v>53</v>
      </c>
      <c r="H425" s="4" t="s">
        <v>54</v>
      </c>
      <c r="I425" s="4"/>
      <c r="J425" s="4"/>
      <c r="K425" s="4">
        <v>201</v>
      </c>
      <c r="L425" s="4">
        <v>1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8738.880000000001</v>
      </c>
      <c r="X425" s="4">
        <v>1</v>
      </c>
      <c r="Y425" s="4">
        <v>8738.880000000001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202</v>
      </c>
      <c r="F426" s="4">
        <f>ROUND(Source!P423,O426)</f>
        <v>0</v>
      </c>
      <c r="G426" s="4" t="s">
        <v>55</v>
      </c>
      <c r="H426" s="4" t="s">
        <v>56</v>
      </c>
      <c r="I426" s="4"/>
      <c r="J426" s="4"/>
      <c r="K426" s="4">
        <v>202</v>
      </c>
      <c r="L426" s="4">
        <v>2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222</v>
      </c>
      <c r="F427" s="4">
        <f>ROUND(Source!AO423,O427)</f>
        <v>0</v>
      </c>
      <c r="G427" s="4" t="s">
        <v>57</v>
      </c>
      <c r="H427" s="4" t="s">
        <v>58</v>
      </c>
      <c r="I427" s="4"/>
      <c r="J427" s="4"/>
      <c r="K427" s="4">
        <v>222</v>
      </c>
      <c r="L427" s="4">
        <v>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225</v>
      </c>
      <c r="F428" s="4">
        <f>ROUND(Source!AV423,O428)</f>
        <v>0</v>
      </c>
      <c r="G428" s="4" t="s">
        <v>59</v>
      </c>
      <c r="H428" s="4" t="s">
        <v>60</v>
      </c>
      <c r="I428" s="4"/>
      <c r="J428" s="4"/>
      <c r="K428" s="4">
        <v>225</v>
      </c>
      <c r="L428" s="4">
        <v>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226</v>
      </c>
      <c r="F429" s="4">
        <f>ROUND(Source!AW423,O429)</f>
        <v>0</v>
      </c>
      <c r="G429" s="4" t="s">
        <v>61</v>
      </c>
      <c r="H429" s="4" t="s">
        <v>62</v>
      </c>
      <c r="I429" s="4"/>
      <c r="J429" s="4"/>
      <c r="K429" s="4">
        <v>226</v>
      </c>
      <c r="L429" s="4">
        <v>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227</v>
      </c>
      <c r="F430" s="4">
        <f>ROUND(Source!AX423,O430)</f>
        <v>0</v>
      </c>
      <c r="G430" s="4" t="s">
        <v>63</v>
      </c>
      <c r="H430" s="4" t="s">
        <v>64</v>
      </c>
      <c r="I430" s="4"/>
      <c r="J430" s="4"/>
      <c r="K430" s="4">
        <v>227</v>
      </c>
      <c r="L430" s="4">
        <v>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228</v>
      </c>
      <c r="F431" s="4">
        <f>ROUND(Source!AY423,O431)</f>
        <v>0</v>
      </c>
      <c r="G431" s="4" t="s">
        <v>65</v>
      </c>
      <c r="H431" s="4" t="s">
        <v>66</v>
      </c>
      <c r="I431" s="4"/>
      <c r="J431" s="4"/>
      <c r="K431" s="4">
        <v>228</v>
      </c>
      <c r="L431" s="4">
        <v>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216</v>
      </c>
      <c r="F432" s="4">
        <f>ROUND(Source!AP423,O432)</f>
        <v>0</v>
      </c>
      <c r="G432" s="4" t="s">
        <v>67</v>
      </c>
      <c r="H432" s="4" t="s">
        <v>68</v>
      </c>
      <c r="I432" s="4"/>
      <c r="J432" s="4"/>
      <c r="K432" s="4">
        <v>216</v>
      </c>
      <c r="L432" s="4">
        <v>8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223</v>
      </c>
      <c r="F433" s="4">
        <f>ROUND(Source!AQ423,O433)</f>
        <v>0</v>
      </c>
      <c r="G433" s="4" t="s">
        <v>69</v>
      </c>
      <c r="H433" s="4" t="s">
        <v>70</v>
      </c>
      <c r="I433" s="4"/>
      <c r="J433" s="4"/>
      <c r="K433" s="4">
        <v>223</v>
      </c>
      <c r="L433" s="4">
        <v>9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229</v>
      </c>
      <c r="F434" s="4">
        <f>ROUND(Source!AZ423,O434)</f>
        <v>0</v>
      </c>
      <c r="G434" s="4" t="s">
        <v>71</v>
      </c>
      <c r="H434" s="4" t="s">
        <v>72</v>
      </c>
      <c r="I434" s="4"/>
      <c r="J434" s="4"/>
      <c r="K434" s="4">
        <v>229</v>
      </c>
      <c r="L434" s="4">
        <v>10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203</v>
      </c>
      <c r="F435" s="4">
        <f>ROUND(Source!Q423,O435)</f>
        <v>5910.01</v>
      </c>
      <c r="G435" s="4" t="s">
        <v>73</v>
      </c>
      <c r="H435" s="4" t="s">
        <v>74</v>
      </c>
      <c r="I435" s="4"/>
      <c r="J435" s="4"/>
      <c r="K435" s="4">
        <v>203</v>
      </c>
      <c r="L435" s="4">
        <v>11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5910.01</v>
      </c>
      <c r="X435" s="4">
        <v>1</v>
      </c>
      <c r="Y435" s="4">
        <v>5910.01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231</v>
      </c>
      <c r="F436" s="4">
        <f>ROUND(Source!BB423,O436)</f>
        <v>0</v>
      </c>
      <c r="G436" s="4" t="s">
        <v>75</v>
      </c>
      <c r="H436" s="4" t="s">
        <v>76</v>
      </c>
      <c r="I436" s="4"/>
      <c r="J436" s="4"/>
      <c r="K436" s="4">
        <v>231</v>
      </c>
      <c r="L436" s="4">
        <v>12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204</v>
      </c>
      <c r="F437" s="4">
        <f>ROUND(Source!R423,O437)</f>
        <v>2828.87</v>
      </c>
      <c r="G437" s="4" t="s">
        <v>77</v>
      </c>
      <c r="H437" s="4" t="s">
        <v>78</v>
      </c>
      <c r="I437" s="4"/>
      <c r="J437" s="4"/>
      <c r="K437" s="4">
        <v>204</v>
      </c>
      <c r="L437" s="4">
        <v>13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2828.87</v>
      </c>
      <c r="X437" s="4">
        <v>1</v>
      </c>
      <c r="Y437" s="4">
        <v>2828.87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205</v>
      </c>
      <c r="F438" s="4">
        <f>ROUND(Source!S423,O438)</f>
        <v>0</v>
      </c>
      <c r="G438" s="4" t="s">
        <v>79</v>
      </c>
      <c r="H438" s="4" t="s">
        <v>80</v>
      </c>
      <c r="I438" s="4"/>
      <c r="J438" s="4"/>
      <c r="K438" s="4">
        <v>205</v>
      </c>
      <c r="L438" s="4">
        <v>14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232</v>
      </c>
      <c r="F439" s="4">
        <f>ROUND(Source!BC423,O439)</f>
        <v>0</v>
      </c>
      <c r="G439" s="4" t="s">
        <v>81</v>
      </c>
      <c r="H439" s="4" t="s">
        <v>82</v>
      </c>
      <c r="I439" s="4"/>
      <c r="J439" s="4"/>
      <c r="K439" s="4">
        <v>232</v>
      </c>
      <c r="L439" s="4">
        <v>15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214</v>
      </c>
      <c r="F440" s="4">
        <f>ROUND(Source!AS423,O440)</f>
        <v>13689.41</v>
      </c>
      <c r="G440" s="4" t="s">
        <v>83</v>
      </c>
      <c r="H440" s="4" t="s">
        <v>84</v>
      </c>
      <c r="I440" s="4"/>
      <c r="J440" s="4"/>
      <c r="K440" s="4">
        <v>214</v>
      </c>
      <c r="L440" s="4">
        <v>16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13689.41</v>
      </c>
      <c r="X440" s="4">
        <v>1</v>
      </c>
      <c r="Y440" s="4">
        <v>13689.41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215</v>
      </c>
      <c r="F441" s="4">
        <f>ROUND(Source!AT423,O441)</f>
        <v>0</v>
      </c>
      <c r="G441" s="4" t="s">
        <v>85</v>
      </c>
      <c r="H441" s="4" t="s">
        <v>86</v>
      </c>
      <c r="I441" s="4"/>
      <c r="J441" s="4"/>
      <c r="K441" s="4">
        <v>215</v>
      </c>
      <c r="L441" s="4">
        <v>17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217</v>
      </c>
      <c r="F442" s="4">
        <f>ROUND(Source!AU423,O442)</f>
        <v>0</v>
      </c>
      <c r="G442" s="4" t="s">
        <v>87</v>
      </c>
      <c r="H442" s="4" t="s">
        <v>88</v>
      </c>
      <c r="I442" s="4"/>
      <c r="J442" s="4"/>
      <c r="K442" s="4">
        <v>217</v>
      </c>
      <c r="L442" s="4">
        <v>18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230</v>
      </c>
      <c r="F443" s="4">
        <f>ROUND(Source!BA423,O443)</f>
        <v>0</v>
      </c>
      <c r="G443" s="4" t="s">
        <v>89</v>
      </c>
      <c r="H443" s="4" t="s">
        <v>90</v>
      </c>
      <c r="I443" s="4"/>
      <c r="J443" s="4"/>
      <c r="K443" s="4">
        <v>230</v>
      </c>
      <c r="L443" s="4">
        <v>19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206</v>
      </c>
      <c r="F444" s="4">
        <f>ROUND(Source!T423,O444)</f>
        <v>0</v>
      </c>
      <c r="G444" s="4" t="s">
        <v>91</v>
      </c>
      <c r="H444" s="4" t="s">
        <v>92</v>
      </c>
      <c r="I444" s="4"/>
      <c r="J444" s="4"/>
      <c r="K444" s="4">
        <v>206</v>
      </c>
      <c r="L444" s="4">
        <v>20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207</v>
      </c>
      <c r="F445" s="4">
        <f>ROUND(Source!U423,O445)</f>
        <v>0</v>
      </c>
      <c r="G445" s="4" t="s">
        <v>93</v>
      </c>
      <c r="H445" s="4" t="s">
        <v>94</v>
      </c>
      <c r="I445" s="4"/>
      <c r="J445" s="4"/>
      <c r="K445" s="4">
        <v>207</v>
      </c>
      <c r="L445" s="4">
        <v>21</v>
      </c>
      <c r="M445" s="4">
        <v>3</v>
      </c>
      <c r="N445" s="4" t="s">
        <v>3</v>
      </c>
      <c r="O445" s="4">
        <v>7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208</v>
      </c>
      <c r="F446" s="4">
        <f>ROUND(Source!V423,O446)</f>
        <v>5.1497599999999997</v>
      </c>
      <c r="G446" s="4" t="s">
        <v>95</v>
      </c>
      <c r="H446" s="4" t="s">
        <v>96</v>
      </c>
      <c r="I446" s="4"/>
      <c r="J446" s="4"/>
      <c r="K446" s="4">
        <v>208</v>
      </c>
      <c r="L446" s="4">
        <v>22</v>
      </c>
      <c r="M446" s="4">
        <v>3</v>
      </c>
      <c r="N446" s="4" t="s">
        <v>3</v>
      </c>
      <c r="O446" s="4">
        <v>7</v>
      </c>
      <c r="P446" s="4"/>
      <c r="Q446" s="4"/>
      <c r="R446" s="4"/>
      <c r="S446" s="4"/>
      <c r="T446" s="4"/>
      <c r="U446" s="4"/>
      <c r="V446" s="4"/>
      <c r="W446" s="4">
        <v>5.1497599999999997</v>
      </c>
      <c r="X446" s="4">
        <v>1</v>
      </c>
      <c r="Y446" s="4">
        <v>5.1497599999999997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209</v>
      </c>
      <c r="F447" s="4">
        <f>ROUND(Source!W423,O447)</f>
        <v>0</v>
      </c>
      <c r="G447" s="4" t="s">
        <v>97</v>
      </c>
      <c r="H447" s="4" t="s">
        <v>98</v>
      </c>
      <c r="I447" s="4"/>
      <c r="J447" s="4"/>
      <c r="K447" s="4">
        <v>209</v>
      </c>
      <c r="L447" s="4">
        <v>23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233</v>
      </c>
      <c r="F448" s="4">
        <f>ROUND(Source!BD423,O448)</f>
        <v>0</v>
      </c>
      <c r="G448" s="4" t="s">
        <v>99</v>
      </c>
      <c r="H448" s="4" t="s">
        <v>100</v>
      </c>
      <c r="I448" s="4"/>
      <c r="J448" s="4"/>
      <c r="K448" s="4">
        <v>233</v>
      </c>
      <c r="L448" s="4">
        <v>24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210</v>
      </c>
      <c r="F449" s="4">
        <f>ROUND(Source!X423,O449)</f>
        <v>2913.74</v>
      </c>
      <c r="G449" s="4" t="s">
        <v>101</v>
      </c>
      <c r="H449" s="4" t="s">
        <v>102</v>
      </c>
      <c r="I449" s="4"/>
      <c r="J449" s="4"/>
      <c r="K449" s="4">
        <v>210</v>
      </c>
      <c r="L449" s="4">
        <v>25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2913.74</v>
      </c>
      <c r="X449" s="4">
        <v>1</v>
      </c>
      <c r="Y449" s="4">
        <v>2913.74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211</v>
      </c>
      <c r="F450" s="4">
        <f>ROUND(Source!Y423,O450)</f>
        <v>2036.79</v>
      </c>
      <c r="G450" s="4" t="s">
        <v>103</v>
      </c>
      <c r="H450" s="4" t="s">
        <v>104</v>
      </c>
      <c r="I450" s="4"/>
      <c r="J450" s="4"/>
      <c r="K450" s="4">
        <v>211</v>
      </c>
      <c r="L450" s="4">
        <v>26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2036.79</v>
      </c>
      <c r="X450" s="4">
        <v>1</v>
      </c>
      <c r="Y450" s="4">
        <v>2036.79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224</v>
      </c>
      <c r="F451" s="4">
        <f>ROUND(Source!AR423,O451)</f>
        <v>13689.41</v>
      </c>
      <c r="G451" s="4" t="s">
        <v>105</v>
      </c>
      <c r="H451" s="4" t="s">
        <v>106</v>
      </c>
      <c r="I451" s="4"/>
      <c r="J451" s="4"/>
      <c r="K451" s="4">
        <v>224</v>
      </c>
      <c r="L451" s="4">
        <v>27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13689.41</v>
      </c>
      <c r="X451" s="4">
        <v>1</v>
      </c>
      <c r="Y451" s="4">
        <v>13689.41</v>
      </c>
      <c r="Z451" s="4"/>
      <c r="AA451" s="4"/>
      <c r="AB451" s="4"/>
    </row>
    <row r="453" spans="1:245" x14ac:dyDescent="0.2">
      <c r="A453" s="1">
        <v>4</v>
      </c>
      <c r="B453" s="1">
        <v>1</v>
      </c>
      <c r="C453" s="1"/>
      <c r="D453" s="1">
        <f>ROW(A538)</f>
        <v>538</v>
      </c>
      <c r="E453" s="1"/>
      <c r="F453" s="1" t="s">
        <v>15</v>
      </c>
      <c r="G453" s="1" t="s">
        <v>279</v>
      </c>
      <c r="H453" s="1" t="s">
        <v>3</v>
      </c>
      <c r="I453" s="1">
        <v>0</v>
      </c>
      <c r="J453" s="1"/>
      <c r="K453" s="1">
        <v>-1</v>
      </c>
      <c r="L453" s="1"/>
      <c r="M453" s="1" t="s">
        <v>3</v>
      </c>
      <c r="N453" s="1"/>
      <c r="O453" s="1"/>
      <c r="P453" s="1"/>
      <c r="Q453" s="1"/>
      <c r="R453" s="1"/>
      <c r="S453" s="1">
        <v>0</v>
      </c>
      <c r="T453" s="1"/>
      <c r="U453" s="1" t="s">
        <v>3</v>
      </c>
      <c r="V453" s="1">
        <v>0</v>
      </c>
      <c r="W453" s="1"/>
      <c r="X453" s="1"/>
      <c r="Y453" s="1"/>
      <c r="Z453" s="1"/>
      <c r="AA453" s="1"/>
      <c r="AB453" s="1" t="s">
        <v>3</v>
      </c>
      <c r="AC453" s="1" t="s">
        <v>3</v>
      </c>
      <c r="AD453" s="1" t="s">
        <v>3</v>
      </c>
      <c r="AE453" s="1" t="s">
        <v>3</v>
      </c>
      <c r="AF453" s="1" t="s">
        <v>3</v>
      </c>
      <c r="AG453" s="1" t="s">
        <v>3</v>
      </c>
      <c r="AH453" s="1"/>
      <c r="AI453" s="1"/>
      <c r="AJ453" s="1"/>
      <c r="AK453" s="1"/>
      <c r="AL453" s="1"/>
      <c r="AM453" s="1"/>
      <c r="AN453" s="1"/>
      <c r="AO453" s="1"/>
      <c r="AP453" s="1" t="s">
        <v>3</v>
      </c>
      <c r="AQ453" s="1" t="s">
        <v>3</v>
      </c>
      <c r="AR453" s="1" t="s">
        <v>3</v>
      </c>
      <c r="AS453" s="1"/>
      <c r="AT453" s="1"/>
      <c r="AU453" s="1"/>
      <c r="AV453" s="1"/>
      <c r="AW453" s="1"/>
      <c r="AX453" s="1"/>
      <c r="AY453" s="1"/>
      <c r="AZ453" s="1" t="s">
        <v>3</v>
      </c>
      <c r="BA453" s="1"/>
      <c r="BB453" s="1" t="s">
        <v>3</v>
      </c>
      <c r="BC453" s="1" t="s">
        <v>13</v>
      </c>
      <c r="BD453" s="1" t="s">
        <v>3</v>
      </c>
      <c r="BE453" s="1" t="s">
        <v>3</v>
      </c>
      <c r="BF453" s="1" t="s">
        <v>3</v>
      </c>
      <c r="BG453" s="1" t="s">
        <v>3</v>
      </c>
      <c r="BH453" s="1" t="s">
        <v>3</v>
      </c>
      <c r="BI453" s="1" t="s">
        <v>3</v>
      </c>
      <c r="BJ453" s="1" t="s">
        <v>3</v>
      </c>
      <c r="BK453" s="1" t="s">
        <v>3</v>
      </c>
      <c r="BL453" s="1" t="s">
        <v>3</v>
      </c>
      <c r="BM453" s="1" t="s">
        <v>13</v>
      </c>
      <c r="BN453" s="1" t="s">
        <v>3</v>
      </c>
      <c r="BO453" s="1" t="s">
        <v>3</v>
      </c>
      <c r="BP453" s="1" t="s">
        <v>3</v>
      </c>
      <c r="BQ453" s="1"/>
      <c r="BR453" s="1"/>
      <c r="BS453" s="1"/>
      <c r="BT453" s="1"/>
      <c r="BU453" s="1"/>
      <c r="BV453" s="1"/>
      <c r="BW453" s="1"/>
      <c r="BX453" s="1">
        <v>0</v>
      </c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>
        <v>0</v>
      </c>
    </row>
    <row r="455" spans="1:245" x14ac:dyDescent="0.2">
      <c r="A455" s="2">
        <v>52</v>
      </c>
      <c r="B455" s="2">
        <f t="shared" ref="B455:G455" si="212">B538</f>
        <v>1</v>
      </c>
      <c r="C455" s="2">
        <f t="shared" si="212"/>
        <v>4</v>
      </c>
      <c r="D455" s="2">
        <f t="shared" si="212"/>
        <v>453</v>
      </c>
      <c r="E455" s="2">
        <f t="shared" si="212"/>
        <v>0</v>
      </c>
      <c r="F455" s="2" t="str">
        <f t="shared" si="212"/>
        <v>Новый раздел</v>
      </c>
      <c r="G455" s="2" t="str">
        <f t="shared" si="212"/>
        <v>11. Валка, разделка деревьев на ВЛ 35-220 кВ, не угрожающих падением на провода, в рамках приведения трассы в надлежащее состояние</v>
      </c>
      <c r="H455" s="2"/>
      <c r="I455" s="2"/>
      <c r="J455" s="2"/>
      <c r="K455" s="2"/>
      <c r="L455" s="2"/>
      <c r="M455" s="2"/>
      <c r="N455" s="2"/>
      <c r="O455" s="2">
        <f t="shared" ref="O455:AT455" si="213">O538</f>
        <v>681.29</v>
      </c>
      <c r="P455" s="2">
        <f t="shared" si="213"/>
        <v>0</v>
      </c>
      <c r="Q455" s="2">
        <f t="shared" si="213"/>
        <v>0</v>
      </c>
      <c r="R455" s="2">
        <f t="shared" si="213"/>
        <v>0</v>
      </c>
      <c r="S455" s="2">
        <f t="shared" si="213"/>
        <v>681.29</v>
      </c>
      <c r="T455" s="2">
        <f t="shared" si="213"/>
        <v>0</v>
      </c>
      <c r="U455" s="2">
        <f t="shared" si="213"/>
        <v>2.3859000000000004</v>
      </c>
      <c r="V455" s="2">
        <f t="shared" si="213"/>
        <v>0</v>
      </c>
      <c r="W455" s="2">
        <f t="shared" si="213"/>
        <v>0</v>
      </c>
      <c r="X455" s="2">
        <f t="shared" si="213"/>
        <v>606.36</v>
      </c>
      <c r="Y455" s="2">
        <f t="shared" si="213"/>
        <v>279.33</v>
      </c>
      <c r="Z455" s="2">
        <f t="shared" si="213"/>
        <v>0</v>
      </c>
      <c r="AA455" s="2">
        <f t="shared" si="213"/>
        <v>0</v>
      </c>
      <c r="AB455" s="2">
        <f t="shared" si="213"/>
        <v>0</v>
      </c>
      <c r="AC455" s="2">
        <f t="shared" si="213"/>
        <v>0</v>
      </c>
      <c r="AD455" s="2">
        <f t="shared" si="213"/>
        <v>0</v>
      </c>
      <c r="AE455" s="2">
        <f t="shared" si="213"/>
        <v>0</v>
      </c>
      <c r="AF455" s="2">
        <f t="shared" si="213"/>
        <v>0</v>
      </c>
      <c r="AG455" s="2">
        <f t="shared" si="213"/>
        <v>0</v>
      </c>
      <c r="AH455" s="2">
        <f t="shared" si="213"/>
        <v>0</v>
      </c>
      <c r="AI455" s="2">
        <f t="shared" si="213"/>
        <v>0</v>
      </c>
      <c r="AJ455" s="2">
        <f t="shared" si="213"/>
        <v>0</v>
      </c>
      <c r="AK455" s="2">
        <f t="shared" si="213"/>
        <v>0</v>
      </c>
      <c r="AL455" s="2">
        <f t="shared" si="213"/>
        <v>0</v>
      </c>
      <c r="AM455" s="2">
        <f t="shared" si="213"/>
        <v>0</v>
      </c>
      <c r="AN455" s="2">
        <f t="shared" si="213"/>
        <v>0</v>
      </c>
      <c r="AO455" s="2">
        <f t="shared" si="213"/>
        <v>0</v>
      </c>
      <c r="AP455" s="2">
        <f t="shared" si="213"/>
        <v>0</v>
      </c>
      <c r="AQ455" s="2">
        <f t="shared" si="213"/>
        <v>0</v>
      </c>
      <c r="AR455" s="2">
        <f t="shared" si="213"/>
        <v>1566.98</v>
      </c>
      <c r="AS455" s="2">
        <f t="shared" si="213"/>
        <v>1566.98</v>
      </c>
      <c r="AT455" s="2">
        <f t="shared" si="213"/>
        <v>0</v>
      </c>
      <c r="AU455" s="2">
        <f t="shared" ref="AU455:BZ455" si="214">AU538</f>
        <v>0</v>
      </c>
      <c r="AV455" s="2">
        <f t="shared" si="214"/>
        <v>0</v>
      </c>
      <c r="AW455" s="2">
        <f t="shared" si="214"/>
        <v>0</v>
      </c>
      <c r="AX455" s="2">
        <f t="shared" si="214"/>
        <v>0</v>
      </c>
      <c r="AY455" s="2">
        <f t="shared" si="214"/>
        <v>0</v>
      </c>
      <c r="AZ455" s="2">
        <f t="shared" si="214"/>
        <v>0</v>
      </c>
      <c r="BA455" s="2">
        <f t="shared" si="214"/>
        <v>0</v>
      </c>
      <c r="BB455" s="2">
        <f t="shared" si="214"/>
        <v>0</v>
      </c>
      <c r="BC455" s="2">
        <f t="shared" si="214"/>
        <v>0</v>
      </c>
      <c r="BD455" s="2">
        <f t="shared" si="214"/>
        <v>0</v>
      </c>
      <c r="BE455" s="2">
        <f t="shared" si="214"/>
        <v>0</v>
      </c>
      <c r="BF455" s="2">
        <f t="shared" si="214"/>
        <v>0</v>
      </c>
      <c r="BG455" s="2">
        <f t="shared" si="214"/>
        <v>0</v>
      </c>
      <c r="BH455" s="2">
        <f t="shared" si="214"/>
        <v>0</v>
      </c>
      <c r="BI455" s="2">
        <f t="shared" si="214"/>
        <v>0</v>
      </c>
      <c r="BJ455" s="2">
        <f t="shared" si="214"/>
        <v>0</v>
      </c>
      <c r="BK455" s="2">
        <f t="shared" si="214"/>
        <v>0</v>
      </c>
      <c r="BL455" s="2">
        <f t="shared" si="214"/>
        <v>0</v>
      </c>
      <c r="BM455" s="2">
        <f t="shared" si="214"/>
        <v>0</v>
      </c>
      <c r="BN455" s="2">
        <f t="shared" si="214"/>
        <v>0</v>
      </c>
      <c r="BO455" s="2">
        <f t="shared" si="214"/>
        <v>0</v>
      </c>
      <c r="BP455" s="2">
        <f t="shared" si="214"/>
        <v>0</v>
      </c>
      <c r="BQ455" s="2">
        <f t="shared" si="214"/>
        <v>0</v>
      </c>
      <c r="BR455" s="2">
        <f t="shared" si="214"/>
        <v>0</v>
      </c>
      <c r="BS455" s="2">
        <f t="shared" si="214"/>
        <v>0</v>
      </c>
      <c r="BT455" s="2">
        <f t="shared" si="214"/>
        <v>0</v>
      </c>
      <c r="BU455" s="2">
        <f t="shared" si="214"/>
        <v>0</v>
      </c>
      <c r="BV455" s="2">
        <f t="shared" si="214"/>
        <v>0</v>
      </c>
      <c r="BW455" s="2">
        <f t="shared" si="214"/>
        <v>0</v>
      </c>
      <c r="BX455" s="2">
        <f t="shared" si="214"/>
        <v>0</v>
      </c>
      <c r="BY455" s="2">
        <f t="shared" si="214"/>
        <v>0</v>
      </c>
      <c r="BZ455" s="2">
        <f t="shared" si="214"/>
        <v>0</v>
      </c>
      <c r="CA455" s="2">
        <f t="shared" ref="CA455:DF455" si="215">CA538</f>
        <v>0</v>
      </c>
      <c r="CB455" s="2">
        <f t="shared" si="215"/>
        <v>0</v>
      </c>
      <c r="CC455" s="2">
        <f t="shared" si="215"/>
        <v>0</v>
      </c>
      <c r="CD455" s="2">
        <f t="shared" si="215"/>
        <v>0</v>
      </c>
      <c r="CE455" s="2">
        <f t="shared" si="215"/>
        <v>0</v>
      </c>
      <c r="CF455" s="2">
        <f t="shared" si="215"/>
        <v>0</v>
      </c>
      <c r="CG455" s="2">
        <f t="shared" si="215"/>
        <v>0</v>
      </c>
      <c r="CH455" s="2">
        <f t="shared" si="215"/>
        <v>0</v>
      </c>
      <c r="CI455" s="2">
        <f t="shared" si="215"/>
        <v>0</v>
      </c>
      <c r="CJ455" s="2">
        <f t="shared" si="215"/>
        <v>0</v>
      </c>
      <c r="CK455" s="2">
        <f t="shared" si="215"/>
        <v>0</v>
      </c>
      <c r="CL455" s="2">
        <f t="shared" si="215"/>
        <v>0</v>
      </c>
      <c r="CM455" s="2">
        <f t="shared" si="215"/>
        <v>0</v>
      </c>
      <c r="CN455" s="2">
        <f t="shared" si="215"/>
        <v>0</v>
      </c>
      <c r="CO455" s="2">
        <f t="shared" si="215"/>
        <v>0</v>
      </c>
      <c r="CP455" s="2">
        <f t="shared" si="215"/>
        <v>0</v>
      </c>
      <c r="CQ455" s="2">
        <f t="shared" si="215"/>
        <v>0</v>
      </c>
      <c r="CR455" s="2">
        <f t="shared" si="215"/>
        <v>0</v>
      </c>
      <c r="CS455" s="2">
        <f t="shared" si="215"/>
        <v>0</v>
      </c>
      <c r="CT455" s="2">
        <f t="shared" si="215"/>
        <v>0</v>
      </c>
      <c r="CU455" s="2">
        <f t="shared" si="215"/>
        <v>0</v>
      </c>
      <c r="CV455" s="2">
        <f t="shared" si="215"/>
        <v>0</v>
      </c>
      <c r="CW455" s="2">
        <f t="shared" si="215"/>
        <v>0</v>
      </c>
      <c r="CX455" s="2">
        <f t="shared" si="215"/>
        <v>0</v>
      </c>
      <c r="CY455" s="2">
        <f t="shared" si="215"/>
        <v>0</v>
      </c>
      <c r="CZ455" s="2">
        <f t="shared" si="215"/>
        <v>0</v>
      </c>
      <c r="DA455" s="2">
        <f t="shared" si="215"/>
        <v>0</v>
      </c>
      <c r="DB455" s="2">
        <f t="shared" si="215"/>
        <v>0</v>
      </c>
      <c r="DC455" s="2">
        <f t="shared" si="215"/>
        <v>0</v>
      </c>
      <c r="DD455" s="2">
        <f t="shared" si="215"/>
        <v>0</v>
      </c>
      <c r="DE455" s="2">
        <f t="shared" si="215"/>
        <v>0</v>
      </c>
      <c r="DF455" s="2">
        <f t="shared" si="215"/>
        <v>0</v>
      </c>
      <c r="DG455" s="3">
        <f t="shared" ref="DG455:EL455" si="216">DG538</f>
        <v>0</v>
      </c>
      <c r="DH455" s="3">
        <f t="shared" si="216"/>
        <v>0</v>
      </c>
      <c r="DI455" s="3">
        <f t="shared" si="216"/>
        <v>0</v>
      </c>
      <c r="DJ455" s="3">
        <f t="shared" si="216"/>
        <v>0</v>
      </c>
      <c r="DK455" s="3">
        <f t="shared" si="216"/>
        <v>0</v>
      </c>
      <c r="DL455" s="3">
        <f t="shared" si="216"/>
        <v>0</v>
      </c>
      <c r="DM455" s="3">
        <f t="shared" si="216"/>
        <v>0</v>
      </c>
      <c r="DN455" s="3">
        <f t="shared" si="216"/>
        <v>0</v>
      </c>
      <c r="DO455" s="3">
        <f t="shared" si="216"/>
        <v>0</v>
      </c>
      <c r="DP455" s="3">
        <f t="shared" si="216"/>
        <v>0</v>
      </c>
      <c r="DQ455" s="3">
        <f t="shared" si="216"/>
        <v>0</v>
      </c>
      <c r="DR455" s="3">
        <f t="shared" si="216"/>
        <v>0</v>
      </c>
      <c r="DS455" s="3">
        <f t="shared" si="216"/>
        <v>0</v>
      </c>
      <c r="DT455" s="3">
        <f t="shared" si="216"/>
        <v>0</v>
      </c>
      <c r="DU455" s="3">
        <f t="shared" si="216"/>
        <v>0</v>
      </c>
      <c r="DV455" s="3">
        <f t="shared" si="216"/>
        <v>0</v>
      </c>
      <c r="DW455" s="3">
        <f t="shared" si="216"/>
        <v>0</v>
      </c>
      <c r="DX455" s="3">
        <f t="shared" si="216"/>
        <v>0</v>
      </c>
      <c r="DY455" s="3">
        <f t="shared" si="216"/>
        <v>0</v>
      </c>
      <c r="DZ455" s="3">
        <f t="shared" si="216"/>
        <v>0</v>
      </c>
      <c r="EA455" s="3">
        <f t="shared" si="216"/>
        <v>0</v>
      </c>
      <c r="EB455" s="3">
        <f t="shared" si="216"/>
        <v>0</v>
      </c>
      <c r="EC455" s="3">
        <f t="shared" si="216"/>
        <v>0</v>
      </c>
      <c r="ED455" s="3">
        <f t="shared" si="216"/>
        <v>0</v>
      </c>
      <c r="EE455" s="3">
        <f t="shared" si="216"/>
        <v>0</v>
      </c>
      <c r="EF455" s="3">
        <f t="shared" si="216"/>
        <v>0</v>
      </c>
      <c r="EG455" s="3">
        <f t="shared" si="216"/>
        <v>0</v>
      </c>
      <c r="EH455" s="3">
        <f t="shared" si="216"/>
        <v>0</v>
      </c>
      <c r="EI455" s="3">
        <f t="shared" si="216"/>
        <v>0</v>
      </c>
      <c r="EJ455" s="3">
        <f t="shared" si="216"/>
        <v>0</v>
      </c>
      <c r="EK455" s="3">
        <f t="shared" si="216"/>
        <v>0</v>
      </c>
      <c r="EL455" s="3">
        <f t="shared" si="216"/>
        <v>0</v>
      </c>
      <c r="EM455" s="3">
        <f t="shared" ref="EM455:FR455" si="217">EM538</f>
        <v>0</v>
      </c>
      <c r="EN455" s="3">
        <f t="shared" si="217"/>
        <v>0</v>
      </c>
      <c r="EO455" s="3">
        <f t="shared" si="217"/>
        <v>0</v>
      </c>
      <c r="EP455" s="3">
        <f t="shared" si="217"/>
        <v>0</v>
      </c>
      <c r="EQ455" s="3">
        <f t="shared" si="217"/>
        <v>0</v>
      </c>
      <c r="ER455" s="3">
        <f t="shared" si="217"/>
        <v>0</v>
      </c>
      <c r="ES455" s="3">
        <f t="shared" si="217"/>
        <v>0</v>
      </c>
      <c r="ET455" s="3">
        <f t="shared" si="217"/>
        <v>0</v>
      </c>
      <c r="EU455" s="3">
        <f t="shared" si="217"/>
        <v>0</v>
      </c>
      <c r="EV455" s="3">
        <f t="shared" si="217"/>
        <v>0</v>
      </c>
      <c r="EW455" s="3">
        <f t="shared" si="217"/>
        <v>0</v>
      </c>
      <c r="EX455" s="3">
        <f t="shared" si="217"/>
        <v>0</v>
      </c>
      <c r="EY455" s="3">
        <f t="shared" si="217"/>
        <v>0</v>
      </c>
      <c r="EZ455" s="3">
        <f t="shared" si="217"/>
        <v>0</v>
      </c>
      <c r="FA455" s="3">
        <f t="shared" si="217"/>
        <v>0</v>
      </c>
      <c r="FB455" s="3">
        <f t="shared" si="217"/>
        <v>0</v>
      </c>
      <c r="FC455" s="3">
        <f t="shared" si="217"/>
        <v>0</v>
      </c>
      <c r="FD455" s="3">
        <f t="shared" si="217"/>
        <v>0</v>
      </c>
      <c r="FE455" s="3">
        <f t="shared" si="217"/>
        <v>0</v>
      </c>
      <c r="FF455" s="3">
        <f t="shared" si="217"/>
        <v>0</v>
      </c>
      <c r="FG455" s="3">
        <f t="shared" si="217"/>
        <v>0</v>
      </c>
      <c r="FH455" s="3">
        <f t="shared" si="217"/>
        <v>0</v>
      </c>
      <c r="FI455" s="3">
        <f t="shared" si="217"/>
        <v>0</v>
      </c>
      <c r="FJ455" s="3">
        <f t="shared" si="217"/>
        <v>0</v>
      </c>
      <c r="FK455" s="3">
        <f t="shared" si="217"/>
        <v>0</v>
      </c>
      <c r="FL455" s="3">
        <f t="shared" si="217"/>
        <v>0</v>
      </c>
      <c r="FM455" s="3">
        <f t="shared" si="217"/>
        <v>0</v>
      </c>
      <c r="FN455" s="3">
        <f t="shared" si="217"/>
        <v>0</v>
      </c>
      <c r="FO455" s="3">
        <f t="shared" si="217"/>
        <v>0</v>
      </c>
      <c r="FP455" s="3">
        <f t="shared" si="217"/>
        <v>0</v>
      </c>
      <c r="FQ455" s="3">
        <f t="shared" si="217"/>
        <v>0</v>
      </c>
      <c r="FR455" s="3">
        <f t="shared" si="217"/>
        <v>0</v>
      </c>
      <c r="FS455" s="3">
        <f t="shared" ref="FS455:GX455" si="218">FS538</f>
        <v>0</v>
      </c>
      <c r="FT455" s="3">
        <f t="shared" si="218"/>
        <v>0</v>
      </c>
      <c r="FU455" s="3">
        <f t="shared" si="218"/>
        <v>0</v>
      </c>
      <c r="FV455" s="3">
        <f t="shared" si="218"/>
        <v>0</v>
      </c>
      <c r="FW455" s="3">
        <f t="shared" si="218"/>
        <v>0</v>
      </c>
      <c r="FX455" s="3">
        <f t="shared" si="218"/>
        <v>0</v>
      </c>
      <c r="FY455" s="3">
        <f t="shared" si="218"/>
        <v>0</v>
      </c>
      <c r="FZ455" s="3">
        <f t="shared" si="218"/>
        <v>0</v>
      </c>
      <c r="GA455" s="3">
        <f t="shared" si="218"/>
        <v>0</v>
      </c>
      <c r="GB455" s="3">
        <f t="shared" si="218"/>
        <v>0</v>
      </c>
      <c r="GC455" s="3">
        <f t="shared" si="218"/>
        <v>0</v>
      </c>
      <c r="GD455" s="3">
        <f t="shared" si="218"/>
        <v>0</v>
      </c>
      <c r="GE455" s="3">
        <f t="shared" si="218"/>
        <v>0</v>
      </c>
      <c r="GF455" s="3">
        <f t="shared" si="218"/>
        <v>0</v>
      </c>
      <c r="GG455" s="3">
        <f t="shared" si="218"/>
        <v>0</v>
      </c>
      <c r="GH455" s="3">
        <f t="shared" si="218"/>
        <v>0</v>
      </c>
      <c r="GI455" s="3">
        <f t="shared" si="218"/>
        <v>0</v>
      </c>
      <c r="GJ455" s="3">
        <f t="shared" si="218"/>
        <v>0</v>
      </c>
      <c r="GK455" s="3">
        <f t="shared" si="218"/>
        <v>0</v>
      </c>
      <c r="GL455" s="3">
        <f t="shared" si="218"/>
        <v>0</v>
      </c>
      <c r="GM455" s="3">
        <f t="shared" si="218"/>
        <v>0</v>
      </c>
      <c r="GN455" s="3">
        <f t="shared" si="218"/>
        <v>0</v>
      </c>
      <c r="GO455" s="3">
        <f t="shared" si="218"/>
        <v>0</v>
      </c>
      <c r="GP455" s="3">
        <f t="shared" si="218"/>
        <v>0</v>
      </c>
      <c r="GQ455" s="3">
        <f t="shared" si="218"/>
        <v>0</v>
      </c>
      <c r="GR455" s="3">
        <f t="shared" si="218"/>
        <v>0</v>
      </c>
      <c r="GS455" s="3">
        <f t="shared" si="218"/>
        <v>0</v>
      </c>
      <c r="GT455" s="3">
        <f t="shared" si="218"/>
        <v>0</v>
      </c>
      <c r="GU455" s="3">
        <f t="shared" si="218"/>
        <v>0</v>
      </c>
      <c r="GV455" s="3">
        <f t="shared" si="218"/>
        <v>0</v>
      </c>
      <c r="GW455" s="3">
        <f t="shared" si="218"/>
        <v>0</v>
      </c>
      <c r="GX455" s="3">
        <f t="shared" si="218"/>
        <v>0</v>
      </c>
    </row>
    <row r="457" spans="1:245" x14ac:dyDescent="0.2">
      <c r="A457" s="1">
        <v>5</v>
      </c>
      <c r="B457" s="1">
        <v>1</v>
      </c>
      <c r="C457" s="1"/>
      <c r="D457" s="1">
        <f>ROW(A468)</f>
        <v>468</v>
      </c>
      <c r="E457" s="1"/>
      <c r="F457" s="1" t="s">
        <v>17</v>
      </c>
      <c r="G457" s="1" t="s">
        <v>280</v>
      </c>
      <c r="H457" s="1" t="s">
        <v>3</v>
      </c>
      <c r="I457" s="1">
        <v>0</v>
      </c>
      <c r="J457" s="1"/>
      <c r="K457" s="1">
        <v>-1</v>
      </c>
      <c r="L457" s="1"/>
      <c r="M457" s="1" t="s">
        <v>3</v>
      </c>
      <c r="N457" s="1"/>
      <c r="O457" s="1"/>
      <c r="P457" s="1"/>
      <c r="Q457" s="1"/>
      <c r="R457" s="1"/>
      <c r="S457" s="1">
        <v>0</v>
      </c>
      <c r="T457" s="1"/>
      <c r="U457" s="1" t="s">
        <v>3</v>
      </c>
      <c r="V457" s="1">
        <v>0</v>
      </c>
      <c r="W457" s="1"/>
      <c r="X457" s="1"/>
      <c r="Y457" s="1"/>
      <c r="Z457" s="1"/>
      <c r="AA457" s="1"/>
      <c r="AB457" s="1" t="s">
        <v>3</v>
      </c>
      <c r="AC457" s="1" t="s">
        <v>3</v>
      </c>
      <c r="AD457" s="1" t="s">
        <v>3</v>
      </c>
      <c r="AE457" s="1" t="s">
        <v>3</v>
      </c>
      <c r="AF457" s="1" t="s">
        <v>3</v>
      </c>
      <c r="AG457" s="1" t="s">
        <v>3</v>
      </c>
      <c r="AH457" s="1"/>
      <c r="AI457" s="1"/>
      <c r="AJ457" s="1"/>
      <c r="AK457" s="1"/>
      <c r="AL457" s="1"/>
      <c r="AM457" s="1"/>
      <c r="AN457" s="1"/>
      <c r="AO457" s="1"/>
      <c r="AP457" s="1" t="s">
        <v>3</v>
      </c>
      <c r="AQ457" s="1" t="s">
        <v>3</v>
      </c>
      <c r="AR457" s="1" t="s">
        <v>3</v>
      </c>
      <c r="AS457" s="1"/>
      <c r="AT457" s="1"/>
      <c r="AU457" s="1"/>
      <c r="AV457" s="1"/>
      <c r="AW457" s="1"/>
      <c r="AX457" s="1"/>
      <c r="AY457" s="1"/>
      <c r="AZ457" s="1" t="s">
        <v>3</v>
      </c>
      <c r="BA457" s="1"/>
      <c r="BB457" s="1" t="s">
        <v>3</v>
      </c>
      <c r="BC457" s="1" t="s">
        <v>13</v>
      </c>
      <c r="BD457" s="1" t="s">
        <v>3</v>
      </c>
      <c r="BE457" s="1" t="s">
        <v>3</v>
      </c>
      <c r="BF457" s="1" t="s">
        <v>3</v>
      </c>
      <c r="BG457" s="1" t="s">
        <v>3</v>
      </c>
      <c r="BH457" s="1" t="s">
        <v>3</v>
      </c>
      <c r="BI457" s="1" t="s">
        <v>3</v>
      </c>
      <c r="BJ457" s="1" t="s">
        <v>3</v>
      </c>
      <c r="BK457" s="1" t="s">
        <v>3</v>
      </c>
      <c r="BL457" s="1" t="s">
        <v>3</v>
      </c>
      <c r="BM457" s="1" t="s">
        <v>13</v>
      </c>
      <c r="BN457" s="1" t="s">
        <v>3</v>
      </c>
      <c r="BO457" s="1" t="s">
        <v>3</v>
      </c>
      <c r="BP457" s="1" t="s">
        <v>3</v>
      </c>
      <c r="BQ457" s="1"/>
      <c r="BR457" s="1"/>
      <c r="BS457" s="1"/>
      <c r="BT457" s="1"/>
      <c r="BU457" s="1"/>
      <c r="BV457" s="1"/>
      <c r="BW457" s="1"/>
      <c r="BX457" s="1">
        <v>0</v>
      </c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>
        <v>0</v>
      </c>
    </row>
    <row r="459" spans="1:245" x14ac:dyDescent="0.2">
      <c r="A459" s="2">
        <v>52</v>
      </c>
      <c r="B459" s="2">
        <f t="shared" ref="B459:G459" si="219">B468</f>
        <v>1</v>
      </c>
      <c r="C459" s="2">
        <f t="shared" si="219"/>
        <v>5</v>
      </c>
      <c r="D459" s="2">
        <f t="shared" si="219"/>
        <v>457</v>
      </c>
      <c r="E459" s="2">
        <f t="shared" si="219"/>
        <v>0</v>
      </c>
      <c r="F459" s="2" t="str">
        <f t="shared" si="219"/>
        <v>Новый подраздел</v>
      </c>
      <c r="G459" s="2" t="str">
        <f t="shared" si="219"/>
        <v>11.1. Валка деревьев  ВЛ 35-220 кВ, не угрожающих падением на провода, в рамках приведения трассы в надлежащее состояние</v>
      </c>
      <c r="H459" s="2"/>
      <c r="I459" s="2"/>
      <c r="J459" s="2"/>
      <c r="K459" s="2"/>
      <c r="L459" s="2"/>
      <c r="M459" s="2"/>
      <c r="N459" s="2"/>
      <c r="O459" s="2">
        <f t="shared" ref="O459:AT459" si="220">O468</f>
        <v>213.27</v>
      </c>
      <c r="P459" s="2">
        <f t="shared" si="220"/>
        <v>0</v>
      </c>
      <c r="Q459" s="2">
        <f t="shared" si="220"/>
        <v>0</v>
      </c>
      <c r="R459" s="2">
        <f t="shared" si="220"/>
        <v>0</v>
      </c>
      <c r="S459" s="2">
        <f t="shared" si="220"/>
        <v>213.27</v>
      </c>
      <c r="T459" s="2">
        <f t="shared" si="220"/>
        <v>0</v>
      </c>
      <c r="U459" s="2">
        <f t="shared" si="220"/>
        <v>0.64189999999999992</v>
      </c>
      <c r="V459" s="2">
        <f t="shared" si="220"/>
        <v>0</v>
      </c>
      <c r="W459" s="2">
        <f t="shared" si="220"/>
        <v>0</v>
      </c>
      <c r="X459" s="2">
        <f t="shared" si="220"/>
        <v>189.82</v>
      </c>
      <c r="Y459" s="2">
        <f t="shared" si="220"/>
        <v>87.45</v>
      </c>
      <c r="Z459" s="2">
        <f t="shared" si="220"/>
        <v>0</v>
      </c>
      <c r="AA459" s="2">
        <f t="shared" si="220"/>
        <v>0</v>
      </c>
      <c r="AB459" s="2">
        <f t="shared" si="220"/>
        <v>213.27</v>
      </c>
      <c r="AC459" s="2">
        <f t="shared" si="220"/>
        <v>0</v>
      </c>
      <c r="AD459" s="2">
        <f t="shared" si="220"/>
        <v>0</v>
      </c>
      <c r="AE459" s="2">
        <f t="shared" si="220"/>
        <v>0</v>
      </c>
      <c r="AF459" s="2">
        <f t="shared" si="220"/>
        <v>213.27</v>
      </c>
      <c r="AG459" s="2">
        <f t="shared" si="220"/>
        <v>0</v>
      </c>
      <c r="AH459" s="2">
        <f t="shared" si="220"/>
        <v>0.64189999999999992</v>
      </c>
      <c r="AI459" s="2">
        <f t="shared" si="220"/>
        <v>0</v>
      </c>
      <c r="AJ459" s="2">
        <f t="shared" si="220"/>
        <v>0</v>
      </c>
      <c r="AK459" s="2">
        <f t="shared" si="220"/>
        <v>189.82</v>
      </c>
      <c r="AL459" s="2">
        <f t="shared" si="220"/>
        <v>87.45</v>
      </c>
      <c r="AM459" s="2">
        <f t="shared" si="220"/>
        <v>0</v>
      </c>
      <c r="AN459" s="2">
        <f t="shared" si="220"/>
        <v>0</v>
      </c>
      <c r="AO459" s="2">
        <f t="shared" si="220"/>
        <v>0</v>
      </c>
      <c r="AP459" s="2">
        <f t="shared" si="220"/>
        <v>0</v>
      </c>
      <c r="AQ459" s="2">
        <f t="shared" si="220"/>
        <v>0</v>
      </c>
      <c r="AR459" s="2">
        <f t="shared" si="220"/>
        <v>490.54</v>
      </c>
      <c r="AS459" s="2">
        <f t="shared" si="220"/>
        <v>490.54</v>
      </c>
      <c r="AT459" s="2">
        <f t="shared" si="220"/>
        <v>0</v>
      </c>
      <c r="AU459" s="2">
        <f t="shared" ref="AU459:BZ459" si="221">AU468</f>
        <v>0</v>
      </c>
      <c r="AV459" s="2">
        <f t="shared" si="221"/>
        <v>0</v>
      </c>
      <c r="AW459" s="2">
        <f t="shared" si="221"/>
        <v>0</v>
      </c>
      <c r="AX459" s="2">
        <f t="shared" si="221"/>
        <v>0</v>
      </c>
      <c r="AY459" s="2">
        <f t="shared" si="221"/>
        <v>0</v>
      </c>
      <c r="AZ459" s="2">
        <f t="shared" si="221"/>
        <v>0</v>
      </c>
      <c r="BA459" s="2">
        <f t="shared" si="221"/>
        <v>0</v>
      </c>
      <c r="BB459" s="2">
        <f t="shared" si="221"/>
        <v>0</v>
      </c>
      <c r="BC459" s="2">
        <f t="shared" si="221"/>
        <v>0</v>
      </c>
      <c r="BD459" s="2">
        <f t="shared" si="221"/>
        <v>0</v>
      </c>
      <c r="BE459" s="2">
        <f t="shared" si="221"/>
        <v>0</v>
      </c>
      <c r="BF459" s="2">
        <f t="shared" si="221"/>
        <v>0</v>
      </c>
      <c r="BG459" s="2">
        <f t="shared" si="221"/>
        <v>0</v>
      </c>
      <c r="BH459" s="2">
        <f t="shared" si="221"/>
        <v>0</v>
      </c>
      <c r="BI459" s="2">
        <f t="shared" si="221"/>
        <v>0</v>
      </c>
      <c r="BJ459" s="2">
        <f t="shared" si="221"/>
        <v>0</v>
      </c>
      <c r="BK459" s="2">
        <f t="shared" si="221"/>
        <v>0</v>
      </c>
      <c r="BL459" s="2">
        <f t="shared" si="221"/>
        <v>0</v>
      </c>
      <c r="BM459" s="2">
        <f t="shared" si="221"/>
        <v>0</v>
      </c>
      <c r="BN459" s="2">
        <f t="shared" si="221"/>
        <v>0</v>
      </c>
      <c r="BO459" s="2">
        <f t="shared" si="221"/>
        <v>0</v>
      </c>
      <c r="BP459" s="2">
        <f t="shared" si="221"/>
        <v>0</v>
      </c>
      <c r="BQ459" s="2">
        <f t="shared" si="221"/>
        <v>0</v>
      </c>
      <c r="BR459" s="2">
        <f t="shared" si="221"/>
        <v>0</v>
      </c>
      <c r="BS459" s="2">
        <f t="shared" si="221"/>
        <v>0</v>
      </c>
      <c r="BT459" s="2">
        <f t="shared" si="221"/>
        <v>0</v>
      </c>
      <c r="BU459" s="2">
        <f t="shared" si="221"/>
        <v>0</v>
      </c>
      <c r="BV459" s="2">
        <f t="shared" si="221"/>
        <v>0</v>
      </c>
      <c r="BW459" s="2">
        <f t="shared" si="221"/>
        <v>0</v>
      </c>
      <c r="BX459" s="2">
        <f t="shared" si="221"/>
        <v>0</v>
      </c>
      <c r="BY459" s="2">
        <f t="shared" si="221"/>
        <v>0</v>
      </c>
      <c r="BZ459" s="2">
        <f t="shared" si="221"/>
        <v>0</v>
      </c>
      <c r="CA459" s="2">
        <f t="shared" ref="CA459:DF459" si="222">CA468</f>
        <v>490.54</v>
      </c>
      <c r="CB459" s="2">
        <f t="shared" si="222"/>
        <v>490.54</v>
      </c>
      <c r="CC459" s="2">
        <f t="shared" si="222"/>
        <v>0</v>
      </c>
      <c r="CD459" s="2">
        <f t="shared" si="222"/>
        <v>0</v>
      </c>
      <c r="CE459" s="2">
        <f t="shared" si="222"/>
        <v>0</v>
      </c>
      <c r="CF459" s="2">
        <f t="shared" si="222"/>
        <v>0</v>
      </c>
      <c r="CG459" s="2">
        <f t="shared" si="222"/>
        <v>0</v>
      </c>
      <c r="CH459" s="2">
        <f t="shared" si="222"/>
        <v>0</v>
      </c>
      <c r="CI459" s="2">
        <f t="shared" si="222"/>
        <v>0</v>
      </c>
      <c r="CJ459" s="2">
        <f t="shared" si="222"/>
        <v>0</v>
      </c>
      <c r="CK459" s="2">
        <f t="shared" si="222"/>
        <v>0</v>
      </c>
      <c r="CL459" s="2">
        <f t="shared" si="222"/>
        <v>0</v>
      </c>
      <c r="CM459" s="2">
        <f t="shared" si="222"/>
        <v>0</v>
      </c>
      <c r="CN459" s="2">
        <f t="shared" si="222"/>
        <v>0</v>
      </c>
      <c r="CO459" s="2">
        <f t="shared" si="222"/>
        <v>0</v>
      </c>
      <c r="CP459" s="2">
        <f t="shared" si="222"/>
        <v>0</v>
      </c>
      <c r="CQ459" s="2">
        <f t="shared" si="222"/>
        <v>0</v>
      </c>
      <c r="CR459" s="2">
        <f t="shared" si="222"/>
        <v>0</v>
      </c>
      <c r="CS459" s="2">
        <f t="shared" si="222"/>
        <v>0</v>
      </c>
      <c r="CT459" s="2">
        <f t="shared" si="222"/>
        <v>0</v>
      </c>
      <c r="CU459" s="2">
        <f t="shared" si="222"/>
        <v>0</v>
      </c>
      <c r="CV459" s="2">
        <f t="shared" si="222"/>
        <v>0</v>
      </c>
      <c r="CW459" s="2">
        <f t="shared" si="222"/>
        <v>0</v>
      </c>
      <c r="CX459" s="2">
        <f t="shared" si="222"/>
        <v>0</v>
      </c>
      <c r="CY459" s="2">
        <f t="shared" si="222"/>
        <v>0</v>
      </c>
      <c r="CZ459" s="2">
        <f t="shared" si="222"/>
        <v>0</v>
      </c>
      <c r="DA459" s="2">
        <f t="shared" si="222"/>
        <v>0</v>
      </c>
      <c r="DB459" s="2">
        <f t="shared" si="222"/>
        <v>0</v>
      </c>
      <c r="DC459" s="2">
        <f t="shared" si="222"/>
        <v>0</v>
      </c>
      <c r="DD459" s="2">
        <f t="shared" si="222"/>
        <v>0</v>
      </c>
      <c r="DE459" s="2">
        <f t="shared" si="222"/>
        <v>0</v>
      </c>
      <c r="DF459" s="2">
        <f t="shared" si="222"/>
        <v>0</v>
      </c>
      <c r="DG459" s="3">
        <f t="shared" ref="DG459:EL459" si="223">DG468</f>
        <v>0</v>
      </c>
      <c r="DH459" s="3">
        <f t="shared" si="223"/>
        <v>0</v>
      </c>
      <c r="DI459" s="3">
        <f t="shared" si="223"/>
        <v>0</v>
      </c>
      <c r="DJ459" s="3">
        <f t="shared" si="223"/>
        <v>0</v>
      </c>
      <c r="DK459" s="3">
        <f t="shared" si="223"/>
        <v>0</v>
      </c>
      <c r="DL459" s="3">
        <f t="shared" si="223"/>
        <v>0</v>
      </c>
      <c r="DM459" s="3">
        <f t="shared" si="223"/>
        <v>0</v>
      </c>
      <c r="DN459" s="3">
        <f t="shared" si="223"/>
        <v>0</v>
      </c>
      <c r="DO459" s="3">
        <f t="shared" si="223"/>
        <v>0</v>
      </c>
      <c r="DP459" s="3">
        <f t="shared" si="223"/>
        <v>0</v>
      </c>
      <c r="DQ459" s="3">
        <f t="shared" si="223"/>
        <v>0</v>
      </c>
      <c r="DR459" s="3">
        <f t="shared" si="223"/>
        <v>0</v>
      </c>
      <c r="DS459" s="3">
        <f t="shared" si="223"/>
        <v>0</v>
      </c>
      <c r="DT459" s="3">
        <f t="shared" si="223"/>
        <v>0</v>
      </c>
      <c r="DU459" s="3">
        <f t="shared" si="223"/>
        <v>0</v>
      </c>
      <c r="DV459" s="3">
        <f t="shared" si="223"/>
        <v>0</v>
      </c>
      <c r="DW459" s="3">
        <f t="shared" si="223"/>
        <v>0</v>
      </c>
      <c r="DX459" s="3">
        <f t="shared" si="223"/>
        <v>0</v>
      </c>
      <c r="DY459" s="3">
        <f t="shared" si="223"/>
        <v>0</v>
      </c>
      <c r="DZ459" s="3">
        <f t="shared" si="223"/>
        <v>0</v>
      </c>
      <c r="EA459" s="3">
        <f t="shared" si="223"/>
        <v>0</v>
      </c>
      <c r="EB459" s="3">
        <f t="shared" si="223"/>
        <v>0</v>
      </c>
      <c r="EC459" s="3">
        <f t="shared" si="223"/>
        <v>0</v>
      </c>
      <c r="ED459" s="3">
        <f t="shared" si="223"/>
        <v>0</v>
      </c>
      <c r="EE459" s="3">
        <f t="shared" si="223"/>
        <v>0</v>
      </c>
      <c r="EF459" s="3">
        <f t="shared" si="223"/>
        <v>0</v>
      </c>
      <c r="EG459" s="3">
        <f t="shared" si="223"/>
        <v>0</v>
      </c>
      <c r="EH459" s="3">
        <f t="shared" si="223"/>
        <v>0</v>
      </c>
      <c r="EI459" s="3">
        <f t="shared" si="223"/>
        <v>0</v>
      </c>
      <c r="EJ459" s="3">
        <f t="shared" si="223"/>
        <v>0</v>
      </c>
      <c r="EK459" s="3">
        <f t="shared" si="223"/>
        <v>0</v>
      </c>
      <c r="EL459" s="3">
        <f t="shared" si="223"/>
        <v>0</v>
      </c>
      <c r="EM459" s="3">
        <f t="shared" ref="EM459:FR459" si="224">EM468</f>
        <v>0</v>
      </c>
      <c r="EN459" s="3">
        <f t="shared" si="224"/>
        <v>0</v>
      </c>
      <c r="EO459" s="3">
        <f t="shared" si="224"/>
        <v>0</v>
      </c>
      <c r="EP459" s="3">
        <f t="shared" si="224"/>
        <v>0</v>
      </c>
      <c r="EQ459" s="3">
        <f t="shared" si="224"/>
        <v>0</v>
      </c>
      <c r="ER459" s="3">
        <f t="shared" si="224"/>
        <v>0</v>
      </c>
      <c r="ES459" s="3">
        <f t="shared" si="224"/>
        <v>0</v>
      </c>
      <c r="ET459" s="3">
        <f t="shared" si="224"/>
        <v>0</v>
      </c>
      <c r="EU459" s="3">
        <f t="shared" si="224"/>
        <v>0</v>
      </c>
      <c r="EV459" s="3">
        <f t="shared" si="224"/>
        <v>0</v>
      </c>
      <c r="EW459" s="3">
        <f t="shared" si="224"/>
        <v>0</v>
      </c>
      <c r="EX459" s="3">
        <f t="shared" si="224"/>
        <v>0</v>
      </c>
      <c r="EY459" s="3">
        <f t="shared" si="224"/>
        <v>0</v>
      </c>
      <c r="EZ459" s="3">
        <f t="shared" si="224"/>
        <v>0</v>
      </c>
      <c r="FA459" s="3">
        <f t="shared" si="224"/>
        <v>0</v>
      </c>
      <c r="FB459" s="3">
        <f t="shared" si="224"/>
        <v>0</v>
      </c>
      <c r="FC459" s="3">
        <f t="shared" si="224"/>
        <v>0</v>
      </c>
      <c r="FD459" s="3">
        <f t="shared" si="224"/>
        <v>0</v>
      </c>
      <c r="FE459" s="3">
        <f t="shared" si="224"/>
        <v>0</v>
      </c>
      <c r="FF459" s="3">
        <f t="shared" si="224"/>
        <v>0</v>
      </c>
      <c r="FG459" s="3">
        <f t="shared" si="224"/>
        <v>0</v>
      </c>
      <c r="FH459" s="3">
        <f t="shared" si="224"/>
        <v>0</v>
      </c>
      <c r="FI459" s="3">
        <f t="shared" si="224"/>
        <v>0</v>
      </c>
      <c r="FJ459" s="3">
        <f t="shared" si="224"/>
        <v>0</v>
      </c>
      <c r="FK459" s="3">
        <f t="shared" si="224"/>
        <v>0</v>
      </c>
      <c r="FL459" s="3">
        <f t="shared" si="224"/>
        <v>0</v>
      </c>
      <c r="FM459" s="3">
        <f t="shared" si="224"/>
        <v>0</v>
      </c>
      <c r="FN459" s="3">
        <f t="shared" si="224"/>
        <v>0</v>
      </c>
      <c r="FO459" s="3">
        <f t="shared" si="224"/>
        <v>0</v>
      </c>
      <c r="FP459" s="3">
        <f t="shared" si="224"/>
        <v>0</v>
      </c>
      <c r="FQ459" s="3">
        <f t="shared" si="224"/>
        <v>0</v>
      </c>
      <c r="FR459" s="3">
        <f t="shared" si="224"/>
        <v>0</v>
      </c>
      <c r="FS459" s="3">
        <f t="shared" ref="FS459:GX459" si="225">FS468</f>
        <v>0</v>
      </c>
      <c r="FT459" s="3">
        <f t="shared" si="225"/>
        <v>0</v>
      </c>
      <c r="FU459" s="3">
        <f t="shared" si="225"/>
        <v>0</v>
      </c>
      <c r="FV459" s="3">
        <f t="shared" si="225"/>
        <v>0</v>
      </c>
      <c r="FW459" s="3">
        <f t="shared" si="225"/>
        <v>0</v>
      </c>
      <c r="FX459" s="3">
        <f t="shared" si="225"/>
        <v>0</v>
      </c>
      <c r="FY459" s="3">
        <f t="shared" si="225"/>
        <v>0</v>
      </c>
      <c r="FZ459" s="3">
        <f t="shared" si="225"/>
        <v>0</v>
      </c>
      <c r="GA459" s="3">
        <f t="shared" si="225"/>
        <v>0</v>
      </c>
      <c r="GB459" s="3">
        <f t="shared" si="225"/>
        <v>0</v>
      </c>
      <c r="GC459" s="3">
        <f t="shared" si="225"/>
        <v>0</v>
      </c>
      <c r="GD459" s="3">
        <f t="shared" si="225"/>
        <v>0</v>
      </c>
      <c r="GE459" s="3">
        <f t="shared" si="225"/>
        <v>0</v>
      </c>
      <c r="GF459" s="3">
        <f t="shared" si="225"/>
        <v>0</v>
      </c>
      <c r="GG459" s="3">
        <f t="shared" si="225"/>
        <v>0</v>
      </c>
      <c r="GH459" s="3">
        <f t="shared" si="225"/>
        <v>0</v>
      </c>
      <c r="GI459" s="3">
        <f t="shared" si="225"/>
        <v>0</v>
      </c>
      <c r="GJ459" s="3">
        <f t="shared" si="225"/>
        <v>0</v>
      </c>
      <c r="GK459" s="3">
        <f t="shared" si="225"/>
        <v>0</v>
      </c>
      <c r="GL459" s="3">
        <f t="shared" si="225"/>
        <v>0</v>
      </c>
      <c r="GM459" s="3">
        <f t="shared" si="225"/>
        <v>0</v>
      </c>
      <c r="GN459" s="3">
        <f t="shared" si="225"/>
        <v>0</v>
      </c>
      <c r="GO459" s="3">
        <f t="shared" si="225"/>
        <v>0</v>
      </c>
      <c r="GP459" s="3">
        <f t="shared" si="225"/>
        <v>0</v>
      </c>
      <c r="GQ459" s="3">
        <f t="shared" si="225"/>
        <v>0</v>
      </c>
      <c r="GR459" s="3">
        <f t="shared" si="225"/>
        <v>0</v>
      </c>
      <c r="GS459" s="3">
        <f t="shared" si="225"/>
        <v>0</v>
      </c>
      <c r="GT459" s="3">
        <f t="shared" si="225"/>
        <v>0</v>
      </c>
      <c r="GU459" s="3">
        <f t="shared" si="225"/>
        <v>0</v>
      </c>
      <c r="GV459" s="3">
        <f t="shared" si="225"/>
        <v>0</v>
      </c>
      <c r="GW459" s="3">
        <f t="shared" si="225"/>
        <v>0</v>
      </c>
      <c r="GX459" s="3">
        <f t="shared" si="225"/>
        <v>0</v>
      </c>
    </row>
    <row r="461" spans="1:245" x14ac:dyDescent="0.2">
      <c r="A461">
        <v>17</v>
      </c>
      <c r="B461">
        <v>1</v>
      </c>
      <c r="C461">
        <f>ROW(SmtRes!A127)</f>
        <v>127</v>
      </c>
      <c r="D461">
        <f>ROW(EtalonRes!A127)</f>
        <v>127</v>
      </c>
      <c r="E461" t="s">
        <v>281</v>
      </c>
      <c r="F461" t="s">
        <v>20</v>
      </c>
      <c r="G461" t="s">
        <v>21</v>
      </c>
      <c r="H461" t="s">
        <v>22</v>
      </c>
      <c r="I461">
        <f t="shared" ref="I461:I466" si="226">ROUND(1/100,7)</f>
        <v>0.01</v>
      </c>
      <c r="J461">
        <v>0</v>
      </c>
      <c r="K461">
        <f t="shared" ref="K461:K466" si="227">ROUND(1/100,7)</f>
        <v>0.01</v>
      </c>
      <c r="O461">
        <f t="shared" ref="O461:O466" si="228">ROUND(CP461,2)</f>
        <v>17.309999999999999</v>
      </c>
      <c r="P461">
        <f>SUMIF(SmtRes!AQ126:'SmtRes'!AQ127,"=1",SmtRes!DF126:'SmtRes'!DF127)</f>
        <v>0</v>
      </c>
      <c r="Q461">
        <f>SUMIF(SmtRes!AQ126:'SmtRes'!AQ127,"=1",SmtRes!DG126:'SmtRes'!DG127)</f>
        <v>0</v>
      </c>
      <c r="R461">
        <f>SUMIF(SmtRes!AQ126:'SmtRes'!AQ127,"=1",SmtRes!DH126:'SmtRes'!DH127)</f>
        <v>0</v>
      </c>
      <c r="S461">
        <f>SUMIF(SmtRes!AQ126:'SmtRes'!AQ127,"=1",SmtRes!DI126:'SmtRes'!DI127)</f>
        <v>17.309999999999999</v>
      </c>
      <c r="T461">
        <f t="shared" ref="T461:T466" si="229">ROUND(CU461*I461,2)</f>
        <v>0</v>
      </c>
      <c r="U461">
        <f>SUMIF(SmtRes!AQ126:'SmtRes'!AQ127,"=1",SmtRes!CV126:'SmtRes'!CV127)</f>
        <v>5.21E-2</v>
      </c>
      <c r="V461">
        <f>SUMIF(SmtRes!AQ126:'SmtRes'!AQ127,"=1",SmtRes!CW126:'SmtRes'!CW127)</f>
        <v>0</v>
      </c>
      <c r="W461">
        <f t="shared" ref="W461:W466" si="230">ROUND(CX461*I461,2)</f>
        <v>0</v>
      </c>
      <c r="X461">
        <f t="shared" ref="X461:Y466" si="231">ROUND(CY461,2)</f>
        <v>15.41</v>
      </c>
      <c r="Y461">
        <f t="shared" si="231"/>
        <v>7.1</v>
      </c>
      <c r="AA461">
        <v>284878874</v>
      </c>
      <c r="AB461">
        <f t="shared" ref="AB461:AB466" si="232">ROUND((AC461+AD461+AF461),6)</f>
        <v>2434.5288</v>
      </c>
      <c r="AC461">
        <f t="shared" ref="AC461:AC466" si="233">ROUND((0),6)</f>
        <v>0</v>
      </c>
      <c r="AD461">
        <f t="shared" ref="AD461:AD466" si="234">ROUND((((0)-(0))+AE461),6)</f>
        <v>0</v>
      </c>
      <c r="AE461">
        <f t="shared" ref="AE461:AE466" si="235">ROUND((0),6)</f>
        <v>0</v>
      </c>
      <c r="AF461">
        <f>ROUND((SUM(SmtRes!BT126:'SmtRes'!BT127)),6)</f>
        <v>2434.5288</v>
      </c>
      <c r="AG461">
        <f t="shared" ref="AG461:AG466" si="236">ROUND((AP461),6)</f>
        <v>0</v>
      </c>
      <c r="AH461">
        <f>(SUM(SmtRes!BU126:'SmtRes'!BU127))</f>
        <v>5.21</v>
      </c>
      <c r="AI461">
        <f>(0)</f>
        <v>0</v>
      </c>
      <c r="AJ461">
        <f t="shared" ref="AJ461:AJ466" si="237">(AS461)</f>
        <v>0</v>
      </c>
      <c r="AK461">
        <v>2472.3739242000001</v>
      </c>
      <c r="AL461">
        <v>37.845124200000001</v>
      </c>
      <c r="AM461">
        <v>0</v>
      </c>
      <c r="AN461">
        <v>0</v>
      </c>
      <c r="AO461">
        <v>2434.5288</v>
      </c>
      <c r="AP461">
        <v>0</v>
      </c>
      <c r="AQ461">
        <v>5.21</v>
      </c>
      <c r="AR461">
        <v>0</v>
      </c>
      <c r="AS461">
        <v>0</v>
      </c>
      <c r="AT461">
        <v>89</v>
      </c>
      <c r="AU461">
        <v>41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1</v>
      </c>
      <c r="BJ461" t="s">
        <v>23</v>
      </c>
      <c r="BM461">
        <v>1007</v>
      </c>
      <c r="BN461">
        <v>0</v>
      </c>
      <c r="BO461" t="s">
        <v>3</v>
      </c>
      <c r="BP461">
        <v>0</v>
      </c>
      <c r="BQ461">
        <v>2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89</v>
      </c>
      <c r="CA461">
        <v>41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ref="CP461:CP466" si="238">(P461+Q461+S461+R461)</f>
        <v>17.309999999999999</v>
      </c>
      <c r="CQ461">
        <f>SUMIF(SmtRes!AQ126:'SmtRes'!AQ127,"=1",SmtRes!AA126:'SmtRes'!AA127)</f>
        <v>48519.39</v>
      </c>
      <c r="CR461">
        <f>SUMIF(SmtRes!AQ126:'SmtRes'!AQ127,"=1",SmtRes!AB126:'SmtRes'!AB127)</f>
        <v>0</v>
      </c>
      <c r="CS461">
        <f>SUMIF(SmtRes!AQ126:'SmtRes'!AQ127,"=1",SmtRes!AC126:'SmtRes'!AC127)</f>
        <v>0</v>
      </c>
      <c r="CT461">
        <f>SUMIF(SmtRes!AQ126:'SmtRes'!AQ127,"=1",SmtRes!AD126:'SmtRes'!AD127)</f>
        <v>467.28</v>
      </c>
      <c r="CU461">
        <f t="shared" ref="CU461:CU466" si="239">AG461</f>
        <v>0</v>
      </c>
      <c r="CV461">
        <f>SUMIF(SmtRes!AQ126:'SmtRes'!AQ127,"=1",SmtRes!BU126:'SmtRes'!BU127)</f>
        <v>5.21</v>
      </c>
      <c r="CW461">
        <f>SUMIF(SmtRes!AQ126:'SmtRes'!AQ127,"=1",SmtRes!BV126:'SmtRes'!BV127)</f>
        <v>0</v>
      </c>
      <c r="CX461">
        <f t="shared" ref="CX461:CX466" si="240">AJ461</f>
        <v>0</v>
      </c>
      <c r="CY461">
        <f t="shared" ref="CY461:CY466" si="241">(((S461+R461)*AT461)/100)</f>
        <v>15.405899999999999</v>
      </c>
      <c r="CZ461">
        <f t="shared" ref="CZ461:CZ466" si="242">(((S461+R461)*AU461)/100)</f>
        <v>7.0970999999999993</v>
      </c>
      <c r="DC461" t="s">
        <v>3</v>
      </c>
      <c r="DD461" t="s">
        <v>140</v>
      </c>
      <c r="DE461" t="s">
        <v>282</v>
      </c>
      <c r="DF461" t="s">
        <v>282</v>
      </c>
      <c r="DG461" t="s">
        <v>282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22</v>
      </c>
      <c r="DW461" t="s">
        <v>22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293259330</v>
      </c>
      <c r="EF461">
        <v>2</v>
      </c>
      <c r="EG461" t="s">
        <v>26</v>
      </c>
      <c r="EH461">
        <v>1</v>
      </c>
      <c r="EI461" t="s">
        <v>27</v>
      </c>
      <c r="EJ461">
        <v>1</v>
      </c>
      <c r="EK461">
        <v>1007</v>
      </c>
      <c r="EL461" t="s">
        <v>28</v>
      </c>
      <c r="EM461" t="s">
        <v>29</v>
      </c>
      <c r="EO461" t="s">
        <v>3</v>
      </c>
      <c r="EQ461">
        <v>131072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5.21</v>
      </c>
      <c r="EX461">
        <v>0</v>
      </c>
      <c r="EY461">
        <v>0</v>
      </c>
      <c r="FQ461">
        <v>0</v>
      </c>
      <c r="FR461">
        <f t="shared" ref="FR461:FR466" si="243">ROUND(IF(BI461=3,GM461,0),2)</f>
        <v>0</v>
      </c>
      <c r="FS461">
        <v>0</v>
      </c>
      <c r="FX461">
        <v>89</v>
      </c>
      <c r="FY461">
        <v>41</v>
      </c>
      <c r="GA461" t="s">
        <v>3</v>
      </c>
      <c r="GD461">
        <v>1</v>
      </c>
      <c r="GF461">
        <v>1388936180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ref="GL461:GL466" si="244">ROUND(IF(AND(BH461=3,BI461=3,FS461&lt;&gt;0),P461,0),2)</f>
        <v>0</v>
      </c>
      <c r="GM461">
        <f t="shared" ref="GM461:GM466" si="245">ROUND(O461+X461+Y461,2)+GX461</f>
        <v>39.82</v>
      </c>
      <c r="GN461">
        <f t="shared" ref="GN461:GN466" si="246">IF(OR(BI461=0,BI461=1),GM461-GX461,0)</f>
        <v>39.82</v>
      </c>
      <c r="GO461">
        <f t="shared" ref="GO461:GO466" si="247">IF(BI461=2,GM461-GX461,0)</f>
        <v>0</v>
      </c>
      <c r="GP461">
        <f t="shared" ref="GP461:GP466" si="248">IF(BI461=4,GM461-GX461,0)</f>
        <v>0</v>
      </c>
      <c r="GR461">
        <v>0</v>
      </c>
      <c r="GS461">
        <v>3</v>
      </c>
      <c r="GT461">
        <v>0</v>
      </c>
      <c r="GU461" t="s">
        <v>3</v>
      </c>
      <c r="GV461">
        <f t="shared" ref="GV461:GV466" si="249">ROUND((GT461),6)</f>
        <v>0</v>
      </c>
      <c r="GW461">
        <v>1</v>
      </c>
      <c r="GX461">
        <f t="shared" ref="GX461:GX466" si="250">ROUND(HC461*I461,2)</f>
        <v>0</v>
      </c>
      <c r="HA461">
        <v>0</v>
      </c>
      <c r="HB461">
        <v>0</v>
      </c>
      <c r="HC461">
        <f t="shared" ref="HC461:HC466" si="251">GV461*GW461</f>
        <v>0</v>
      </c>
      <c r="HE461" t="s">
        <v>3</v>
      </c>
      <c r="HF461" t="s">
        <v>3</v>
      </c>
      <c r="HM461" t="s">
        <v>3</v>
      </c>
      <c r="HN461" t="s">
        <v>30</v>
      </c>
      <c r="HO461" t="s">
        <v>31</v>
      </c>
      <c r="HP461" t="s">
        <v>32</v>
      </c>
      <c r="HQ461" t="s">
        <v>32</v>
      </c>
      <c r="IK461">
        <v>0</v>
      </c>
    </row>
    <row r="462" spans="1:245" x14ac:dyDescent="0.2">
      <c r="A462">
        <v>17</v>
      </c>
      <c r="B462">
        <v>1</v>
      </c>
      <c r="C462">
        <f>ROW(SmtRes!A129)</f>
        <v>129</v>
      </c>
      <c r="D462">
        <f>ROW(EtalonRes!A129)</f>
        <v>129</v>
      </c>
      <c r="E462" t="s">
        <v>283</v>
      </c>
      <c r="F462" t="s">
        <v>34</v>
      </c>
      <c r="G462" t="s">
        <v>35</v>
      </c>
      <c r="H462" t="s">
        <v>22</v>
      </c>
      <c r="I462">
        <f t="shared" si="226"/>
        <v>0.01</v>
      </c>
      <c r="J462">
        <v>0</v>
      </c>
      <c r="K462">
        <f t="shared" si="227"/>
        <v>0.01</v>
      </c>
      <c r="O462">
        <f t="shared" si="228"/>
        <v>21.66</v>
      </c>
      <c r="P462">
        <f>SUMIF(SmtRes!AQ128:'SmtRes'!AQ129,"=1",SmtRes!DF128:'SmtRes'!DF129)</f>
        <v>0</v>
      </c>
      <c r="Q462">
        <f>SUMIF(SmtRes!AQ128:'SmtRes'!AQ129,"=1",SmtRes!DG128:'SmtRes'!DG129)</f>
        <v>0</v>
      </c>
      <c r="R462">
        <f>SUMIF(SmtRes!AQ128:'SmtRes'!AQ129,"=1",SmtRes!DH128:'SmtRes'!DH129)</f>
        <v>0</v>
      </c>
      <c r="S462">
        <f>SUMIF(SmtRes!AQ128:'SmtRes'!AQ129,"=1",SmtRes!DI128:'SmtRes'!DI129)</f>
        <v>21.66</v>
      </c>
      <c r="T462">
        <f t="shared" si="229"/>
        <v>0</v>
      </c>
      <c r="U462">
        <f>SUMIF(SmtRes!AQ128:'SmtRes'!AQ129,"=1",SmtRes!CV128:'SmtRes'!CV129)</f>
        <v>6.5199999999999994E-2</v>
      </c>
      <c r="V462">
        <f>SUMIF(SmtRes!AQ128:'SmtRes'!AQ129,"=1",SmtRes!CW128:'SmtRes'!CW129)</f>
        <v>0</v>
      </c>
      <c r="W462">
        <f t="shared" si="230"/>
        <v>0</v>
      </c>
      <c r="X462">
        <f t="shared" si="231"/>
        <v>19.28</v>
      </c>
      <c r="Y462">
        <f t="shared" si="231"/>
        <v>8.8800000000000008</v>
      </c>
      <c r="AA462">
        <v>284878874</v>
      </c>
      <c r="AB462">
        <f t="shared" si="232"/>
        <v>3046.6655999999998</v>
      </c>
      <c r="AC462">
        <f t="shared" si="233"/>
        <v>0</v>
      </c>
      <c r="AD462">
        <f t="shared" si="234"/>
        <v>0</v>
      </c>
      <c r="AE462">
        <f t="shared" si="235"/>
        <v>0</v>
      </c>
      <c r="AF462">
        <f>ROUND((SUM(SmtRes!BT128:'SmtRes'!BT129)),6)</f>
        <v>3046.6655999999998</v>
      </c>
      <c r="AG462">
        <f t="shared" si="236"/>
        <v>0</v>
      </c>
      <c r="AH462">
        <f>(SUM(SmtRes!BU128:'SmtRes'!BU129))</f>
        <v>6.52</v>
      </c>
      <c r="AI462">
        <f>(0)</f>
        <v>0</v>
      </c>
      <c r="AJ462">
        <f t="shared" si="237"/>
        <v>0</v>
      </c>
      <c r="AK462">
        <v>3094.2146021999997</v>
      </c>
      <c r="AL462">
        <v>47.549002199999997</v>
      </c>
      <c r="AM462">
        <v>0</v>
      </c>
      <c r="AN462">
        <v>0</v>
      </c>
      <c r="AO462">
        <v>3046.6655999999998</v>
      </c>
      <c r="AP462">
        <v>0</v>
      </c>
      <c r="AQ462">
        <v>6.52</v>
      </c>
      <c r="AR462">
        <v>0</v>
      </c>
      <c r="AS462">
        <v>0</v>
      </c>
      <c r="AT462">
        <v>89</v>
      </c>
      <c r="AU462">
        <v>41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1</v>
      </c>
      <c r="BJ462" t="s">
        <v>36</v>
      </c>
      <c r="BM462">
        <v>1007</v>
      </c>
      <c r="BN462">
        <v>0</v>
      </c>
      <c r="BO462" t="s">
        <v>3</v>
      </c>
      <c r="BP462">
        <v>0</v>
      </c>
      <c r="BQ462">
        <v>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89</v>
      </c>
      <c r="CA462">
        <v>41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238"/>
        <v>21.66</v>
      </c>
      <c r="CQ462">
        <f>SUMIF(SmtRes!AQ128:'SmtRes'!AQ129,"=1",SmtRes!AA128:'SmtRes'!AA129)</f>
        <v>48519.39</v>
      </c>
      <c r="CR462">
        <f>SUMIF(SmtRes!AQ128:'SmtRes'!AQ129,"=1",SmtRes!AB128:'SmtRes'!AB129)</f>
        <v>0</v>
      </c>
      <c r="CS462">
        <f>SUMIF(SmtRes!AQ128:'SmtRes'!AQ129,"=1",SmtRes!AC128:'SmtRes'!AC129)</f>
        <v>0</v>
      </c>
      <c r="CT462">
        <f>SUMIF(SmtRes!AQ128:'SmtRes'!AQ129,"=1",SmtRes!AD128:'SmtRes'!AD129)</f>
        <v>467.28</v>
      </c>
      <c r="CU462">
        <f t="shared" si="239"/>
        <v>0</v>
      </c>
      <c r="CV462">
        <f>SUMIF(SmtRes!AQ128:'SmtRes'!AQ129,"=1",SmtRes!BU128:'SmtRes'!BU129)</f>
        <v>6.52</v>
      </c>
      <c r="CW462">
        <f>SUMIF(SmtRes!AQ128:'SmtRes'!AQ129,"=1",SmtRes!BV128:'SmtRes'!BV129)</f>
        <v>0</v>
      </c>
      <c r="CX462">
        <f t="shared" si="240"/>
        <v>0</v>
      </c>
      <c r="CY462">
        <f t="shared" si="241"/>
        <v>19.2774</v>
      </c>
      <c r="CZ462">
        <f t="shared" si="242"/>
        <v>8.8806000000000012</v>
      </c>
      <c r="DC462" t="s">
        <v>3</v>
      </c>
      <c r="DD462" t="s">
        <v>140</v>
      </c>
      <c r="DE462" t="s">
        <v>282</v>
      </c>
      <c r="DF462" t="s">
        <v>282</v>
      </c>
      <c r="DG462" t="s">
        <v>282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22</v>
      </c>
      <c r="DW462" t="s">
        <v>22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293259330</v>
      </c>
      <c r="EF462">
        <v>2</v>
      </c>
      <c r="EG462" t="s">
        <v>26</v>
      </c>
      <c r="EH462">
        <v>1</v>
      </c>
      <c r="EI462" t="s">
        <v>27</v>
      </c>
      <c r="EJ462">
        <v>1</v>
      </c>
      <c r="EK462">
        <v>1007</v>
      </c>
      <c r="EL462" t="s">
        <v>28</v>
      </c>
      <c r="EM462" t="s">
        <v>29</v>
      </c>
      <c r="EO462" t="s">
        <v>3</v>
      </c>
      <c r="EQ462">
        <v>131072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6.52</v>
      </c>
      <c r="EX462">
        <v>0</v>
      </c>
      <c r="EY462">
        <v>0</v>
      </c>
      <c r="FQ462">
        <v>0</v>
      </c>
      <c r="FR462">
        <f t="shared" si="243"/>
        <v>0</v>
      </c>
      <c r="FS462">
        <v>0</v>
      </c>
      <c r="FX462">
        <v>89</v>
      </c>
      <c r="FY462">
        <v>41</v>
      </c>
      <c r="GA462" t="s">
        <v>3</v>
      </c>
      <c r="GD462">
        <v>1</v>
      </c>
      <c r="GF462">
        <v>-777337423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244"/>
        <v>0</v>
      </c>
      <c r="GM462">
        <f t="shared" si="245"/>
        <v>49.82</v>
      </c>
      <c r="GN462">
        <f t="shared" si="246"/>
        <v>49.82</v>
      </c>
      <c r="GO462">
        <f t="shared" si="247"/>
        <v>0</v>
      </c>
      <c r="GP462">
        <f t="shared" si="248"/>
        <v>0</v>
      </c>
      <c r="GR462">
        <v>0</v>
      </c>
      <c r="GS462">
        <v>3</v>
      </c>
      <c r="GT462">
        <v>0</v>
      </c>
      <c r="GU462" t="s">
        <v>3</v>
      </c>
      <c r="GV462">
        <f t="shared" si="249"/>
        <v>0</v>
      </c>
      <c r="GW462">
        <v>1</v>
      </c>
      <c r="GX462">
        <f t="shared" si="250"/>
        <v>0</v>
      </c>
      <c r="HA462">
        <v>0</v>
      </c>
      <c r="HB462">
        <v>0</v>
      </c>
      <c r="HC462">
        <f t="shared" si="251"/>
        <v>0</v>
      </c>
      <c r="HE462" t="s">
        <v>3</v>
      </c>
      <c r="HF462" t="s">
        <v>3</v>
      </c>
      <c r="HM462" t="s">
        <v>3</v>
      </c>
      <c r="HN462" t="s">
        <v>30</v>
      </c>
      <c r="HO462" t="s">
        <v>31</v>
      </c>
      <c r="HP462" t="s">
        <v>32</v>
      </c>
      <c r="HQ462" t="s">
        <v>32</v>
      </c>
      <c r="IK462">
        <v>0</v>
      </c>
    </row>
    <row r="463" spans="1:245" x14ac:dyDescent="0.2">
      <c r="A463">
        <v>17</v>
      </c>
      <c r="B463">
        <v>1</v>
      </c>
      <c r="C463">
        <f>ROW(SmtRes!A131)</f>
        <v>131</v>
      </c>
      <c r="D463">
        <f>ROW(EtalonRes!A131)</f>
        <v>131</v>
      </c>
      <c r="E463" t="s">
        <v>284</v>
      </c>
      <c r="F463" t="s">
        <v>38</v>
      </c>
      <c r="G463" t="s">
        <v>39</v>
      </c>
      <c r="H463" t="s">
        <v>22</v>
      </c>
      <c r="I463">
        <f t="shared" si="226"/>
        <v>0.01</v>
      </c>
      <c r="J463">
        <v>0</v>
      </c>
      <c r="K463">
        <f t="shared" si="227"/>
        <v>0.01</v>
      </c>
      <c r="O463">
        <f t="shared" si="228"/>
        <v>28.11</v>
      </c>
      <c r="P463">
        <f>SUMIF(SmtRes!AQ130:'SmtRes'!AQ131,"=1",SmtRes!DF130:'SmtRes'!DF131)</f>
        <v>0</v>
      </c>
      <c r="Q463">
        <f>SUMIF(SmtRes!AQ130:'SmtRes'!AQ131,"=1",SmtRes!DG130:'SmtRes'!DG131)</f>
        <v>0</v>
      </c>
      <c r="R463">
        <f>SUMIF(SmtRes!AQ130:'SmtRes'!AQ131,"=1",SmtRes!DH130:'SmtRes'!DH131)</f>
        <v>0</v>
      </c>
      <c r="S463">
        <f>SUMIF(SmtRes!AQ130:'SmtRes'!AQ131,"=1",SmtRes!DI130:'SmtRes'!DI131)</f>
        <v>28.11</v>
      </c>
      <c r="T463">
        <f t="shared" si="229"/>
        <v>0</v>
      </c>
      <c r="U463">
        <f>SUMIF(SmtRes!AQ130:'SmtRes'!AQ131,"=1",SmtRes!CV130:'SmtRes'!CV131)</f>
        <v>8.4599999999999995E-2</v>
      </c>
      <c r="V463">
        <f>SUMIF(SmtRes!AQ130:'SmtRes'!AQ131,"=1",SmtRes!CW130:'SmtRes'!CW131)</f>
        <v>0</v>
      </c>
      <c r="W463">
        <f t="shared" si="230"/>
        <v>0</v>
      </c>
      <c r="X463">
        <f t="shared" si="231"/>
        <v>25.02</v>
      </c>
      <c r="Y463">
        <f t="shared" si="231"/>
        <v>11.53</v>
      </c>
      <c r="AA463">
        <v>284878874</v>
      </c>
      <c r="AB463">
        <f t="shared" si="232"/>
        <v>3953.1887999999999</v>
      </c>
      <c r="AC463">
        <f t="shared" si="233"/>
        <v>0</v>
      </c>
      <c r="AD463">
        <f t="shared" si="234"/>
        <v>0</v>
      </c>
      <c r="AE463">
        <f t="shared" si="235"/>
        <v>0</v>
      </c>
      <c r="AF463">
        <f>ROUND((SUM(SmtRes!BT130:'SmtRes'!BT131)),6)</f>
        <v>3953.1887999999999</v>
      </c>
      <c r="AG463">
        <f t="shared" si="236"/>
        <v>0</v>
      </c>
      <c r="AH463">
        <f>(SUM(SmtRes!BU130:'SmtRes'!BU131))</f>
        <v>8.4600000000000009</v>
      </c>
      <c r="AI463">
        <f>(0)</f>
        <v>0</v>
      </c>
      <c r="AJ463">
        <f t="shared" si="237"/>
        <v>0</v>
      </c>
      <c r="AK463">
        <v>4014.8084253000002</v>
      </c>
      <c r="AL463">
        <v>61.619625300000003</v>
      </c>
      <c r="AM463">
        <v>0</v>
      </c>
      <c r="AN463">
        <v>0</v>
      </c>
      <c r="AO463">
        <v>3953.1888000000004</v>
      </c>
      <c r="AP463">
        <v>0</v>
      </c>
      <c r="AQ463">
        <v>8.4600000000000009</v>
      </c>
      <c r="AR463">
        <v>0</v>
      </c>
      <c r="AS463">
        <v>0</v>
      </c>
      <c r="AT463">
        <v>89</v>
      </c>
      <c r="AU463">
        <v>41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40</v>
      </c>
      <c r="BM463">
        <v>1007</v>
      </c>
      <c r="BN463">
        <v>0</v>
      </c>
      <c r="BO463" t="s">
        <v>3</v>
      </c>
      <c r="BP463">
        <v>0</v>
      </c>
      <c r="BQ463">
        <v>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89</v>
      </c>
      <c r="CA463">
        <v>41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238"/>
        <v>28.11</v>
      </c>
      <c r="CQ463">
        <f>SUMIF(SmtRes!AQ130:'SmtRes'!AQ131,"=1",SmtRes!AA130:'SmtRes'!AA131)</f>
        <v>48519.39</v>
      </c>
      <c r="CR463">
        <f>SUMIF(SmtRes!AQ130:'SmtRes'!AQ131,"=1",SmtRes!AB130:'SmtRes'!AB131)</f>
        <v>0</v>
      </c>
      <c r="CS463">
        <f>SUMIF(SmtRes!AQ130:'SmtRes'!AQ131,"=1",SmtRes!AC130:'SmtRes'!AC131)</f>
        <v>0</v>
      </c>
      <c r="CT463">
        <f>SUMIF(SmtRes!AQ130:'SmtRes'!AQ131,"=1",SmtRes!AD130:'SmtRes'!AD131)</f>
        <v>467.28</v>
      </c>
      <c r="CU463">
        <f t="shared" si="239"/>
        <v>0</v>
      </c>
      <c r="CV463">
        <f>SUMIF(SmtRes!AQ130:'SmtRes'!AQ131,"=1",SmtRes!BU130:'SmtRes'!BU131)</f>
        <v>8.4600000000000009</v>
      </c>
      <c r="CW463">
        <f>SUMIF(SmtRes!AQ130:'SmtRes'!AQ131,"=1",SmtRes!BV130:'SmtRes'!BV131)</f>
        <v>0</v>
      </c>
      <c r="CX463">
        <f t="shared" si="240"/>
        <v>0</v>
      </c>
      <c r="CY463">
        <f t="shared" si="241"/>
        <v>25.017900000000001</v>
      </c>
      <c r="CZ463">
        <f t="shared" si="242"/>
        <v>11.5251</v>
      </c>
      <c r="DC463" t="s">
        <v>3</v>
      </c>
      <c r="DD463" t="s">
        <v>140</v>
      </c>
      <c r="DE463" t="s">
        <v>282</v>
      </c>
      <c r="DF463" t="s">
        <v>282</v>
      </c>
      <c r="DG463" t="s">
        <v>282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22</v>
      </c>
      <c r="DW463" t="s">
        <v>22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293259330</v>
      </c>
      <c r="EF463">
        <v>2</v>
      </c>
      <c r="EG463" t="s">
        <v>26</v>
      </c>
      <c r="EH463">
        <v>1</v>
      </c>
      <c r="EI463" t="s">
        <v>27</v>
      </c>
      <c r="EJ463">
        <v>1</v>
      </c>
      <c r="EK463">
        <v>1007</v>
      </c>
      <c r="EL463" t="s">
        <v>28</v>
      </c>
      <c r="EM463" t="s">
        <v>29</v>
      </c>
      <c r="EO463" t="s">
        <v>3</v>
      </c>
      <c r="EQ463">
        <v>131072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8.4600000000000009</v>
      </c>
      <c r="EX463">
        <v>0</v>
      </c>
      <c r="EY463">
        <v>0</v>
      </c>
      <c r="FQ463">
        <v>0</v>
      </c>
      <c r="FR463">
        <f t="shared" si="243"/>
        <v>0</v>
      </c>
      <c r="FS463">
        <v>0</v>
      </c>
      <c r="FX463">
        <v>89</v>
      </c>
      <c r="FY463">
        <v>41</v>
      </c>
      <c r="GA463" t="s">
        <v>3</v>
      </c>
      <c r="GD463">
        <v>1</v>
      </c>
      <c r="GF463">
        <v>852279716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244"/>
        <v>0</v>
      </c>
      <c r="GM463">
        <f t="shared" si="245"/>
        <v>64.66</v>
      </c>
      <c r="GN463">
        <f t="shared" si="246"/>
        <v>64.66</v>
      </c>
      <c r="GO463">
        <f t="shared" si="247"/>
        <v>0</v>
      </c>
      <c r="GP463">
        <f t="shared" si="248"/>
        <v>0</v>
      </c>
      <c r="GR463">
        <v>0</v>
      </c>
      <c r="GS463">
        <v>3</v>
      </c>
      <c r="GT463">
        <v>0</v>
      </c>
      <c r="GU463" t="s">
        <v>3</v>
      </c>
      <c r="GV463">
        <f t="shared" si="249"/>
        <v>0</v>
      </c>
      <c r="GW463">
        <v>1</v>
      </c>
      <c r="GX463">
        <f t="shared" si="250"/>
        <v>0</v>
      </c>
      <c r="HA463">
        <v>0</v>
      </c>
      <c r="HB463">
        <v>0</v>
      </c>
      <c r="HC463">
        <f t="shared" si="251"/>
        <v>0</v>
      </c>
      <c r="HE463" t="s">
        <v>3</v>
      </c>
      <c r="HF463" t="s">
        <v>3</v>
      </c>
      <c r="HM463" t="s">
        <v>3</v>
      </c>
      <c r="HN463" t="s">
        <v>30</v>
      </c>
      <c r="HO463" t="s">
        <v>31</v>
      </c>
      <c r="HP463" t="s">
        <v>32</v>
      </c>
      <c r="HQ463" t="s">
        <v>32</v>
      </c>
      <c r="IK463">
        <v>0</v>
      </c>
    </row>
    <row r="464" spans="1:245" x14ac:dyDescent="0.2">
      <c r="A464">
        <v>17</v>
      </c>
      <c r="B464">
        <v>1</v>
      </c>
      <c r="C464">
        <f>ROW(SmtRes!A133)</f>
        <v>133</v>
      </c>
      <c r="D464">
        <f>ROW(EtalonRes!A133)</f>
        <v>133</v>
      </c>
      <c r="E464" t="s">
        <v>285</v>
      </c>
      <c r="F464" t="s">
        <v>42</v>
      </c>
      <c r="G464" t="s">
        <v>43</v>
      </c>
      <c r="H464" t="s">
        <v>22</v>
      </c>
      <c r="I464">
        <f t="shared" si="226"/>
        <v>0.01</v>
      </c>
      <c r="J464">
        <v>0</v>
      </c>
      <c r="K464">
        <f t="shared" si="227"/>
        <v>0.01</v>
      </c>
      <c r="O464">
        <f t="shared" si="228"/>
        <v>33.56</v>
      </c>
      <c r="P464">
        <f>SUMIF(SmtRes!AQ132:'SmtRes'!AQ133,"=1",SmtRes!DF132:'SmtRes'!DF133)</f>
        <v>0</v>
      </c>
      <c r="Q464">
        <f>SUMIF(SmtRes!AQ132:'SmtRes'!AQ133,"=1",SmtRes!DG132:'SmtRes'!DG133)</f>
        <v>0</v>
      </c>
      <c r="R464">
        <f>SUMIF(SmtRes!AQ132:'SmtRes'!AQ133,"=1",SmtRes!DH132:'SmtRes'!DH133)</f>
        <v>0</v>
      </c>
      <c r="S464">
        <f>SUMIF(SmtRes!AQ132:'SmtRes'!AQ133,"=1",SmtRes!DI132:'SmtRes'!DI133)</f>
        <v>33.56</v>
      </c>
      <c r="T464">
        <f t="shared" si="229"/>
        <v>0</v>
      </c>
      <c r="U464">
        <f>SUMIF(SmtRes!AQ132:'SmtRes'!AQ133,"=1",SmtRes!CV132:'SmtRes'!CV133)</f>
        <v>0.10100000000000001</v>
      </c>
      <c r="V464">
        <f>SUMIF(SmtRes!AQ132:'SmtRes'!AQ133,"=1",SmtRes!CW132:'SmtRes'!CW133)</f>
        <v>0</v>
      </c>
      <c r="W464">
        <f t="shared" si="230"/>
        <v>0</v>
      </c>
      <c r="X464">
        <f t="shared" si="231"/>
        <v>29.87</v>
      </c>
      <c r="Y464">
        <f t="shared" si="231"/>
        <v>13.76</v>
      </c>
      <c r="AA464">
        <v>284878874</v>
      </c>
      <c r="AB464">
        <f t="shared" si="232"/>
        <v>4719.5280000000002</v>
      </c>
      <c r="AC464">
        <f t="shared" si="233"/>
        <v>0</v>
      </c>
      <c r="AD464">
        <f t="shared" si="234"/>
        <v>0</v>
      </c>
      <c r="AE464">
        <f t="shared" si="235"/>
        <v>0</v>
      </c>
      <c r="AF464">
        <f>ROUND((SUM(SmtRes!BT132:'SmtRes'!BT133)),6)</f>
        <v>4719.5280000000002</v>
      </c>
      <c r="AG464">
        <f t="shared" si="236"/>
        <v>0</v>
      </c>
      <c r="AH464">
        <f>(SUM(SmtRes!BU132:'SmtRes'!BU133))</f>
        <v>10.1</v>
      </c>
      <c r="AI464">
        <f>(0)</f>
        <v>0</v>
      </c>
      <c r="AJ464">
        <f t="shared" si="237"/>
        <v>0</v>
      </c>
      <c r="AK464">
        <v>4793.2774727999995</v>
      </c>
      <c r="AL464">
        <v>73.749472800000007</v>
      </c>
      <c r="AM464">
        <v>0</v>
      </c>
      <c r="AN464">
        <v>0</v>
      </c>
      <c r="AO464">
        <v>4719.5279999999993</v>
      </c>
      <c r="AP464">
        <v>0</v>
      </c>
      <c r="AQ464">
        <v>10.1</v>
      </c>
      <c r="AR464">
        <v>0</v>
      </c>
      <c r="AS464">
        <v>0</v>
      </c>
      <c r="AT464">
        <v>89</v>
      </c>
      <c r="AU464">
        <v>41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44</v>
      </c>
      <c r="BM464">
        <v>1007</v>
      </c>
      <c r="BN464">
        <v>0</v>
      </c>
      <c r="BO464" t="s">
        <v>3</v>
      </c>
      <c r="BP464">
        <v>0</v>
      </c>
      <c r="BQ464">
        <v>2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89</v>
      </c>
      <c r="CA464">
        <v>41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238"/>
        <v>33.56</v>
      </c>
      <c r="CQ464">
        <f>SUMIF(SmtRes!AQ132:'SmtRes'!AQ133,"=1",SmtRes!AA132:'SmtRes'!AA133)</f>
        <v>48519.39</v>
      </c>
      <c r="CR464">
        <f>SUMIF(SmtRes!AQ132:'SmtRes'!AQ133,"=1",SmtRes!AB132:'SmtRes'!AB133)</f>
        <v>0</v>
      </c>
      <c r="CS464">
        <f>SUMIF(SmtRes!AQ132:'SmtRes'!AQ133,"=1",SmtRes!AC132:'SmtRes'!AC133)</f>
        <v>0</v>
      </c>
      <c r="CT464">
        <f>SUMIF(SmtRes!AQ132:'SmtRes'!AQ133,"=1",SmtRes!AD132:'SmtRes'!AD133)</f>
        <v>467.28</v>
      </c>
      <c r="CU464">
        <f t="shared" si="239"/>
        <v>0</v>
      </c>
      <c r="CV464">
        <f>SUMIF(SmtRes!AQ132:'SmtRes'!AQ133,"=1",SmtRes!BU132:'SmtRes'!BU133)</f>
        <v>10.1</v>
      </c>
      <c r="CW464">
        <f>SUMIF(SmtRes!AQ132:'SmtRes'!AQ133,"=1",SmtRes!BV132:'SmtRes'!BV133)</f>
        <v>0</v>
      </c>
      <c r="CX464">
        <f t="shared" si="240"/>
        <v>0</v>
      </c>
      <c r="CY464">
        <f t="shared" si="241"/>
        <v>29.868400000000001</v>
      </c>
      <c r="CZ464">
        <f t="shared" si="242"/>
        <v>13.759600000000001</v>
      </c>
      <c r="DC464" t="s">
        <v>3</v>
      </c>
      <c r="DD464" t="s">
        <v>140</v>
      </c>
      <c r="DE464" t="s">
        <v>282</v>
      </c>
      <c r="DF464" t="s">
        <v>282</v>
      </c>
      <c r="DG464" t="s">
        <v>282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22</v>
      </c>
      <c r="DW464" t="s">
        <v>22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293259330</v>
      </c>
      <c r="EF464">
        <v>2</v>
      </c>
      <c r="EG464" t="s">
        <v>26</v>
      </c>
      <c r="EH464">
        <v>1</v>
      </c>
      <c r="EI464" t="s">
        <v>27</v>
      </c>
      <c r="EJ464">
        <v>1</v>
      </c>
      <c r="EK464">
        <v>1007</v>
      </c>
      <c r="EL464" t="s">
        <v>28</v>
      </c>
      <c r="EM464" t="s">
        <v>29</v>
      </c>
      <c r="EO464" t="s">
        <v>3</v>
      </c>
      <c r="EQ464">
        <v>131072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10.1</v>
      </c>
      <c r="EX464">
        <v>0</v>
      </c>
      <c r="EY464">
        <v>0</v>
      </c>
      <c r="FQ464">
        <v>0</v>
      </c>
      <c r="FR464">
        <f t="shared" si="243"/>
        <v>0</v>
      </c>
      <c r="FS464">
        <v>0</v>
      </c>
      <c r="FX464">
        <v>89</v>
      </c>
      <c r="FY464">
        <v>41</v>
      </c>
      <c r="GA464" t="s">
        <v>3</v>
      </c>
      <c r="GD464">
        <v>1</v>
      </c>
      <c r="GF464">
        <v>-721343958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244"/>
        <v>0</v>
      </c>
      <c r="GM464">
        <f t="shared" si="245"/>
        <v>77.19</v>
      </c>
      <c r="GN464">
        <f t="shared" si="246"/>
        <v>77.19</v>
      </c>
      <c r="GO464">
        <f t="shared" si="247"/>
        <v>0</v>
      </c>
      <c r="GP464">
        <f t="shared" si="248"/>
        <v>0</v>
      </c>
      <c r="GR464">
        <v>0</v>
      </c>
      <c r="GS464">
        <v>3</v>
      </c>
      <c r="GT464">
        <v>0</v>
      </c>
      <c r="GU464" t="s">
        <v>3</v>
      </c>
      <c r="GV464">
        <f t="shared" si="249"/>
        <v>0</v>
      </c>
      <c r="GW464">
        <v>1</v>
      </c>
      <c r="GX464">
        <f t="shared" si="250"/>
        <v>0</v>
      </c>
      <c r="HA464">
        <v>0</v>
      </c>
      <c r="HB464">
        <v>0</v>
      </c>
      <c r="HC464">
        <f t="shared" si="251"/>
        <v>0</v>
      </c>
      <c r="HE464" t="s">
        <v>3</v>
      </c>
      <c r="HF464" t="s">
        <v>3</v>
      </c>
      <c r="HM464" t="s">
        <v>3</v>
      </c>
      <c r="HN464" t="s">
        <v>30</v>
      </c>
      <c r="HO464" t="s">
        <v>31</v>
      </c>
      <c r="HP464" t="s">
        <v>32</v>
      </c>
      <c r="HQ464" t="s">
        <v>32</v>
      </c>
      <c r="IK464">
        <v>0</v>
      </c>
    </row>
    <row r="465" spans="1:245" x14ac:dyDescent="0.2">
      <c r="A465">
        <v>17</v>
      </c>
      <c r="B465">
        <v>1</v>
      </c>
      <c r="C465">
        <f>ROW(SmtRes!A135)</f>
        <v>135</v>
      </c>
      <c r="D465">
        <f>ROW(EtalonRes!A135)</f>
        <v>135</v>
      </c>
      <c r="E465" t="s">
        <v>286</v>
      </c>
      <c r="F465" t="s">
        <v>46</v>
      </c>
      <c r="G465" t="s">
        <v>47</v>
      </c>
      <c r="H465" t="s">
        <v>22</v>
      </c>
      <c r="I465">
        <f t="shared" si="226"/>
        <v>0.01</v>
      </c>
      <c r="J465">
        <v>0</v>
      </c>
      <c r="K465">
        <f t="shared" si="227"/>
        <v>0.01</v>
      </c>
      <c r="O465">
        <f t="shared" si="228"/>
        <v>44.52</v>
      </c>
      <c r="P465">
        <f>SUMIF(SmtRes!AQ134:'SmtRes'!AQ135,"=1",SmtRes!DF134:'SmtRes'!DF135)</f>
        <v>0</v>
      </c>
      <c r="Q465">
        <f>SUMIF(SmtRes!AQ134:'SmtRes'!AQ135,"=1",SmtRes!DG134:'SmtRes'!DG135)</f>
        <v>0</v>
      </c>
      <c r="R465">
        <f>SUMIF(SmtRes!AQ134:'SmtRes'!AQ135,"=1",SmtRes!DH134:'SmtRes'!DH135)</f>
        <v>0</v>
      </c>
      <c r="S465">
        <f>SUMIF(SmtRes!AQ134:'SmtRes'!AQ135,"=1",SmtRes!DI134:'SmtRes'!DI135)</f>
        <v>44.52</v>
      </c>
      <c r="T465">
        <f t="shared" si="229"/>
        <v>0</v>
      </c>
      <c r="U465">
        <f>SUMIF(SmtRes!AQ134:'SmtRes'!AQ135,"=1",SmtRes!CV134:'SmtRes'!CV135)</f>
        <v>0.13400000000000001</v>
      </c>
      <c r="V465">
        <f>SUMIF(SmtRes!AQ134:'SmtRes'!AQ135,"=1",SmtRes!CW134:'SmtRes'!CW135)</f>
        <v>0</v>
      </c>
      <c r="W465">
        <f t="shared" si="230"/>
        <v>0</v>
      </c>
      <c r="X465">
        <f t="shared" si="231"/>
        <v>39.619999999999997</v>
      </c>
      <c r="Y465">
        <f t="shared" si="231"/>
        <v>18.25</v>
      </c>
      <c r="AA465">
        <v>284878874</v>
      </c>
      <c r="AB465">
        <f t="shared" si="232"/>
        <v>6261.5519999999997</v>
      </c>
      <c r="AC465">
        <f t="shared" si="233"/>
        <v>0</v>
      </c>
      <c r="AD465">
        <f t="shared" si="234"/>
        <v>0</v>
      </c>
      <c r="AE465">
        <f t="shared" si="235"/>
        <v>0</v>
      </c>
      <c r="AF465">
        <f>ROUND((SUM(SmtRes!BT134:'SmtRes'!BT135)),6)</f>
        <v>6261.5519999999997</v>
      </c>
      <c r="AG465">
        <f t="shared" si="236"/>
        <v>0</v>
      </c>
      <c r="AH465">
        <f>(SUM(SmtRes!BU134:'SmtRes'!BU135))</f>
        <v>13.4</v>
      </c>
      <c r="AI465">
        <f>(0)</f>
        <v>0</v>
      </c>
      <c r="AJ465">
        <f t="shared" si="237"/>
        <v>0</v>
      </c>
      <c r="AK465">
        <v>6363.4427189999997</v>
      </c>
      <c r="AL465">
        <v>101.89071899999999</v>
      </c>
      <c r="AM465">
        <v>0</v>
      </c>
      <c r="AN465">
        <v>0</v>
      </c>
      <c r="AO465">
        <v>6261.5519999999997</v>
      </c>
      <c r="AP465">
        <v>0</v>
      </c>
      <c r="AQ465">
        <v>13.4</v>
      </c>
      <c r="AR465">
        <v>0</v>
      </c>
      <c r="AS465">
        <v>0</v>
      </c>
      <c r="AT465">
        <v>89</v>
      </c>
      <c r="AU465">
        <v>41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1</v>
      </c>
      <c r="BJ465" t="s">
        <v>48</v>
      </c>
      <c r="BM465">
        <v>1007</v>
      </c>
      <c r="BN465">
        <v>0</v>
      </c>
      <c r="BO465" t="s">
        <v>3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89</v>
      </c>
      <c r="CA465">
        <v>41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238"/>
        <v>44.52</v>
      </c>
      <c r="CQ465">
        <f>SUMIF(SmtRes!AQ134:'SmtRes'!AQ135,"=1",SmtRes!AA134:'SmtRes'!AA135)</f>
        <v>48519.39</v>
      </c>
      <c r="CR465">
        <f>SUMIF(SmtRes!AQ134:'SmtRes'!AQ135,"=1",SmtRes!AB134:'SmtRes'!AB135)</f>
        <v>0</v>
      </c>
      <c r="CS465">
        <f>SUMIF(SmtRes!AQ134:'SmtRes'!AQ135,"=1",SmtRes!AC134:'SmtRes'!AC135)</f>
        <v>0</v>
      </c>
      <c r="CT465">
        <f>SUMIF(SmtRes!AQ134:'SmtRes'!AQ135,"=1",SmtRes!AD134:'SmtRes'!AD135)</f>
        <v>467.28</v>
      </c>
      <c r="CU465">
        <f t="shared" si="239"/>
        <v>0</v>
      </c>
      <c r="CV465">
        <f>SUMIF(SmtRes!AQ134:'SmtRes'!AQ135,"=1",SmtRes!BU134:'SmtRes'!BU135)</f>
        <v>13.4</v>
      </c>
      <c r="CW465">
        <f>SUMIF(SmtRes!AQ134:'SmtRes'!AQ135,"=1",SmtRes!BV134:'SmtRes'!BV135)</f>
        <v>0</v>
      </c>
      <c r="CX465">
        <f t="shared" si="240"/>
        <v>0</v>
      </c>
      <c r="CY465">
        <f t="shared" si="241"/>
        <v>39.622800000000005</v>
      </c>
      <c r="CZ465">
        <f t="shared" si="242"/>
        <v>18.253200000000003</v>
      </c>
      <c r="DC465" t="s">
        <v>3</v>
      </c>
      <c r="DD465" t="s">
        <v>140</v>
      </c>
      <c r="DE465" t="s">
        <v>282</v>
      </c>
      <c r="DF465" t="s">
        <v>282</v>
      </c>
      <c r="DG465" t="s">
        <v>282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22</v>
      </c>
      <c r="DW465" t="s">
        <v>22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293259330</v>
      </c>
      <c r="EF465">
        <v>2</v>
      </c>
      <c r="EG465" t="s">
        <v>26</v>
      </c>
      <c r="EH465">
        <v>1</v>
      </c>
      <c r="EI465" t="s">
        <v>27</v>
      </c>
      <c r="EJ465">
        <v>1</v>
      </c>
      <c r="EK465">
        <v>1007</v>
      </c>
      <c r="EL465" t="s">
        <v>28</v>
      </c>
      <c r="EM465" t="s">
        <v>29</v>
      </c>
      <c r="EO465" t="s">
        <v>3</v>
      </c>
      <c r="EQ465">
        <v>131072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13.4</v>
      </c>
      <c r="EX465">
        <v>0</v>
      </c>
      <c r="EY465">
        <v>0</v>
      </c>
      <c r="FQ465">
        <v>0</v>
      </c>
      <c r="FR465">
        <f t="shared" si="243"/>
        <v>0</v>
      </c>
      <c r="FS465">
        <v>0</v>
      </c>
      <c r="FX465">
        <v>89</v>
      </c>
      <c r="FY465">
        <v>41</v>
      </c>
      <c r="GA465" t="s">
        <v>3</v>
      </c>
      <c r="GD465">
        <v>1</v>
      </c>
      <c r="GF465">
        <v>-843395459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244"/>
        <v>0</v>
      </c>
      <c r="GM465">
        <f t="shared" si="245"/>
        <v>102.39</v>
      </c>
      <c r="GN465">
        <f t="shared" si="246"/>
        <v>102.39</v>
      </c>
      <c r="GO465">
        <f t="shared" si="247"/>
        <v>0</v>
      </c>
      <c r="GP465">
        <f t="shared" si="248"/>
        <v>0</v>
      </c>
      <c r="GR465">
        <v>0</v>
      </c>
      <c r="GS465">
        <v>3</v>
      </c>
      <c r="GT465">
        <v>0</v>
      </c>
      <c r="GU465" t="s">
        <v>3</v>
      </c>
      <c r="GV465">
        <f t="shared" si="249"/>
        <v>0</v>
      </c>
      <c r="GW465">
        <v>1</v>
      </c>
      <c r="GX465">
        <f t="shared" si="250"/>
        <v>0</v>
      </c>
      <c r="HA465">
        <v>0</v>
      </c>
      <c r="HB465">
        <v>0</v>
      </c>
      <c r="HC465">
        <f t="shared" si="251"/>
        <v>0</v>
      </c>
      <c r="HE465" t="s">
        <v>3</v>
      </c>
      <c r="HF465" t="s">
        <v>3</v>
      </c>
      <c r="HM465" t="s">
        <v>3</v>
      </c>
      <c r="HN465" t="s">
        <v>30</v>
      </c>
      <c r="HO465" t="s">
        <v>31</v>
      </c>
      <c r="HP465" t="s">
        <v>32</v>
      </c>
      <c r="HQ465" t="s">
        <v>32</v>
      </c>
      <c r="IK465">
        <v>0</v>
      </c>
    </row>
    <row r="466" spans="1:245" x14ac:dyDescent="0.2">
      <c r="A466">
        <v>17</v>
      </c>
      <c r="B466">
        <v>1</v>
      </c>
      <c r="C466">
        <f>ROW(SmtRes!A137)</f>
        <v>137</v>
      </c>
      <c r="D466">
        <f>ROW(EtalonRes!A137)</f>
        <v>137</v>
      </c>
      <c r="E466" t="s">
        <v>287</v>
      </c>
      <c r="F466" t="s">
        <v>50</v>
      </c>
      <c r="G466" t="s">
        <v>51</v>
      </c>
      <c r="H466" t="s">
        <v>22</v>
      </c>
      <c r="I466">
        <f t="shared" si="226"/>
        <v>0.01</v>
      </c>
      <c r="J466">
        <v>0</v>
      </c>
      <c r="K466">
        <f t="shared" si="227"/>
        <v>0.01</v>
      </c>
      <c r="O466">
        <f t="shared" si="228"/>
        <v>68.11</v>
      </c>
      <c r="P466">
        <f>SUMIF(SmtRes!AQ136:'SmtRes'!AQ137,"=1",SmtRes!DF136:'SmtRes'!DF137)</f>
        <v>0</v>
      </c>
      <c r="Q466">
        <f>SUMIF(SmtRes!AQ136:'SmtRes'!AQ137,"=1",SmtRes!DG136:'SmtRes'!DG137)</f>
        <v>0</v>
      </c>
      <c r="R466">
        <f>SUMIF(SmtRes!AQ136:'SmtRes'!AQ137,"=1",SmtRes!DH136:'SmtRes'!DH137)</f>
        <v>0</v>
      </c>
      <c r="S466">
        <f>SUMIF(SmtRes!AQ136:'SmtRes'!AQ137,"=1",SmtRes!DI136:'SmtRes'!DI137)</f>
        <v>68.11</v>
      </c>
      <c r="T466">
        <f t="shared" si="229"/>
        <v>0</v>
      </c>
      <c r="U466">
        <f>SUMIF(SmtRes!AQ136:'SmtRes'!AQ137,"=1",SmtRes!CV136:'SmtRes'!CV137)</f>
        <v>0.20499999999999999</v>
      </c>
      <c r="V466">
        <f>SUMIF(SmtRes!AQ136:'SmtRes'!AQ137,"=1",SmtRes!CW136:'SmtRes'!CW137)</f>
        <v>0</v>
      </c>
      <c r="W466">
        <f t="shared" si="230"/>
        <v>0</v>
      </c>
      <c r="X466">
        <f t="shared" si="231"/>
        <v>60.62</v>
      </c>
      <c r="Y466">
        <f t="shared" si="231"/>
        <v>27.93</v>
      </c>
      <c r="AA466">
        <v>284878874</v>
      </c>
      <c r="AB466">
        <f t="shared" si="232"/>
        <v>9579.24</v>
      </c>
      <c r="AC466">
        <f t="shared" si="233"/>
        <v>0</v>
      </c>
      <c r="AD466">
        <f t="shared" si="234"/>
        <v>0</v>
      </c>
      <c r="AE466">
        <f t="shared" si="235"/>
        <v>0</v>
      </c>
      <c r="AF466">
        <f>ROUND((SUM(SmtRes!BT136:'SmtRes'!BT137)),6)</f>
        <v>9579.24</v>
      </c>
      <c r="AG466">
        <f t="shared" si="236"/>
        <v>0</v>
      </c>
      <c r="AH466">
        <f>(SUM(SmtRes!BU136:'SmtRes'!BU137))</f>
        <v>20.5</v>
      </c>
      <c r="AI466">
        <f>(0)</f>
        <v>0</v>
      </c>
      <c r="AJ466">
        <f t="shared" si="237"/>
        <v>0</v>
      </c>
      <c r="AK466">
        <v>9728.1945273000001</v>
      </c>
      <c r="AL466">
        <v>148.9545273</v>
      </c>
      <c r="AM466">
        <v>0</v>
      </c>
      <c r="AN466">
        <v>0</v>
      </c>
      <c r="AO466">
        <v>9579.24</v>
      </c>
      <c r="AP466">
        <v>0</v>
      </c>
      <c r="AQ466">
        <v>20.5</v>
      </c>
      <c r="AR466">
        <v>0</v>
      </c>
      <c r="AS466">
        <v>0</v>
      </c>
      <c r="AT466">
        <v>89</v>
      </c>
      <c r="AU466">
        <v>41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52</v>
      </c>
      <c r="BM466">
        <v>1007</v>
      </c>
      <c r="BN466">
        <v>0</v>
      </c>
      <c r="BO466" t="s">
        <v>3</v>
      </c>
      <c r="BP466">
        <v>0</v>
      </c>
      <c r="BQ466">
        <v>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89</v>
      </c>
      <c r="CA466">
        <v>41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238"/>
        <v>68.11</v>
      </c>
      <c r="CQ466">
        <f>SUMIF(SmtRes!AQ136:'SmtRes'!AQ137,"=1",SmtRes!AA136:'SmtRes'!AA137)</f>
        <v>48519.39</v>
      </c>
      <c r="CR466">
        <f>SUMIF(SmtRes!AQ136:'SmtRes'!AQ137,"=1",SmtRes!AB136:'SmtRes'!AB137)</f>
        <v>0</v>
      </c>
      <c r="CS466">
        <f>SUMIF(SmtRes!AQ136:'SmtRes'!AQ137,"=1",SmtRes!AC136:'SmtRes'!AC137)</f>
        <v>0</v>
      </c>
      <c r="CT466">
        <f>SUMIF(SmtRes!AQ136:'SmtRes'!AQ137,"=1",SmtRes!AD136:'SmtRes'!AD137)</f>
        <v>467.28</v>
      </c>
      <c r="CU466">
        <f t="shared" si="239"/>
        <v>0</v>
      </c>
      <c r="CV466">
        <f>SUMIF(SmtRes!AQ136:'SmtRes'!AQ137,"=1",SmtRes!BU136:'SmtRes'!BU137)</f>
        <v>20.5</v>
      </c>
      <c r="CW466">
        <f>SUMIF(SmtRes!AQ136:'SmtRes'!AQ137,"=1",SmtRes!BV136:'SmtRes'!BV137)</f>
        <v>0</v>
      </c>
      <c r="CX466">
        <f t="shared" si="240"/>
        <v>0</v>
      </c>
      <c r="CY466">
        <f t="shared" si="241"/>
        <v>60.617899999999999</v>
      </c>
      <c r="CZ466">
        <f t="shared" si="242"/>
        <v>27.925099999999997</v>
      </c>
      <c r="DC466" t="s">
        <v>3</v>
      </c>
      <c r="DD466" t="s">
        <v>140</v>
      </c>
      <c r="DE466" t="s">
        <v>282</v>
      </c>
      <c r="DF466" t="s">
        <v>282</v>
      </c>
      <c r="DG466" t="s">
        <v>282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22</v>
      </c>
      <c r="DW466" t="s">
        <v>22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293259330</v>
      </c>
      <c r="EF466">
        <v>2</v>
      </c>
      <c r="EG466" t="s">
        <v>26</v>
      </c>
      <c r="EH466">
        <v>1</v>
      </c>
      <c r="EI466" t="s">
        <v>27</v>
      </c>
      <c r="EJ466">
        <v>1</v>
      </c>
      <c r="EK466">
        <v>1007</v>
      </c>
      <c r="EL466" t="s">
        <v>28</v>
      </c>
      <c r="EM466" t="s">
        <v>29</v>
      </c>
      <c r="EO466" t="s">
        <v>3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20.5</v>
      </c>
      <c r="EX466">
        <v>0</v>
      </c>
      <c r="EY466">
        <v>0</v>
      </c>
      <c r="FQ466">
        <v>0</v>
      </c>
      <c r="FR466">
        <f t="shared" si="243"/>
        <v>0</v>
      </c>
      <c r="FS466">
        <v>0</v>
      </c>
      <c r="FX466">
        <v>89</v>
      </c>
      <c r="FY466">
        <v>41</v>
      </c>
      <c r="GA466" t="s">
        <v>3</v>
      </c>
      <c r="GD466">
        <v>1</v>
      </c>
      <c r="GF466">
        <v>1549275114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244"/>
        <v>0</v>
      </c>
      <c r="GM466">
        <f t="shared" si="245"/>
        <v>156.66</v>
      </c>
      <c r="GN466">
        <f t="shared" si="246"/>
        <v>156.66</v>
      </c>
      <c r="GO466">
        <f t="shared" si="247"/>
        <v>0</v>
      </c>
      <c r="GP466">
        <f t="shared" si="248"/>
        <v>0</v>
      </c>
      <c r="GR466">
        <v>0</v>
      </c>
      <c r="GS466">
        <v>3</v>
      </c>
      <c r="GT466">
        <v>0</v>
      </c>
      <c r="GU466" t="s">
        <v>3</v>
      </c>
      <c r="GV466">
        <f t="shared" si="249"/>
        <v>0</v>
      </c>
      <c r="GW466">
        <v>1</v>
      </c>
      <c r="GX466">
        <f t="shared" si="250"/>
        <v>0</v>
      </c>
      <c r="HA466">
        <v>0</v>
      </c>
      <c r="HB466">
        <v>0</v>
      </c>
      <c r="HC466">
        <f t="shared" si="251"/>
        <v>0</v>
      </c>
      <c r="HE466" t="s">
        <v>3</v>
      </c>
      <c r="HF466" t="s">
        <v>3</v>
      </c>
      <c r="HM466" t="s">
        <v>3</v>
      </c>
      <c r="HN466" t="s">
        <v>30</v>
      </c>
      <c r="HO466" t="s">
        <v>31</v>
      </c>
      <c r="HP466" t="s">
        <v>32</v>
      </c>
      <c r="HQ466" t="s">
        <v>32</v>
      </c>
      <c r="IK466">
        <v>0</v>
      </c>
    </row>
    <row r="468" spans="1:245" x14ac:dyDescent="0.2">
      <c r="A468" s="2">
        <v>51</v>
      </c>
      <c r="B468" s="2">
        <f>B457</f>
        <v>1</v>
      </c>
      <c r="C468" s="2">
        <f>A457</f>
        <v>5</v>
      </c>
      <c r="D468" s="2">
        <f>ROW(A457)</f>
        <v>457</v>
      </c>
      <c r="E468" s="2"/>
      <c r="F468" s="2" t="str">
        <f>IF(F457&lt;&gt;"",F457,"")</f>
        <v>Новый подраздел</v>
      </c>
      <c r="G468" s="2" t="str">
        <f>IF(G457&lt;&gt;"",G457,"")</f>
        <v>11.1. Валка деревьев  ВЛ 35-220 кВ, не угрожающих падением на провода, в рамках приведения трассы в надлежащее состояние</v>
      </c>
      <c r="H468" s="2">
        <v>0</v>
      </c>
      <c r="I468" s="2"/>
      <c r="J468" s="2"/>
      <c r="K468" s="2"/>
      <c r="L468" s="2"/>
      <c r="M468" s="2"/>
      <c r="N468" s="2"/>
      <c r="O468" s="2">
        <f t="shared" ref="O468:T468" si="252">ROUND(AB468,2)</f>
        <v>213.27</v>
      </c>
      <c r="P468" s="2">
        <f t="shared" si="252"/>
        <v>0</v>
      </c>
      <c r="Q468" s="2">
        <f t="shared" si="252"/>
        <v>0</v>
      </c>
      <c r="R468" s="2">
        <f t="shared" si="252"/>
        <v>0</v>
      </c>
      <c r="S468" s="2">
        <f t="shared" si="252"/>
        <v>213.27</v>
      </c>
      <c r="T468" s="2">
        <f t="shared" si="252"/>
        <v>0</v>
      </c>
      <c r="U468" s="2">
        <f>AH468</f>
        <v>0.64189999999999992</v>
      </c>
      <c r="V468" s="2">
        <f>AI468</f>
        <v>0</v>
      </c>
      <c r="W468" s="2">
        <f>ROUND(AJ468,2)</f>
        <v>0</v>
      </c>
      <c r="X468" s="2">
        <f>ROUND(AK468,2)</f>
        <v>189.82</v>
      </c>
      <c r="Y468" s="2">
        <f>ROUND(AL468,2)</f>
        <v>87.45</v>
      </c>
      <c r="Z468" s="2"/>
      <c r="AA468" s="2"/>
      <c r="AB468" s="2">
        <f>ROUND(SUMIF(AA461:AA466,"=284878874",O461:O466),2)</f>
        <v>213.27</v>
      </c>
      <c r="AC468" s="2">
        <f>ROUND(SUMIF(AA461:AA466,"=284878874",P461:P466),2)</f>
        <v>0</v>
      </c>
      <c r="AD468" s="2">
        <f>ROUND(SUMIF(AA461:AA466,"=284878874",Q461:Q466),2)</f>
        <v>0</v>
      </c>
      <c r="AE468" s="2">
        <f>ROUND(SUMIF(AA461:AA466,"=284878874",R461:R466),2)</f>
        <v>0</v>
      </c>
      <c r="AF468" s="2">
        <f>ROUND(SUMIF(AA461:AA466,"=284878874",S461:S466),2)</f>
        <v>213.27</v>
      </c>
      <c r="AG468" s="2">
        <f>ROUND(SUMIF(AA461:AA466,"=284878874",T461:T466),2)</f>
        <v>0</v>
      </c>
      <c r="AH468" s="2">
        <f>SUMIF(AA461:AA466,"=284878874",U461:U466)</f>
        <v>0.64189999999999992</v>
      </c>
      <c r="AI468" s="2">
        <f>SUMIF(AA461:AA466,"=284878874",V461:V466)</f>
        <v>0</v>
      </c>
      <c r="AJ468" s="2">
        <f>ROUND(SUMIF(AA461:AA466,"=284878874",W461:W466),2)</f>
        <v>0</v>
      </c>
      <c r="AK468" s="2">
        <f>ROUND(SUMIF(AA461:AA466,"=284878874",X461:X466),2)</f>
        <v>189.82</v>
      </c>
      <c r="AL468" s="2">
        <f>ROUND(SUMIF(AA461:AA466,"=284878874",Y461:Y466),2)</f>
        <v>87.45</v>
      </c>
      <c r="AM468" s="2"/>
      <c r="AN468" s="2"/>
      <c r="AO468" s="2">
        <f t="shared" ref="AO468:BD468" si="253">ROUND(BX468,2)</f>
        <v>0</v>
      </c>
      <c r="AP468" s="2">
        <f t="shared" si="253"/>
        <v>0</v>
      </c>
      <c r="AQ468" s="2">
        <f t="shared" si="253"/>
        <v>0</v>
      </c>
      <c r="AR468" s="2">
        <f t="shared" si="253"/>
        <v>490.54</v>
      </c>
      <c r="AS468" s="2">
        <f t="shared" si="253"/>
        <v>490.54</v>
      </c>
      <c r="AT468" s="2">
        <f t="shared" si="253"/>
        <v>0</v>
      </c>
      <c r="AU468" s="2">
        <f t="shared" si="253"/>
        <v>0</v>
      </c>
      <c r="AV468" s="2">
        <f t="shared" si="253"/>
        <v>0</v>
      </c>
      <c r="AW468" s="2">
        <f t="shared" si="253"/>
        <v>0</v>
      </c>
      <c r="AX468" s="2">
        <f t="shared" si="253"/>
        <v>0</v>
      </c>
      <c r="AY468" s="2">
        <f t="shared" si="253"/>
        <v>0</v>
      </c>
      <c r="AZ468" s="2">
        <f t="shared" si="253"/>
        <v>0</v>
      </c>
      <c r="BA468" s="2">
        <f t="shared" si="253"/>
        <v>0</v>
      </c>
      <c r="BB468" s="2">
        <f t="shared" si="253"/>
        <v>0</v>
      </c>
      <c r="BC468" s="2">
        <f t="shared" si="253"/>
        <v>0</v>
      </c>
      <c r="BD468" s="2">
        <f t="shared" si="253"/>
        <v>0</v>
      </c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>
        <f>ROUND(SUMIF(AA461:AA466,"=284878874",FQ461:FQ466),2)</f>
        <v>0</v>
      </c>
      <c r="BY468" s="2">
        <f>ROUND(SUMIF(AA461:AA466,"=284878874",FR461:FR466),2)</f>
        <v>0</v>
      </c>
      <c r="BZ468" s="2">
        <f>ROUND(SUMIF(AA461:AA466,"=284878874",GL461:GL466),2)</f>
        <v>0</v>
      </c>
      <c r="CA468" s="2">
        <f>ROUND(SUMIF(AA461:AA466,"=284878874",GM461:GM466),2)</f>
        <v>490.54</v>
      </c>
      <c r="CB468" s="2">
        <f>ROUND(SUMIF(AA461:AA466,"=284878874",GN461:GN466),2)</f>
        <v>490.54</v>
      </c>
      <c r="CC468" s="2">
        <f>ROUND(SUMIF(AA461:AA466,"=284878874",GO461:GO466),2)</f>
        <v>0</v>
      </c>
      <c r="CD468" s="2">
        <f>ROUND(SUMIF(AA461:AA466,"=284878874",GP461:GP466),2)</f>
        <v>0</v>
      </c>
      <c r="CE468" s="2">
        <f>AC468-BX468</f>
        <v>0</v>
      </c>
      <c r="CF468" s="2">
        <f>AC468-BY468</f>
        <v>0</v>
      </c>
      <c r="CG468" s="2">
        <f>BX468-BZ468</f>
        <v>0</v>
      </c>
      <c r="CH468" s="2">
        <f>AC468-BX468-BY468+BZ468</f>
        <v>0</v>
      </c>
      <c r="CI468" s="2">
        <f>BY468-BZ468</f>
        <v>0</v>
      </c>
      <c r="CJ468" s="2">
        <f>ROUND(SUMIF(AA461:AA466,"=284878874",GX461:GX466),2)</f>
        <v>0</v>
      </c>
      <c r="CK468" s="2">
        <f>ROUND(SUMIF(AA461:AA466,"=284878874",GY461:GY466),2)</f>
        <v>0</v>
      </c>
      <c r="CL468" s="2">
        <f>ROUND(SUMIF(AA461:AA466,"=284878874",GZ461:GZ466),2)</f>
        <v>0</v>
      </c>
      <c r="CM468" s="2">
        <f>ROUND(SUMIF(AA461:AA466,"=284878874",HD461:HD466),2)</f>
        <v>0</v>
      </c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>
        <v>0</v>
      </c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201</v>
      </c>
      <c r="F470" s="4">
        <f>ROUND(Source!O468,O470)</f>
        <v>213.27</v>
      </c>
      <c r="G470" s="4" t="s">
        <v>53</v>
      </c>
      <c r="H470" s="4" t="s">
        <v>54</v>
      </c>
      <c r="I470" s="4"/>
      <c r="J470" s="4"/>
      <c r="K470" s="4">
        <v>201</v>
      </c>
      <c r="L470" s="4">
        <v>1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213.26999999999998</v>
      </c>
      <c r="X470" s="4">
        <v>1</v>
      </c>
      <c r="Y470" s="4">
        <v>213.26999999999998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202</v>
      </c>
      <c r="F471" s="4">
        <f>ROUND(Source!P468,O471)</f>
        <v>0</v>
      </c>
      <c r="G471" s="4" t="s">
        <v>55</v>
      </c>
      <c r="H471" s="4" t="s">
        <v>56</v>
      </c>
      <c r="I471" s="4"/>
      <c r="J471" s="4"/>
      <c r="K471" s="4">
        <v>202</v>
      </c>
      <c r="L471" s="4">
        <v>2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222</v>
      </c>
      <c r="F472" s="4">
        <f>ROUND(Source!AO468,O472)</f>
        <v>0</v>
      </c>
      <c r="G472" s="4" t="s">
        <v>57</v>
      </c>
      <c r="H472" s="4" t="s">
        <v>58</v>
      </c>
      <c r="I472" s="4"/>
      <c r="J472" s="4"/>
      <c r="K472" s="4">
        <v>222</v>
      </c>
      <c r="L472" s="4">
        <v>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225</v>
      </c>
      <c r="F473" s="4">
        <f>ROUND(Source!AV468,O473)</f>
        <v>0</v>
      </c>
      <c r="G473" s="4" t="s">
        <v>59</v>
      </c>
      <c r="H473" s="4" t="s">
        <v>60</v>
      </c>
      <c r="I473" s="4"/>
      <c r="J473" s="4"/>
      <c r="K473" s="4">
        <v>225</v>
      </c>
      <c r="L473" s="4">
        <v>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226</v>
      </c>
      <c r="F474" s="4">
        <f>ROUND(Source!AW468,O474)</f>
        <v>0</v>
      </c>
      <c r="G474" s="4" t="s">
        <v>61</v>
      </c>
      <c r="H474" s="4" t="s">
        <v>62</v>
      </c>
      <c r="I474" s="4"/>
      <c r="J474" s="4"/>
      <c r="K474" s="4">
        <v>226</v>
      </c>
      <c r="L474" s="4">
        <v>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227</v>
      </c>
      <c r="F475" s="4">
        <f>ROUND(Source!AX468,O475)</f>
        <v>0</v>
      </c>
      <c r="G475" s="4" t="s">
        <v>63</v>
      </c>
      <c r="H475" s="4" t="s">
        <v>64</v>
      </c>
      <c r="I475" s="4"/>
      <c r="J475" s="4"/>
      <c r="K475" s="4">
        <v>227</v>
      </c>
      <c r="L475" s="4">
        <v>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228</v>
      </c>
      <c r="F476" s="4">
        <f>ROUND(Source!AY468,O476)</f>
        <v>0</v>
      </c>
      <c r="G476" s="4" t="s">
        <v>65</v>
      </c>
      <c r="H476" s="4" t="s">
        <v>66</v>
      </c>
      <c r="I476" s="4"/>
      <c r="J476" s="4"/>
      <c r="K476" s="4">
        <v>228</v>
      </c>
      <c r="L476" s="4">
        <v>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216</v>
      </c>
      <c r="F477" s="4">
        <f>ROUND(Source!AP468,O477)</f>
        <v>0</v>
      </c>
      <c r="G477" s="4" t="s">
        <v>67</v>
      </c>
      <c r="H477" s="4" t="s">
        <v>68</v>
      </c>
      <c r="I477" s="4"/>
      <c r="J477" s="4"/>
      <c r="K477" s="4">
        <v>216</v>
      </c>
      <c r="L477" s="4">
        <v>8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223</v>
      </c>
      <c r="F478" s="4">
        <f>ROUND(Source!AQ468,O478)</f>
        <v>0</v>
      </c>
      <c r="G478" s="4" t="s">
        <v>69</v>
      </c>
      <c r="H478" s="4" t="s">
        <v>70</v>
      </c>
      <c r="I478" s="4"/>
      <c r="J478" s="4"/>
      <c r="K478" s="4">
        <v>223</v>
      </c>
      <c r="L478" s="4">
        <v>9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229</v>
      </c>
      <c r="F479" s="4">
        <f>ROUND(Source!AZ468,O479)</f>
        <v>0</v>
      </c>
      <c r="G479" s="4" t="s">
        <v>71</v>
      </c>
      <c r="H479" s="4" t="s">
        <v>72</v>
      </c>
      <c r="I479" s="4"/>
      <c r="J479" s="4"/>
      <c r="K479" s="4">
        <v>229</v>
      </c>
      <c r="L479" s="4">
        <v>10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203</v>
      </c>
      <c r="F480" s="4">
        <f>ROUND(Source!Q468,O480)</f>
        <v>0</v>
      </c>
      <c r="G480" s="4" t="s">
        <v>73</v>
      </c>
      <c r="H480" s="4" t="s">
        <v>74</v>
      </c>
      <c r="I480" s="4"/>
      <c r="J480" s="4"/>
      <c r="K480" s="4">
        <v>203</v>
      </c>
      <c r="L480" s="4">
        <v>11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231</v>
      </c>
      <c r="F481" s="4">
        <f>ROUND(Source!BB468,O481)</f>
        <v>0</v>
      </c>
      <c r="G481" s="4" t="s">
        <v>75</v>
      </c>
      <c r="H481" s="4" t="s">
        <v>76</v>
      </c>
      <c r="I481" s="4"/>
      <c r="J481" s="4"/>
      <c r="K481" s="4">
        <v>231</v>
      </c>
      <c r="L481" s="4">
        <v>12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204</v>
      </c>
      <c r="F482" s="4">
        <f>ROUND(Source!R468,O482)</f>
        <v>0</v>
      </c>
      <c r="G482" s="4" t="s">
        <v>77</v>
      </c>
      <c r="H482" s="4" t="s">
        <v>78</v>
      </c>
      <c r="I482" s="4"/>
      <c r="J482" s="4"/>
      <c r="K482" s="4">
        <v>204</v>
      </c>
      <c r="L482" s="4">
        <v>13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205</v>
      </c>
      <c r="F483" s="4">
        <f>ROUND(Source!S468,O483)</f>
        <v>213.27</v>
      </c>
      <c r="G483" s="4" t="s">
        <v>79</v>
      </c>
      <c r="H483" s="4" t="s">
        <v>80</v>
      </c>
      <c r="I483" s="4"/>
      <c r="J483" s="4"/>
      <c r="K483" s="4">
        <v>205</v>
      </c>
      <c r="L483" s="4">
        <v>14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213.26999999999998</v>
      </c>
      <c r="X483" s="4">
        <v>1</v>
      </c>
      <c r="Y483" s="4">
        <v>213.26999999999998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232</v>
      </c>
      <c r="F484" s="4">
        <f>ROUND(Source!BC468,O484)</f>
        <v>0</v>
      </c>
      <c r="G484" s="4" t="s">
        <v>81</v>
      </c>
      <c r="H484" s="4" t="s">
        <v>82</v>
      </c>
      <c r="I484" s="4"/>
      <c r="J484" s="4"/>
      <c r="K484" s="4">
        <v>232</v>
      </c>
      <c r="L484" s="4">
        <v>15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214</v>
      </c>
      <c r="F485" s="4">
        <f>ROUND(Source!AS468,O485)</f>
        <v>490.54</v>
      </c>
      <c r="G485" s="4" t="s">
        <v>83</v>
      </c>
      <c r="H485" s="4" t="s">
        <v>84</v>
      </c>
      <c r="I485" s="4"/>
      <c r="J485" s="4"/>
      <c r="K485" s="4">
        <v>214</v>
      </c>
      <c r="L485" s="4">
        <v>16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490.54</v>
      </c>
      <c r="X485" s="4">
        <v>1</v>
      </c>
      <c r="Y485" s="4">
        <v>490.54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215</v>
      </c>
      <c r="F486" s="4">
        <f>ROUND(Source!AT468,O486)</f>
        <v>0</v>
      </c>
      <c r="G486" s="4" t="s">
        <v>85</v>
      </c>
      <c r="H486" s="4" t="s">
        <v>86</v>
      </c>
      <c r="I486" s="4"/>
      <c r="J486" s="4"/>
      <c r="K486" s="4">
        <v>215</v>
      </c>
      <c r="L486" s="4">
        <v>17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217</v>
      </c>
      <c r="F487" s="4">
        <f>ROUND(Source!AU468,O487)</f>
        <v>0</v>
      </c>
      <c r="G487" s="4" t="s">
        <v>87</v>
      </c>
      <c r="H487" s="4" t="s">
        <v>88</v>
      </c>
      <c r="I487" s="4"/>
      <c r="J487" s="4"/>
      <c r="K487" s="4">
        <v>217</v>
      </c>
      <c r="L487" s="4">
        <v>18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230</v>
      </c>
      <c r="F488" s="4">
        <f>ROUND(Source!BA468,O488)</f>
        <v>0</v>
      </c>
      <c r="G488" s="4" t="s">
        <v>89</v>
      </c>
      <c r="H488" s="4" t="s">
        <v>90</v>
      </c>
      <c r="I488" s="4"/>
      <c r="J488" s="4"/>
      <c r="K488" s="4">
        <v>230</v>
      </c>
      <c r="L488" s="4">
        <v>19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206</v>
      </c>
      <c r="F489" s="4">
        <f>ROUND(Source!T468,O489)</f>
        <v>0</v>
      </c>
      <c r="G489" s="4" t="s">
        <v>91</v>
      </c>
      <c r="H489" s="4" t="s">
        <v>92</v>
      </c>
      <c r="I489" s="4"/>
      <c r="J489" s="4"/>
      <c r="K489" s="4">
        <v>206</v>
      </c>
      <c r="L489" s="4">
        <v>20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207</v>
      </c>
      <c r="F490" s="4">
        <f>ROUND(Source!U468,O490)</f>
        <v>0.64190000000000003</v>
      </c>
      <c r="G490" s="4" t="s">
        <v>93</v>
      </c>
      <c r="H490" s="4" t="s">
        <v>94</v>
      </c>
      <c r="I490" s="4"/>
      <c r="J490" s="4"/>
      <c r="K490" s="4">
        <v>207</v>
      </c>
      <c r="L490" s="4">
        <v>21</v>
      </c>
      <c r="M490" s="4">
        <v>3</v>
      </c>
      <c r="N490" s="4" t="s">
        <v>3</v>
      </c>
      <c r="O490" s="4">
        <v>7</v>
      </c>
      <c r="P490" s="4"/>
      <c r="Q490" s="4"/>
      <c r="R490" s="4"/>
      <c r="S490" s="4"/>
      <c r="T490" s="4"/>
      <c r="U490" s="4"/>
      <c r="V490" s="4"/>
      <c r="W490" s="4">
        <v>0.64190000000000003</v>
      </c>
      <c r="X490" s="4">
        <v>1</v>
      </c>
      <c r="Y490" s="4">
        <v>0.64190000000000003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208</v>
      </c>
      <c r="F491" s="4">
        <f>ROUND(Source!V468,O491)</f>
        <v>0</v>
      </c>
      <c r="G491" s="4" t="s">
        <v>95</v>
      </c>
      <c r="H491" s="4" t="s">
        <v>96</v>
      </c>
      <c r="I491" s="4"/>
      <c r="J491" s="4"/>
      <c r="K491" s="4">
        <v>208</v>
      </c>
      <c r="L491" s="4">
        <v>22</v>
      </c>
      <c r="M491" s="4">
        <v>3</v>
      </c>
      <c r="N491" s="4" t="s">
        <v>3</v>
      </c>
      <c r="O491" s="4">
        <v>7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209</v>
      </c>
      <c r="F492" s="4">
        <f>ROUND(Source!W468,O492)</f>
        <v>0</v>
      </c>
      <c r="G492" s="4" t="s">
        <v>97</v>
      </c>
      <c r="H492" s="4" t="s">
        <v>98</v>
      </c>
      <c r="I492" s="4"/>
      <c r="J492" s="4"/>
      <c r="K492" s="4">
        <v>209</v>
      </c>
      <c r="L492" s="4">
        <v>23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233</v>
      </c>
      <c r="F493" s="4">
        <f>ROUND(Source!BD468,O493)</f>
        <v>0</v>
      </c>
      <c r="G493" s="4" t="s">
        <v>99</v>
      </c>
      <c r="H493" s="4" t="s">
        <v>100</v>
      </c>
      <c r="I493" s="4"/>
      <c r="J493" s="4"/>
      <c r="K493" s="4">
        <v>233</v>
      </c>
      <c r="L493" s="4">
        <v>24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210</v>
      </c>
      <c r="F494" s="4">
        <f>ROUND(Source!X468,O494)</f>
        <v>189.82</v>
      </c>
      <c r="G494" s="4" t="s">
        <v>101</v>
      </c>
      <c r="H494" s="4" t="s">
        <v>102</v>
      </c>
      <c r="I494" s="4"/>
      <c r="J494" s="4"/>
      <c r="K494" s="4">
        <v>210</v>
      </c>
      <c r="L494" s="4">
        <v>25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189.82</v>
      </c>
      <c r="X494" s="4">
        <v>1</v>
      </c>
      <c r="Y494" s="4">
        <v>189.82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211</v>
      </c>
      <c r="F495" s="4">
        <f>ROUND(Source!Y468,O495)</f>
        <v>87.45</v>
      </c>
      <c r="G495" s="4" t="s">
        <v>103</v>
      </c>
      <c r="H495" s="4" t="s">
        <v>104</v>
      </c>
      <c r="I495" s="4"/>
      <c r="J495" s="4"/>
      <c r="K495" s="4">
        <v>211</v>
      </c>
      <c r="L495" s="4">
        <v>26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87.45</v>
      </c>
      <c r="X495" s="4">
        <v>1</v>
      </c>
      <c r="Y495" s="4">
        <v>87.45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224</v>
      </c>
      <c r="F496" s="4">
        <f>ROUND(Source!AR468,O496)</f>
        <v>490.54</v>
      </c>
      <c r="G496" s="4" t="s">
        <v>105</v>
      </c>
      <c r="H496" s="4" t="s">
        <v>106</v>
      </c>
      <c r="I496" s="4"/>
      <c r="J496" s="4"/>
      <c r="K496" s="4">
        <v>224</v>
      </c>
      <c r="L496" s="4">
        <v>27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490.53999999999996</v>
      </c>
      <c r="X496" s="4">
        <v>1</v>
      </c>
      <c r="Y496" s="4">
        <v>490.53999999999996</v>
      </c>
      <c r="Z496" s="4"/>
      <c r="AA496" s="4"/>
      <c r="AB496" s="4"/>
    </row>
    <row r="498" spans="1:245" x14ac:dyDescent="0.2">
      <c r="A498" s="1">
        <v>5</v>
      </c>
      <c r="B498" s="1">
        <v>1</v>
      </c>
      <c r="C498" s="1"/>
      <c r="D498" s="1">
        <f>ROW(A508)</f>
        <v>508</v>
      </c>
      <c r="E498" s="1"/>
      <c r="F498" s="1" t="s">
        <v>17</v>
      </c>
      <c r="G498" s="1" t="s">
        <v>288</v>
      </c>
      <c r="H498" s="1" t="s">
        <v>3</v>
      </c>
      <c r="I498" s="1">
        <v>0</v>
      </c>
      <c r="J498" s="1"/>
      <c r="K498" s="1">
        <v>-1</v>
      </c>
      <c r="L498" s="1"/>
      <c r="M498" s="1" t="s">
        <v>3</v>
      </c>
      <c r="N498" s="1"/>
      <c r="O498" s="1"/>
      <c r="P498" s="1"/>
      <c r="Q498" s="1"/>
      <c r="R498" s="1"/>
      <c r="S498" s="1">
        <v>0</v>
      </c>
      <c r="T498" s="1"/>
      <c r="U498" s="1" t="s">
        <v>3</v>
      </c>
      <c r="V498" s="1">
        <v>0</v>
      </c>
      <c r="W498" s="1"/>
      <c r="X498" s="1"/>
      <c r="Y498" s="1"/>
      <c r="Z498" s="1"/>
      <c r="AA498" s="1"/>
      <c r="AB498" s="1" t="s">
        <v>3</v>
      </c>
      <c r="AC498" s="1" t="s">
        <v>3</v>
      </c>
      <c r="AD498" s="1" t="s">
        <v>3</v>
      </c>
      <c r="AE498" s="1" t="s">
        <v>3</v>
      </c>
      <c r="AF498" s="1" t="s">
        <v>3</v>
      </c>
      <c r="AG498" s="1" t="s">
        <v>3</v>
      </c>
      <c r="AH498" s="1"/>
      <c r="AI498" s="1"/>
      <c r="AJ498" s="1"/>
      <c r="AK498" s="1"/>
      <c r="AL498" s="1"/>
      <c r="AM498" s="1"/>
      <c r="AN498" s="1"/>
      <c r="AO498" s="1"/>
      <c r="AP498" s="1" t="s">
        <v>3</v>
      </c>
      <c r="AQ498" s="1" t="s">
        <v>3</v>
      </c>
      <c r="AR498" s="1" t="s">
        <v>3</v>
      </c>
      <c r="AS498" s="1"/>
      <c r="AT498" s="1"/>
      <c r="AU498" s="1"/>
      <c r="AV498" s="1"/>
      <c r="AW498" s="1"/>
      <c r="AX498" s="1"/>
      <c r="AY498" s="1"/>
      <c r="AZ498" s="1" t="s">
        <v>3</v>
      </c>
      <c r="BA498" s="1"/>
      <c r="BB498" s="1" t="s">
        <v>3</v>
      </c>
      <c r="BC498" s="1" t="s">
        <v>13</v>
      </c>
      <c r="BD498" s="1" t="s">
        <v>3</v>
      </c>
      <c r="BE498" s="1" t="s">
        <v>3</v>
      </c>
      <c r="BF498" s="1" t="s">
        <v>3</v>
      </c>
      <c r="BG498" s="1" t="s">
        <v>3</v>
      </c>
      <c r="BH498" s="1" t="s">
        <v>3</v>
      </c>
      <c r="BI498" s="1" t="s">
        <v>3</v>
      </c>
      <c r="BJ498" s="1" t="s">
        <v>3</v>
      </c>
      <c r="BK498" s="1" t="s">
        <v>3</v>
      </c>
      <c r="BL498" s="1" t="s">
        <v>3</v>
      </c>
      <c r="BM498" s="1" t="s">
        <v>13</v>
      </c>
      <c r="BN498" s="1" t="s">
        <v>3</v>
      </c>
      <c r="BO498" s="1" t="s">
        <v>3</v>
      </c>
      <c r="BP498" s="1" t="s">
        <v>3</v>
      </c>
      <c r="BQ498" s="1"/>
      <c r="BR498" s="1"/>
      <c r="BS498" s="1"/>
      <c r="BT498" s="1"/>
      <c r="BU498" s="1"/>
      <c r="BV498" s="1"/>
      <c r="BW498" s="1"/>
      <c r="BX498" s="1">
        <v>0</v>
      </c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>
        <v>0</v>
      </c>
    </row>
    <row r="500" spans="1:245" x14ac:dyDescent="0.2">
      <c r="A500" s="2">
        <v>52</v>
      </c>
      <c r="B500" s="2">
        <f t="shared" ref="B500:G500" si="254">B508</f>
        <v>1</v>
      </c>
      <c r="C500" s="2">
        <f t="shared" si="254"/>
        <v>5</v>
      </c>
      <c r="D500" s="2">
        <f t="shared" si="254"/>
        <v>498</v>
      </c>
      <c r="E500" s="2">
        <f t="shared" si="254"/>
        <v>0</v>
      </c>
      <c r="F500" s="2" t="str">
        <f t="shared" si="254"/>
        <v>Новый подраздел</v>
      </c>
      <c r="G500" s="2" t="str">
        <f t="shared" si="254"/>
        <v>11.2. Разделка древесины без заготовки дров  ВЛ 35-220 кВ</v>
      </c>
      <c r="H500" s="2"/>
      <c r="I500" s="2"/>
      <c r="J500" s="2"/>
      <c r="K500" s="2"/>
      <c r="L500" s="2"/>
      <c r="M500" s="2"/>
      <c r="N500" s="2"/>
      <c r="O500" s="2">
        <f t="shared" ref="O500:AT500" si="255">O508</f>
        <v>468.02</v>
      </c>
      <c r="P500" s="2">
        <f t="shared" si="255"/>
        <v>0</v>
      </c>
      <c r="Q500" s="2">
        <f t="shared" si="255"/>
        <v>0</v>
      </c>
      <c r="R500" s="2">
        <f t="shared" si="255"/>
        <v>0</v>
      </c>
      <c r="S500" s="2">
        <f t="shared" si="255"/>
        <v>468.02</v>
      </c>
      <c r="T500" s="2">
        <f t="shared" si="255"/>
        <v>0</v>
      </c>
      <c r="U500" s="2">
        <f t="shared" si="255"/>
        <v>1.7440000000000002</v>
      </c>
      <c r="V500" s="2">
        <f t="shared" si="255"/>
        <v>0</v>
      </c>
      <c r="W500" s="2">
        <f t="shared" si="255"/>
        <v>0</v>
      </c>
      <c r="X500" s="2">
        <f t="shared" si="255"/>
        <v>416.54</v>
      </c>
      <c r="Y500" s="2">
        <f t="shared" si="255"/>
        <v>191.88</v>
      </c>
      <c r="Z500" s="2">
        <f t="shared" si="255"/>
        <v>0</v>
      </c>
      <c r="AA500" s="2">
        <f t="shared" si="255"/>
        <v>0</v>
      </c>
      <c r="AB500" s="2">
        <f t="shared" si="255"/>
        <v>468.02</v>
      </c>
      <c r="AC500" s="2">
        <f t="shared" si="255"/>
        <v>0</v>
      </c>
      <c r="AD500" s="2">
        <f t="shared" si="255"/>
        <v>0</v>
      </c>
      <c r="AE500" s="2">
        <f t="shared" si="255"/>
        <v>0</v>
      </c>
      <c r="AF500" s="2">
        <f t="shared" si="255"/>
        <v>468.02</v>
      </c>
      <c r="AG500" s="2">
        <f t="shared" si="255"/>
        <v>0</v>
      </c>
      <c r="AH500" s="2">
        <f t="shared" si="255"/>
        <v>1.7440000000000002</v>
      </c>
      <c r="AI500" s="2">
        <f t="shared" si="255"/>
        <v>0</v>
      </c>
      <c r="AJ500" s="2">
        <f t="shared" si="255"/>
        <v>0</v>
      </c>
      <c r="AK500" s="2">
        <f t="shared" si="255"/>
        <v>416.54</v>
      </c>
      <c r="AL500" s="2">
        <f t="shared" si="255"/>
        <v>191.88</v>
      </c>
      <c r="AM500" s="2">
        <f t="shared" si="255"/>
        <v>0</v>
      </c>
      <c r="AN500" s="2">
        <f t="shared" si="255"/>
        <v>0</v>
      </c>
      <c r="AO500" s="2">
        <f t="shared" si="255"/>
        <v>0</v>
      </c>
      <c r="AP500" s="2">
        <f t="shared" si="255"/>
        <v>0</v>
      </c>
      <c r="AQ500" s="2">
        <f t="shared" si="255"/>
        <v>0</v>
      </c>
      <c r="AR500" s="2">
        <f t="shared" si="255"/>
        <v>1076.44</v>
      </c>
      <c r="AS500" s="2">
        <f t="shared" si="255"/>
        <v>1076.44</v>
      </c>
      <c r="AT500" s="2">
        <f t="shared" si="255"/>
        <v>0</v>
      </c>
      <c r="AU500" s="2">
        <f t="shared" ref="AU500:BZ500" si="256">AU508</f>
        <v>0</v>
      </c>
      <c r="AV500" s="2">
        <f t="shared" si="256"/>
        <v>0</v>
      </c>
      <c r="AW500" s="2">
        <f t="shared" si="256"/>
        <v>0</v>
      </c>
      <c r="AX500" s="2">
        <f t="shared" si="256"/>
        <v>0</v>
      </c>
      <c r="AY500" s="2">
        <f t="shared" si="256"/>
        <v>0</v>
      </c>
      <c r="AZ500" s="2">
        <f t="shared" si="256"/>
        <v>0</v>
      </c>
      <c r="BA500" s="2">
        <f t="shared" si="256"/>
        <v>0</v>
      </c>
      <c r="BB500" s="2">
        <f t="shared" si="256"/>
        <v>0</v>
      </c>
      <c r="BC500" s="2">
        <f t="shared" si="256"/>
        <v>0</v>
      </c>
      <c r="BD500" s="2">
        <f t="shared" si="256"/>
        <v>0</v>
      </c>
      <c r="BE500" s="2">
        <f t="shared" si="256"/>
        <v>0</v>
      </c>
      <c r="BF500" s="2">
        <f t="shared" si="256"/>
        <v>0</v>
      </c>
      <c r="BG500" s="2">
        <f t="shared" si="256"/>
        <v>0</v>
      </c>
      <c r="BH500" s="2">
        <f t="shared" si="256"/>
        <v>0</v>
      </c>
      <c r="BI500" s="2">
        <f t="shared" si="256"/>
        <v>0</v>
      </c>
      <c r="BJ500" s="2">
        <f t="shared" si="256"/>
        <v>0</v>
      </c>
      <c r="BK500" s="2">
        <f t="shared" si="256"/>
        <v>0</v>
      </c>
      <c r="BL500" s="2">
        <f t="shared" si="256"/>
        <v>0</v>
      </c>
      <c r="BM500" s="2">
        <f t="shared" si="256"/>
        <v>0</v>
      </c>
      <c r="BN500" s="2">
        <f t="shared" si="256"/>
        <v>0</v>
      </c>
      <c r="BO500" s="2">
        <f t="shared" si="256"/>
        <v>0</v>
      </c>
      <c r="BP500" s="2">
        <f t="shared" si="256"/>
        <v>0</v>
      </c>
      <c r="BQ500" s="2">
        <f t="shared" si="256"/>
        <v>0</v>
      </c>
      <c r="BR500" s="2">
        <f t="shared" si="256"/>
        <v>0</v>
      </c>
      <c r="BS500" s="2">
        <f t="shared" si="256"/>
        <v>0</v>
      </c>
      <c r="BT500" s="2">
        <f t="shared" si="256"/>
        <v>0</v>
      </c>
      <c r="BU500" s="2">
        <f t="shared" si="256"/>
        <v>0</v>
      </c>
      <c r="BV500" s="2">
        <f t="shared" si="256"/>
        <v>0</v>
      </c>
      <c r="BW500" s="2">
        <f t="shared" si="256"/>
        <v>0</v>
      </c>
      <c r="BX500" s="2">
        <f t="shared" si="256"/>
        <v>0</v>
      </c>
      <c r="BY500" s="2">
        <f t="shared" si="256"/>
        <v>0</v>
      </c>
      <c r="BZ500" s="2">
        <f t="shared" si="256"/>
        <v>0</v>
      </c>
      <c r="CA500" s="2">
        <f t="shared" ref="CA500:DF500" si="257">CA508</f>
        <v>1076.44</v>
      </c>
      <c r="CB500" s="2">
        <f t="shared" si="257"/>
        <v>1076.44</v>
      </c>
      <c r="CC500" s="2">
        <f t="shared" si="257"/>
        <v>0</v>
      </c>
      <c r="CD500" s="2">
        <f t="shared" si="257"/>
        <v>0</v>
      </c>
      <c r="CE500" s="2">
        <f t="shared" si="257"/>
        <v>0</v>
      </c>
      <c r="CF500" s="2">
        <f t="shared" si="257"/>
        <v>0</v>
      </c>
      <c r="CG500" s="2">
        <f t="shared" si="257"/>
        <v>0</v>
      </c>
      <c r="CH500" s="2">
        <f t="shared" si="257"/>
        <v>0</v>
      </c>
      <c r="CI500" s="2">
        <f t="shared" si="257"/>
        <v>0</v>
      </c>
      <c r="CJ500" s="2">
        <f t="shared" si="257"/>
        <v>0</v>
      </c>
      <c r="CK500" s="2">
        <f t="shared" si="257"/>
        <v>0</v>
      </c>
      <c r="CL500" s="2">
        <f t="shared" si="257"/>
        <v>0</v>
      </c>
      <c r="CM500" s="2">
        <f t="shared" si="257"/>
        <v>0</v>
      </c>
      <c r="CN500" s="2">
        <f t="shared" si="257"/>
        <v>0</v>
      </c>
      <c r="CO500" s="2">
        <f t="shared" si="257"/>
        <v>0</v>
      </c>
      <c r="CP500" s="2">
        <f t="shared" si="257"/>
        <v>0</v>
      </c>
      <c r="CQ500" s="2">
        <f t="shared" si="257"/>
        <v>0</v>
      </c>
      <c r="CR500" s="2">
        <f t="shared" si="257"/>
        <v>0</v>
      </c>
      <c r="CS500" s="2">
        <f t="shared" si="257"/>
        <v>0</v>
      </c>
      <c r="CT500" s="2">
        <f t="shared" si="257"/>
        <v>0</v>
      </c>
      <c r="CU500" s="2">
        <f t="shared" si="257"/>
        <v>0</v>
      </c>
      <c r="CV500" s="2">
        <f t="shared" si="257"/>
        <v>0</v>
      </c>
      <c r="CW500" s="2">
        <f t="shared" si="257"/>
        <v>0</v>
      </c>
      <c r="CX500" s="2">
        <f t="shared" si="257"/>
        <v>0</v>
      </c>
      <c r="CY500" s="2">
        <f t="shared" si="257"/>
        <v>0</v>
      </c>
      <c r="CZ500" s="2">
        <f t="shared" si="257"/>
        <v>0</v>
      </c>
      <c r="DA500" s="2">
        <f t="shared" si="257"/>
        <v>0</v>
      </c>
      <c r="DB500" s="2">
        <f t="shared" si="257"/>
        <v>0</v>
      </c>
      <c r="DC500" s="2">
        <f t="shared" si="257"/>
        <v>0</v>
      </c>
      <c r="DD500" s="2">
        <f t="shared" si="257"/>
        <v>0</v>
      </c>
      <c r="DE500" s="2">
        <f t="shared" si="257"/>
        <v>0</v>
      </c>
      <c r="DF500" s="2">
        <f t="shared" si="257"/>
        <v>0</v>
      </c>
      <c r="DG500" s="3">
        <f t="shared" ref="DG500:EL500" si="258">DG508</f>
        <v>0</v>
      </c>
      <c r="DH500" s="3">
        <f t="shared" si="258"/>
        <v>0</v>
      </c>
      <c r="DI500" s="3">
        <f t="shared" si="258"/>
        <v>0</v>
      </c>
      <c r="DJ500" s="3">
        <f t="shared" si="258"/>
        <v>0</v>
      </c>
      <c r="DK500" s="3">
        <f t="shared" si="258"/>
        <v>0</v>
      </c>
      <c r="DL500" s="3">
        <f t="shared" si="258"/>
        <v>0</v>
      </c>
      <c r="DM500" s="3">
        <f t="shared" si="258"/>
        <v>0</v>
      </c>
      <c r="DN500" s="3">
        <f t="shared" si="258"/>
        <v>0</v>
      </c>
      <c r="DO500" s="3">
        <f t="shared" si="258"/>
        <v>0</v>
      </c>
      <c r="DP500" s="3">
        <f t="shared" si="258"/>
        <v>0</v>
      </c>
      <c r="DQ500" s="3">
        <f t="shared" si="258"/>
        <v>0</v>
      </c>
      <c r="DR500" s="3">
        <f t="shared" si="258"/>
        <v>0</v>
      </c>
      <c r="DS500" s="3">
        <f t="shared" si="258"/>
        <v>0</v>
      </c>
      <c r="DT500" s="3">
        <f t="shared" si="258"/>
        <v>0</v>
      </c>
      <c r="DU500" s="3">
        <f t="shared" si="258"/>
        <v>0</v>
      </c>
      <c r="DV500" s="3">
        <f t="shared" si="258"/>
        <v>0</v>
      </c>
      <c r="DW500" s="3">
        <f t="shared" si="258"/>
        <v>0</v>
      </c>
      <c r="DX500" s="3">
        <f t="shared" si="258"/>
        <v>0</v>
      </c>
      <c r="DY500" s="3">
        <f t="shared" si="258"/>
        <v>0</v>
      </c>
      <c r="DZ500" s="3">
        <f t="shared" si="258"/>
        <v>0</v>
      </c>
      <c r="EA500" s="3">
        <f t="shared" si="258"/>
        <v>0</v>
      </c>
      <c r="EB500" s="3">
        <f t="shared" si="258"/>
        <v>0</v>
      </c>
      <c r="EC500" s="3">
        <f t="shared" si="258"/>
        <v>0</v>
      </c>
      <c r="ED500" s="3">
        <f t="shared" si="258"/>
        <v>0</v>
      </c>
      <c r="EE500" s="3">
        <f t="shared" si="258"/>
        <v>0</v>
      </c>
      <c r="EF500" s="3">
        <f t="shared" si="258"/>
        <v>0</v>
      </c>
      <c r="EG500" s="3">
        <f t="shared" si="258"/>
        <v>0</v>
      </c>
      <c r="EH500" s="3">
        <f t="shared" si="258"/>
        <v>0</v>
      </c>
      <c r="EI500" s="3">
        <f t="shared" si="258"/>
        <v>0</v>
      </c>
      <c r="EJ500" s="3">
        <f t="shared" si="258"/>
        <v>0</v>
      </c>
      <c r="EK500" s="3">
        <f t="shared" si="258"/>
        <v>0</v>
      </c>
      <c r="EL500" s="3">
        <f t="shared" si="258"/>
        <v>0</v>
      </c>
      <c r="EM500" s="3">
        <f t="shared" ref="EM500:FR500" si="259">EM508</f>
        <v>0</v>
      </c>
      <c r="EN500" s="3">
        <f t="shared" si="259"/>
        <v>0</v>
      </c>
      <c r="EO500" s="3">
        <f t="shared" si="259"/>
        <v>0</v>
      </c>
      <c r="EP500" s="3">
        <f t="shared" si="259"/>
        <v>0</v>
      </c>
      <c r="EQ500" s="3">
        <f t="shared" si="259"/>
        <v>0</v>
      </c>
      <c r="ER500" s="3">
        <f t="shared" si="259"/>
        <v>0</v>
      </c>
      <c r="ES500" s="3">
        <f t="shared" si="259"/>
        <v>0</v>
      </c>
      <c r="ET500" s="3">
        <f t="shared" si="259"/>
        <v>0</v>
      </c>
      <c r="EU500" s="3">
        <f t="shared" si="259"/>
        <v>0</v>
      </c>
      <c r="EV500" s="3">
        <f t="shared" si="259"/>
        <v>0</v>
      </c>
      <c r="EW500" s="3">
        <f t="shared" si="259"/>
        <v>0</v>
      </c>
      <c r="EX500" s="3">
        <f t="shared" si="259"/>
        <v>0</v>
      </c>
      <c r="EY500" s="3">
        <f t="shared" si="259"/>
        <v>0</v>
      </c>
      <c r="EZ500" s="3">
        <f t="shared" si="259"/>
        <v>0</v>
      </c>
      <c r="FA500" s="3">
        <f t="shared" si="259"/>
        <v>0</v>
      </c>
      <c r="FB500" s="3">
        <f t="shared" si="259"/>
        <v>0</v>
      </c>
      <c r="FC500" s="3">
        <f t="shared" si="259"/>
        <v>0</v>
      </c>
      <c r="FD500" s="3">
        <f t="shared" si="259"/>
        <v>0</v>
      </c>
      <c r="FE500" s="3">
        <f t="shared" si="259"/>
        <v>0</v>
      </c>
      <c r="FF500" s="3">
        <f t="shared" si="259"/>
        <v>0</v>
      </c>
      <c r="FG500" s="3">
        <f t="shared" si="259"/>
        <v>0</v>
      </c>
      <c r="FH500" s="3">
        <f t="shared" si="259"/>
        <v>0</v>
      </c>
      <c r="FI500" s="3">
        <f t="shared" si="259"/>
        <v>0</v>
      </c>
      <c r="FJ500" s="3">
        <f t="shared" si="259"/>
        <v>0</v>
      </c>
      <c r="FK500" s="3">
        <f t="shared" si="259"/>
        <v>0</v>
      </c>
      <c r="FL500" s="3">
        <f t="shared" si="259"/>
        <v>0</v>
      </c>
      <c r="FM500" s="3">
        <f t="shared" si="259"/>
        <v>0</v>
      </c>
      <c r="FN500" s="3">
        <f t="shared" si="259"/>
        <v>0</v>
      </c>
      <c r="FO500" s="3">
        <f t="shared" si="259"/>
        <v>0</v>
      </c>
      <c r="FP500" s="3">
        <f t="shared" si="259"/>
        <v>0</v>
      </c>
      <c r="FQ500" s="3">
        <f t="shared" si="259"/>
        <v>0</v>
      </c>
      <c r="FR500" s="3">
        <f t="shared" si="259"/>
        <v>0</v>
      </c>
      <c r="FS500" s="3">
        <f t="shared" ref="FS500:GX500" si="260">FS508</f>
        <v>0</v>
      </c>
      <c r="FT500" s="3">
        <f t="shared" si="260"/>
        <v>0</v>
      </c>
      <c r="FU500" s="3">
        <f t="shared" si="260"/>
        <v>0</v>
      </c>
      <c r="FV500" s="3">
        <f t="shared" si="260"/>
        <v>0</v>
      </c>
      <c r="FW500" s="3">
        <f t="shared" si="260"/>
        <v>0</v>
      </c>
      <c r="FX500" s="3">
        <f t="shared" si="260"/>
        <v>0</v>
      </c>
      <c r="FY500" s="3">
        <f t="shared" si="260"/>
        <v>0</v>
      </c>
      <c r="FZ500" s="3">
        <f t="shared" si="260"/>
        <v>0</v>
      </c>
      <c r="GA500" s="3">
        <f t="shared" si="260"/>
        <v>0</v>
      </c>
      <c r="GB500" s="3">
        <f t="shared" si="260"/>
        <v>0</v>
      </c>
      <c r="GC500" s="3">
        <f t="shared" si="260"/>
        <v>0</v>
      </c>
      <c r="GD500" s="3">
        <f t="shared" si="260"/>
        <v>0</v>
      </c>
      <c r="GE500" s="3">
        <f t="shared" si="260"/>
        <v>0</v>
      </c>
      <c r="GF500" s="3">
        <f t="shared" si="260"/>
        <v>0</v>
      </c>
      <c r="GG500" s="3">
        <f t="shared" si="260"/>
        <v>0</v>
      </c>
      <c r="GH500" s="3">
        <f t="shared" si="260"/>
        <v>0</v>
      </c>
      <c r="GI500" s="3">
        <f t="shared" si="260"/>
        <v>0</v>
      </c>
      <c r="GJ500" s="3">
        <f t="shared" si="260"/>
        <v>0</v>
      </c>
      <c r="GK500" s="3">
        <f t="shared" si="260"/>
        <v>0</v>
      </c>
      <c r="GL500" s="3">
        <f t="shared" si="260"/>
        <v>0</v>
      </c>
      <c r="GM500" s="3">
        <f t="shared" si="260"/>
        <v>0</v>
      </c>
      <c r="GN500" s="3">
        <f t="shared" si="260"/>
        <v>0</v>
      </c>
      <c r="GO500" s="3">
        <f t="shared" si="260"/>
        <v>0</v>
      </c>
      <c r="GP500" s="3">
        <f t="shared" si="260"/>
        <v>0</v>
      </c>
      <c r="GQ500" s="3">
        <f t="shared" si="260"/>
        <v>0</v>
      </c>
      <c r="GR500" s="3">
        <f t="shared" si="260"/>
        <v>0</v>
      </c>
      <c r="GS500" s="3">
        <f t="shared" si="260"/>
        <v>0</v>
      </c>
      <c r="GT500" s="3">
        <f t="shared" si="260"/>
        <v>0</v>
      </c>
      <c r="GU500" s="3">
        <f t="shared" si="260"/>
        <v>0</v>
      </c>
      <c r="GV500" s="3">
        <f t="shared" si="260"/>
        <v>0</v>
      </c>
      <c r="GW500" s="3">
        <f t="shared" si="260"/>
        <v>0</v>
      </c>
      <c r="GX500" s="3">
        <f t="shared" si="260"/>
        <v>0</v>
      </c>
    </row>
    <row r="502" spans="1:245" x14ac:dyDescent="0.2">
      <c r="A502">
        <v>17</v>
      </c>
      <c r="B502">
        <v>1</v>
      </c>
      <c r="C502">
        <f>ROW(SmtRes!A139)</f>
        <v>139</v>
      </c>
      <c r="D502">
        <f>ROW(EtalonRes!A139)</f>
        <v>139</v>
      </c>
      <c r="E502" t="s">
        <v>289</v>
      </c>
      <c r="F502" t="s">
        <v>109</v>
      </c>
      <c r="G502" t="s">
        <v>110</v>
      </c>
      <c r="H502" t="s">
        <v>111</v>
      </c>
      <c r="I502">
        <f>ROUND(1/100,7)</f>
        <v>0.01</v>
      </c>
      <c r="J502">
        <v>0</v>
      </c>
      <c r="K502">
        <f>ROUND(1/100,7)</f>
        <v>0.01</v>
      </c>
      <c r="O502">
        <f>ROUND(CP502,2)</f>
        <v>46.08</v>
      </c>
      <c r="P502">
        <f>SUMIF(SmtRes!AQ138:'SmtRes'!AQ139,"=1",SmtRes!DF138:'SmtRes'!DF139)</f>
        <v>0</v>
      </c>
      <c r="Q502">
        <f>SUMIF(SmtRes!AQ138:'SmtRes'!AQ139,"=1",SmtRes!DG138:'SmtRes'!DG139)</f>
        <v>0</v>
      </c>
      <c r="R502">
        <f>SUMIF(SmtRes!AQ138:'SmtRes'!AQ139,"=1",SmtRes!DH138:'SmtRes'!DH139)</f>
        <v>0</v>
      </c>
      <c r="S502">
        <f>SUMIF(SmtRes!AQ138:'SmtRes'!AQ139,"=1",SmtRes!DI138:'SmtRes'!DI139)</f>
        <v>46.08</v>
      </c>
      <c r="T502">
        <f>ROUND(CU502*I502,2)</f>
        <v>0</v>
      </c>
      <c r="U502">
        <f>SUMIF(SmtRes!AQ138:'SmtRes'!AQ139,"=1",SmtRes!CV138:'SmtRes'!CV139)</f>
        <v>0.17280000000000001</v>
      </c>
      <c r="V502">
        <f>SUMIF(SmtRes!AQ138:'SmtRes'!AQ139,"=1",SmtRes!CW138:'SmtRes'!CW139)</f>
        <v>0</v>
      </c>
      <c r="W502">
        <f>ROUND(CX502*I502,2)</f>
        <v>0</v>
      </c>
      <c r="X502">
        <f t="shared" ref="X502:Y506" si="261">ROUND(CY502,2)</f>
        <v>41.01</v>
      </c>
      <c r="Y502">
        <f t="shared" si="261"/>
        <v>18.89</v>
      </c>
      <c r="AA502">
        <v>284878874</v>
      </c>
      <c r="AB502">
        <f>ROUND((AC502+AD502+AF502),6)</f>
        <v>7211.6351999999997</v>
      </c>
      <c r="AC502">
        <f>ROUND((0),6)</f>
        <v>0</v>
      </c>
      <c r="AD502">
        <f>ROUND((((0)-(0))+AE502),6)</f>
        <v>0</v>
      </c>
      <c r="AE502">
        <f>ROUND((0),6)</f>
        <v>0</v>
      </c>
      <c r="AF502">
        <f>ROUND((SUM(SmtRes!BT138:'SmtRes'!BT139)),6)</f>
        <v>7211.6351999999997</v>
      </c>
      <c r="AG502">
        <f>ROUND((AP502),6)</f>
        <v>0</v>
      </c>
      <c r="AH502">
        <f>(SUM(SmtRes!BU138:'SmtRes'!BU139))</f>
        <v>17.28</v>
      </c>
      <c r="AI502">
        <f>(0)</f>
        <v>0</v>
      </c>
      <c r="AJ502">
        <f>(AS502)</f>
        <v>0</v>
      </c>
      <c r="AK502">
        <v>9171.7468236000004</v>
      </c>
      <c r="AL502">
        <v>157.20282359999999</v>
      </c>
      <c r="AM502">
        <v>0</v>
      </c>
      <c r="AN502">
        <v>0</v>
      </c>
      <c r="AO502">
        <v>9014.5439999999999</v>
      </c>
      <c r="AP502">
        <v>0</v>
      </c>
      <c r="AQ502">
        <v>21.6</v>
      </c>
      <c r="AR502">
        <v>0</v>
      </c>
      <c r="AS502">
        <v>0</v>
      </c>
      <c r="AT502">
        <v>89</v>
      </c>
      <c r="AU502">
        <v>41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1</v>
      </c>
      <c r="BJ502" t="s">
        <v>112</v>
      </c>
      <c r="BM502">
        <v>1007</v>
      </c>
      <c r="BN502">
        <v>0</v>
      </c>
      <c r="BO502" t="s">
        <v>3</v>
      </c>
      <c r="BP502">
        <v>0</v>
      </c>
      <c r="BQ502">
        <v>2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89</v>
      </c>
      <c r="CA502">
        <v>41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113</v>
      </c>
      <c r="CO502">
        <v>0</v>
      </c>
      <c r="CP502">
        <f>(P502+Q502+S502+R502)</f>
        <v>46.08</v>
      </c>
      <c r="CQ502">
        <f>SUMIF(SmtRes!AQ138:'SmtRes'!AQ139,"=1",SmtRes!AA138:'SmtRes'!AA139)</f>
        <v>48519.39</v>
      </c>
      <c r="CR502">
        <f>SUMIF(SmtRes!AQ138:'SmtRes'!AQ139,"=1",SmtRes!AB138:'SmtRes'!AB139)</f>
        <v>0</v>
      </c>
      <c r="CS502">
        <f>SUMIF(SmtRes!AQ138:'SmtRes'!AQ139,"=1",SmtRes!AC138:'SmtRes'!AC139)</f>
        <v>0</v>
      </c>
      <c r="CT502">
        <f>SUMIF(SmtRes!AQ138:'SmtRes'!AQ139,"=1",SmtRes!AD138:'SmtRes'!AD139)</f>
        <v>417.34</v>
      </c>
      <c r="CU502">
        <f>AG502</f>
        <v>0</v>
      </c>
      <c r="CV502">
        <f>SUMIF(SmtRes!AQ138:'SmtRes'!AQ139,"=1",SmtRes!BU138:'SmtRes'!BU139)</f>
        <v>17.28</v>
      </c>
      <c r="CW502">
        <f>SUMIF(SmtRes!AQ138:'SmtRes'!AQ139,"=1",SmtRes!BV138:'SmtRes'!BV139)</f>
        <v>0</v>
      </c>
      <c r="CX502">
        <f>AJ502</f>
        <v>0</v>
      </c>
      <c r="CY502">
        <f>(((S502+R502)*AT502)/100)</f>
        <v>41.011200000000002</v>
      </c>
      <c r="CZ502">
        <f>(((S502+R502)*AU502)/100)</f>
        <v>18.892800000000001</v>
      </c>
      <c r="DC502" t="s">
        <v>3</v>
      </c>
      <c r="DD502" t="s">
        <v>24</v>
      </c>
      <c r="DE502" t="s">
        <v>114</v>
      </c>
      <c r="DF502" t="s">
        <v>114</v>
      </c>
      <c r="DG502" t="s">
        <v>115</v>
      </c>
      <c r="DH502" t="s">
        <v>3</v>
      </c>
      <c r="DI502" t="s">
        <v>116</v>
      </c>
      <c r="DJ502" t="s">
        <v>117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111</v>
      </c>
      <c r="DW502" t="s">
        <v>111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293259330</v>
      </c>
      <c r="EF502">
        <v>2</v>
      </c>
      <c r="EG502" t="s">
        <v>26</v>
      </c>
      <c r="EH502">
        <v>1</v>
      </c>
      <c r="EI502" t="s">
        <v>27</v>
      </c>
      <c r="EJ502">
        <v>1</v>
      </c>
      <c r="EK502">
        <v>1007</v>
      </c>
      <c r="EL502" t="s">
        <v>28</v>
      </c>
      <c r="EM502" t="s">
        <v>29</v>
      </c>
      <c r="EO502" t="s">
        <v>118</v>
      </c>
      <c r="EQ502">
        <v>131072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21.6</v>
      </c>
      <c r="EX502">
        <v>0</v>
      </c>
      <c r="EY502">
        <v>0</v>
      </c>
      <c r="FQ502">
        <v>0</v>
      </c>
      <c r="FR502">
        <f>ROUND(IF(BI502=3,GM502,0),2)</f>
        <v>0</v>
      </c>
      <c r="FS502">
        <v>0</v>
      </c>
      <c r="FX502">
        <v>89</v>
      </c>
      <c r="FY502">
        <v>41</v>
      </c>
      <c r="GA502" t="s">
        <v>3</v>
      </c>
      <c r="GD502">
        <v>1</v>
      </c>
      <c r="GF502">
        <v>176694308</v>
      </c>
      <c r="GG502">
        <v>2</v>
      </c>
      <c r="GH502">
        <v>1</v>
      </c>
      <c r="GI502">
        <v>-2</v>
      </c>
      <c r="GJ502">
        <v>0</v>
      </c>
      <c r="GK502">
        <v>0</v>
      </c>
      <c r="GL502">
        <f>ROUND(IF(AND(BH502=3,BI502=3,FS502&lt;&gt;0),P502,0),2)</f>
        <v>0</v>
      </c>
      <c r="GM502">
        <f>ROUND(O502+X502+Y502,2)+GX502</f>
        <v>105.98</v>
      </c>
      <c r="GN502">
        <f>IF(OR(BI502=0,BI502=1),GM502-GX502,0)</f>
        <v>105.98</v>
      </c>
      <c r="GO502">
        <f>IF(BI502=2,GM502-GX502,0)</f>
        <v>0</v>
      </c>
      <c r="GP502">
        <f>IF(BI502=4,GM502-GX502,0)</f>
        <v>0</v>
      </c>
      <c r="GR502">
        <v>0</v>
      </c>
      <c r="GS502">
        <v>3</v>
      </c>
      <c r="GT502">
        <v>0</v>
      </c>
      <c r="GU502" t="s">
        <v>3</v>
      </c>
      <c r="GV502">
        <f>ROUND((GT502),6)</f>
        <v>0</v>
      </c>
      <c r="GW502">
        <v>1</v>
      </c>
      <c r="GX502">
        <f>ROUND(HC502*I502,2)</f>
        <v>0</v>
      </c>
      <c r="HA502">
        <v>0</v>
      </c>
      <c r="HB502">
        <v>0</v>
      </c>
      <c r="HC502">
        <f>GV502*GW502</f>
        <v>0</v>
      </c>
      <c r="HE502" t="s">
        <v>3</v>
      </c>
      <c r="HF502" t="s">
        <v>3</v>
      </c>
      <c r="HM502" t="s">
        <v>3</v>
      </c>
      <c r="HN502" t="s">
        <v>30</v>
      </c>
      <c r="HO502" t="s">
        <v>31</v>
      </c>
      <c r="HP502" t="s">
        <v>32</v>
      </c>
      <c r="HQ502" t="s">
        <v>32</v>
      </c>
      <c r="IK502">
        <v>0</v>
      </c>
    </row>
    <row r="503" spans="1:245" x14ac:dyDescent="0.2">
      <c r="A503">
        <v>17</v>
      </c>
      <c r="B503">
        <v>1</v>
      </c>
      <c r="C503">
        <f>ROW(SmtRes!A141)</f>
        <v>141</v>
      </c>
      <c r="D503">
        <f>ROW(EtalonRes!A141)</f>
        <v>141</v>
      </c>
      <c r="E503" t="s">
        <v>290</v>
      </c>
      <c r="F503" t="s">
        <v>120</v>
      </c>
      <c r="G503" t="s">
        <v>121</v>
      </c>
      <c r="H503" t="s">
        <v>111</v>
      </c>
      <c r="I503">
        <f>ROUND(1/100,7)</f>
        <v>0.01</v>
      </c>
      <c r="J503">
        <v>0</v>
      </c>
      <c r="K503">
        <f>ROUND(1/100,7)</f>
        <v>0.01</v>
      </c>
      <c r="O503">
        <f>ROUND(CP503,2)</f>
        <v>61.44</v>
      </c>
      <c r="P503">
        <f>SUMIF(SmtRes!AQ140:'SmtRes'!AQ141,"=1",SmtRes!DF140:'SmtRes'!DF141)</f>
        <v>0</v>
      </c>
      <c r="Q503">
        <f>SUMIF(SmtRes!AQ140:'SmtRes'!AQ141,"=1",SmtRes!DG140:'SmtRes'!DG141)</f>
        <v>0</v>
      </c>
      <c r="R503">
        <f>SUMIF(SmtRes!AQ140:'SmtRes'!AQ141,"=1",SmtRes!DH140:'SmtRes'!DH141)</f>
        <v>0</v>
      </c>
      <c r="S503">
        <f>SUMIF(SmtRes!AQ140:'SmtRes'!AQ141,"=1",SmtRes!DI140:'SmtRes'!DI141)</f>
        <v>61.44</v>
      </c>
      <c r="T503">
        <f>ROUND(CU503*I503,2)</f>
        <v>0</v>
      </c>
      <c r="U503">
        <f>SUMIF(SmtRes!AQ140:'SmtRes'!AQ141,"=1",SmtRes!CV140:'SmtRes'!CV141)</f>
        <v>0.23039999999999999</v>
      </c>
      <c r="V503">
        <f>SUMIF(SmtRes!AQ140:'SmtRes'!AQ141,"=1",SmtRes!CW140:'SmtRes'!CW141)</f>
        <v>0</v>
      </c>
      <c r="W503">
        <f>ROUND(CX503*I503,2)</f>
        <v>0</v>
      </c>
      <c r="X503">
        <f t="shared" si="261"/>
        <v>54.68</v>
      </c>
      <c r="Y503">
        <f t="shared" si="261"/>
        <v>25.19</v>
      </c>
      <c r="AA503">
        <v>284878874</v>
      </c>
      <c r="AB503">
        <f>ROUND((AC503+AD503+AF503),6)</f>
        <v>9615.5136000000002</v>
      </c>
      <c r="AC503">
        <f>ROUND((0),6)</f>
        <v>0</v>
      </c>
      <c r="AD503">
        <f>ROUND((((0)-(0))+AE503),6)</f>
        <v>0</v>
      </c>
      <c r="AE503">
        <f>ROUND((0),6)</f>
        <v>0</v>
      </c>
      <c r="AF503">
        <f>ROUND((SUM(SmtRes!BT140:'SmtRes'!BT141)),6)</f>
        <v>9615.5136000000002</v>
      </c>
      <c r="AG503">
        <f>ROUND((AP503),6)</f>
        <v>0</v>
      </c>
      <c r="AH503">
        <f>(SUM(SmtRes!BU140:'SmtRes'!BU141))</f>
        <v>23.040000000000003</v>
      </c>
      <c r="AI503">
        <f>(0)</f>
        <v>0</v>
      </c>
      <c r="AJ503">
        <f>(AS503)</f>
        <v>0</v>
      </c>
      <c r="AK503">
        <v>12228.9957648</v>
      </c>
      <c r="AL503">
        <v>209.60376479999999</v>
      </c>
      <c r="AM503">
        <v>0</v>
      </c>
      <c r="AN503">
        <v>0</v>
      </c>
      <c r="AO503">
        <v>12019.392</v>
      </c>
      <c r="AP503">
        <v>0</v>
      </c>
      <c r="AQ503">
        <v>28.8</v>
      </c>
      <c r="AR503">
        <v>0</v>
      </c>
      <c r="AS503">
        <v>0</v>
      </c>
      <c r="AT503">
        <v>89</v>
      </c>
      <c r="AU503">
        <v>41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0</v>
      </c>
      <c r="BI503">
        <v>1</v>
      </c>
      <c r="BJ503" t="s">
        <v>122</v>
      </c>
      <c r="BM503">
        <v>1007</v>
      </c>
      <c r="BN503">
        <v>0</v>
      </c>
      <c r="BO503" t="s">
        <v>3</v>
      </c>
      <c r="BP503">
        <v>0</v>
      </c>
      <c r="BQ503">
        <v>2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89</v>
      </c>
      <c r="CA503">
        <v>41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113</v>
      </c>
      <c r="CO503">
        <v>0</v>
      </c>
      <c r="CP503">
        <f>(P503+Q503+S503+R503)</f>
        <v>61.44</v>
      </c>
      <c r="CQ503">
        <f>SUMIF(SmtRes!AQ140:'SmtRes'!AQ141,"=1",SmtRes!AA140:'SmtRes'!AA141)</f>
        <v>48519.39</v>
      </c>
      <c r="CR503">
        <f>SUMIF(SmtRes!AQ140:'SmtRes'!AQ141,"=1",SmtRes!AB140:'SmtRes'!AB141)</f>
        <v>0</v>
      </c>
      <c r="CS503">
        <f>SUMIF(SmtRes!AQ140:'SmtRes'!AQ141,"=1",SmtRes!AC140:'SmtRes'!AC141)</f>
        <v>0</v>
      </c>
      <c r="CT503">
        <f>SUMIF(SmtRes!AQ140:'SmtRes'!AQ141,"=1",SmtRes!AD140:'SmtRes'!AD141)</f>
        <v>417.34</v>
      </c>
      <c r="CU503">
        <f>AG503</f>
        <v>0</v>
      </c>
      <c r="CV503">
        <f>SUMIF(SmtRes!AQ140:'SmtRes'!AQ141,"=1",SmtRes!BU140:'SmtRes'!BU141)</f>
        <v>23.040000000000003</v>
      </c>
      <c r="CW503">
        <f>SUMIF(SmtRes!AQ140:'SmtRes'!AQ141,"=1",SmtRes!BV140:'SmtRes'!BV141)</f>
        <v>0</v>
      </c>
      <c r="CX503">
        <f>AJ503</f>
        <v>0</v>
      </c>
      <c r="CY503">
        <f>(((S503+R503)*AT503)/100)</f>
        <v>54.681599999999996</v>
      </c>
      <c r="CZ503">
        <f>(((S503+R503)*AU503)/100)</f>
        <v>25.1904</v>
      </c>
      <c r="DC503" t="s">
        <v>3</v>
      </c>
      <c r="DD503" t="s">
        <v>24</v>
      </c>
      <c r="DE503" t="s">
        <v>114</v>
      </c>
      <c r="DF503" t="s">
        <v>114</v>
      </c>
      <c r="DG503" t="s">
        <v>115</v>
      </c>
      <c r="DH503" t="s">
        <v>3</v>
      </c>
      <c r="DI503" t="s">
        <v>116</v>
      </c>
      <c r="DJ503" t="s">
        <v>117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1013</v>
      </c>
      <c r="DV503" t="s">
        <v>111</v>
      </c>
      <c r="DW503" t="s">
        <v>111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293259330</v>
      </c>
      <c r="EF503">
        <v>2</v>
      </c>
      <c r="EG503" t="s">
        <v>26</v>
      </c>
      <c r="EH503">
        <v>1</v>
      </c>
      <c r="EI503" t="s">
        <v>27</v>
      </c>
      <c r="EJ503">
        <v>1</v>
      </c>
      <c r="EK503">
        <v>1007</v>
      </c>
      <c r="EL503" t="s">
        <v>28</v>
      </c>
      <c r="EM503" t="s">
        <v>29</v>
      </c>
      <c r="EO503" t="s">
        <v>118</v>
      </c>
      <c r="EQ503">
        <v>131072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28.8</v>
      </c>
      <c r="EX503">
        <v>0</v>
      </c>
      <c r="EY503">
        <v>0</v>
      </c>
      <c r="FQ503">
        <v>0</v>
      </c>
      <c r="FR503">
        <f>ROUND(IF(BI503=3,GM503,0),2)</f>
        <v>0</v>
      </c>
      <c r="FS503">
        <v>0</v>
      </c>
      <c r="FX503">
        <v>89</v>
      </c>
      <c r="FY503">
        <v>41</v>
      </c>
      <c r="GA503" t="s">
        <v>3</v>
      </c>
      <c r="GD503">
        <v>1</v>
      </c>
      <c r="GF503">
        <v>895963483</v>
      </c>
      <c r="GG503">
        <v>2</v>
      </c>
      <c r="GH503">
        <v>1</v>
      </c>
      <c r="GI503">
        <v>-2</v>
      </c>
      <c r="GJ503">
        <v>0</v>
      </c>
      <c r="GK503">
        <v>0</v>
      </c>
      <c r="GL503">
        <f>ROUND(IF(AND(BH503=3,BI503=3,FS503&lt;&gt;0),P503,0),2)</f>
        <v>0</v>
      </c>
      <c r="GM503">
        <f>ROUND(O503+X503+Y503,2)+GX503</f>
        <v>141.31</v>
      </c>
      <c r="GN503">
        <f>IF(OR(BI503=0,BI503=1),GM503-GX503,0)</f>
        <v>141.31</v>
      </c>
      <c r="GO503">
        <f>IF(BI503=2,GM503-GX503,0)</f>
        <v>0</v>
      </c>
      <c r="GP503">
        <f>IF(BI503=4,GM503-GX503,0)</f>
        <v>0</v>
      </c>
      <c r="GR503">
        <v>0</v>
      </c>
      <c r="GS503">
        <v>3</v>
      </c>
      <c r="GT503">
        <v>0</v>
      </c>
      <c r="GU503" t="s">
        <v>3</v>
      </c>
      <c r="GV503">
        <f>ROUND((GT503),6)</f>
        <v>0</v>
      </c>
      <c r="GW503">
        <v>1</v>
      </c>
      <c r="GX503">
        <f>ROUND(HC503*I503,2)</f>
        <v>0</v>
      </c>
      <c r="HA503">
        <v>0</v>
      </c>
      <c r="HB503">
        <v>0</v>
      </c>
      <c r="HC503">
        <f>GV503*GW503</f>
        <v>0</v>
      </c>
      <c r="HE503" t="s">
        <v>3</v>
      </c>
      <c r="HF503" t="s">
        <v>3</v>
      </c>
      <c r="HM503" t="s">
        <v>3</v>
      </c>
      <c r="HN503" t="s">
        <v>30</v>
      </c>
      <c r="HO503" t="s">
        <v>31</v>
      </c>
      <c r="HP503" t="s">
        <v>32</v>
      </c>
      <c r="HQ503" t="s">
        <v>32</v>
      </c>
      <c r="IK503">
        <v>0</v>
      </c>
    </row>
    <row r="504" spans="1:245" x14ac:dyDescent="0.2">
      <c r="A504">
        <v>17</v>
      </c>
      <c r="B504">
        <v>1</v>
      </c>
      <c r="C504">
        <f>ROW(SmtRes!A143)</f>
        <v>143</v>
      </c>
      <c r="D504">
        <f>ROW(EtalonRes!A143)</f>
        <v>143</v>
      </c>
      <c r="E504" t="s">
        <v>291</v>
      </c>
      <c r="F504" t="s">
        <v>124</v>
      </c>
      <c r="G504" t="s">
        <v>125</v>
      </c>
      <c r="H504" t="s">
        <v>111</v>
      </c>
      <c r="I504">
        <f>ROUND(1/100,7)</f>
        <v>0.01</v>
      </c>
      <c r="J504">
        <v>0</v>
      </c>
      <c r="K504">
        <f>ROUND(1/100,7)</f>
        <v>0.01</v>
      </c>
      <c r="O504">
        <f>ROUND(CP504,2)</f>
        <v>82.35</v>
      </c>
      <c r="P504">
        <f>SUMIF(SmtRes!AQ142:'SmtRes'!AQ143,"=1",SmtRes!DF142:'SmtRes'!DF143)</f>
        <v>0</v>
      </c>
      <c r="Q504">
        <f>SUMIF(SmtRes!AQ142:'SmtRes'!AQ143,"=1",SmtRes!DG142:'SmtRes'!DG143)</f>
        <v>0</v>
      </c>
      <c r="R504">
        <f>SUMIF(SmtRes!AQ142:'SmtRes'!AQ143,"=1",SmtRes!DH142:'SmtRes'!DH143)</f>
        <v>0</v>
      </c>
      <c r="S504">
        <f>SUMIF(SmtRes!AQ142:'SmtRes'!AQ143,"=1",SmtRes!DI142:'SmtRes'!DI143)</f>
        <v>82.35</v>
      </c>
      <c r="T504">
        <f>ROUND(CU504*I504,2)</f>
        <v>0</v>
      </c>
      <c r="U504">
        <f>SUMIF(SmtRes!AQ142:'SmtRes'!AQ143,"=1",SmtRes!CV142:'SmtRes'!CV143)</f>
        <v>0.30880000000000002</v>
      </c>
      <c r="V504">
        <f>SUMIF(SmtRes!AQ142:'SmtRes'!AQ143,"=1",SmtRes!CW142:'SmtRes'!CW143)</f>
        <v>0</v>
      </c>
      <c r="W504">
        <f>ROUND(CX504*I504,2)</f>
        <v>0</v>
      </c>
      <c r="X504">
        <f t="shared" si="261"/>
        <v>73.290000000000006</v>
      </c>
      <c r="Y504">
        <f t="shared" si="261"/>
        <v>33.76</v>
      </c>
      <c r="AA504">
        <v>284878874</v>
      </c>
      <c r="AB504">
        <f>ROUND((AC504+AD504+AF504),6)</f>
        <v>12887.459199999999</v>
      </c>
      <c r="AC504">
        <f>ROUND((0),6)</f>
        <v>0</v>
      </c>
      <c r="AD504">
        <f>ROUND((((0)-(0))+AE504),6)</f>
        <v>0</v>
      </c>
      <c r="AE504">
        <f>ROUND((0),6)</f>
        <v>0</v>
      </c>
      <c r="AF504">
        <f>ROUND((SUM(SmtRes!BT142:'SmtRes'!BT143)),6)</f>
        <v>12887.459199999999</v>
      </c>
      <c r="AG504">
        <f>ROUND((AP504),6)</f>
        <v>0</v>
      </c>
      <c r="AH504">
        <f>(SUM(SmtRes!BU142:'SmtRes'!BU143))</f>
        <v>30.880000000000003</v>
      </c>
      <c r="AI504">
        <f>(0)</f>
        <v>0</v>
      </c>
      <c r="AJ504">
        <f>(AS504)</f>
        <v>0</v>
      </c>
      <c r="AK504">
        <v>16390.251268100001</v>
      </c>
      <c r="AL504">
        <v>280.92726809999999</v>
      </c>
      <c r="AM504">
        <v>0</v>
      </c>
      <c r="AN504">
        <v>0</v>
      </c>
      <c r="AO504">
        <v>16109.324000000001</v>
      </c>
      <c r="AP504">
        <v>0</v>
      </c>
      <c r="AQ504">
        <v>38.6</v>
      </c>
      <c r="AR504">
        <v>0</v>
      </c>
      <c r="AS504">
        <v>0</v>
      </c>
      <c r="AT504">
        <v>89</v>
      </c>
      <c r="AU504">
        <v>41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1</v>
      </c>
      <c r="BJ504" t="s">
        <v>126</v>
      </c>
      <c r="BM504">
        <v>1007</v>
      </c>
      <c r="BN504">
        <v>0</v>
      </c>
      <c r="BO504" t="s">
        <v>3</v>
      </c>
      <c r="BP504">
        <v>0</v>
      </c>
      <c r="BQ504">
        <v>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89</v>
      </c>
      <c r="CA504">
        <v>41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113</v>
      </c>
      <c r="CO504">
        <v>0</v>
      </c>
      <c r="CP504">
        <f>(P504+Q504+S504+R504)</f>
        <v>82.35</v>
      </c>
      <c r="CQ504">
        <f>SUMIF(SmtRes!AQ142:'SmtRes'!AQ143,"=1",SmtRes!AA142:'SmtRes'!AA143)</f>
        <v>48519.39</v>
      </c>
      <c r="CR504">
        <f>SUMIF(SmtRes!AQ142:'SmtRes'!AQ143,"=1",SmtRes!AB142:'SmtRes'!AB143)</f>
        <v>0</v>
      </c>
      <c r="CS504">
        <f>SUMIF(SmtRes!AQ142:'SmtRes'!AQ143,"=1",SmtRes!AC142:'SmtRes'!AC143)</f>
        <v>0</v>
      </c>
      <c r="CT504">
        <f>SUMIF(SmtRes!AQ142:'SmtRes'!AQ143,"=1",SmtRes!AD142:'SmtRes'!AD143)</f>
        <v>417.34</v>
      </c>
      <c r="CU504">
        <f>AG504</f>
        <v>0</v>
      </c>
      <c r="CV504">
        <f>SUMIF(SmtRes!AQ142:'SmtRes'!AQ143,"=1",SmtRes!BU142:'SmtRes'!BU143)</f>
        <v>30.880000000000003</v>
      </c>
      <c r="CW504">
        <f>SUMIF(SmtRes!AQ142:'SmtRes'!AQ143,"=1",SmtRes!BV142:'SmtRes'!BV143)</f>
        <v>0</v>
      </c>
      <c r="CX504">
        <f>AJ504</f>
        <v>0</v>
      </c>
      <c r="CY504">
        <f>(((S504+R504)*AT504)/100)</f>
        <v>73.291499999999999</v>
      </c>
      <c r="CZ504">
        <f>(((S504+R504)*AU504)/100)</f>
        <v>33.763500000000001</v>
      </c>
      <c r="DC504" t="s">
        <v>3</v>
      </c>
      <c r="DD504" t="s">
        <v>24</v>
      </c>
      <c r="DE504" t="s">
        <v>114</v>
      </c>
      <c r="DF504" t="s">
        <v>114</v>
      </c>
      <c r="DG504" t="s">
        <v>115</v>
      </c>
      <c r="DH504" t="s">
        <v>3</v>
      </c>
      <c r="DI504" t="s">
        <v>116</v>
      </c>
      <c r="DJ504" t="s">
        <v>117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111</v>
      </c>
      <c r="DW504" t="s">
        <v>111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293259330</v>
      </c>
      <c r="EF504">
        <v>2</v>
      </c>
      <c r="EG504" t="s">
        <v>26</v>
      </c>
      <c r="EH504">
        <v>1</v>
      </c>
      <c r="EI504" t="s">
        <v>27</v>
      </c>
      <c r="EJ504">
        <v>1</v>
      </c>
      <c r="EK504">
        <v>1007</v>
      </c>
      <c r="EL504" t="s">
        <v>28</v>
      </c>
      <c r="EM504" t="s">
        <v>29</v>
      </c>
      <c r="EO504" t="s">
        <v>118</v>
      </c>
      <c r="EQ504">
        <v>131072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38.6</v>
      </c>
      <c r="EX504">
        <v>0</v>
      </c>
      <c r="EY504">
        <v>0</v>
      </c>
      <c r="FQ504">
        <v>0</v>
      </c>
      <c r="FR504">
        <f>ROUND(IF(BI504=3,GM504,0),2)</f>
        <v>0</v>
      </c>
      <c r="FS504">
        <v>0</v>
      </c>
      <c r="FX504">
        <v>89</v>
      </c>
      <c r="FY504">
        <v>41</v>
      </c>
      <c r="GA504" t="s">
        <v>3</v>
      </c>
      <c r="GD504">
        <v>1</v>
      </c>
      <c r="GF504">
        <v>-1321714947</v>
      </c>
      <c r="GG504">
        <v>2</v>
      </c>
      <c r="GH504">
        <v>1</v>
      </c>
      <c r="GI504">
        <v>-2</v>
      </c>
      <c r="GJ504">
        <v>0</v>
      </c>
      <c r="GK504">
        <v>0</v>
      </c>
      <c r="GL504">
        <f>ROUND(IF(AND(BH504=3,BI504=3,FS504&lt;&gt;0),P504,0),2)</f>
        <v>0</v>
      </c>
      <c r="GM504">
        <f>ROUND(O504+X504+Y504,2)+GX504</f>
        <v>189.4</v>
      </c>
      <c r="GN504">
        <f>IF(OR(BI504=0,BI504=1),GM504-GX504,0)</f>
        <v>189.4</v>
      </c>
      <c r="GO504">
        <f>IF(BI504=2,GM504-GX504,0)</f>
        <v>0</v>
      </c>
      <c r="GP504">
        <f>IF(BI504=4,GM504-GX504,0)</f>
        <v>0</v>
      </c>
      <c r="GR504">
        <v>0</v>
      </c>
      <c r="GS504">
        <v>3</v>
      </c>
      <c r="GT504">
        <v>0</v>
      </c>
      <c r="GU504" t="s">
        <v>3</v>
      </c>
      <c r="GV504">
        <f>ROUND((GT504),6)</f>
        <v>0</v>
      </c>
      <c r="GW504">
        <v>1</v>
      </c>
      <c r="GX504">
        <f>ROUND(HC504*I504,2)</f>
        <v>0</v>
      </c>
      <c r="HA504">
        <v>0</v>
      </c>
      <c r="HB504">
        <v>0</v>
      </c>
      <c r="HC504">
        <f>GV504*GW504</f>
        <v>0</v>
      </c>
      <c r="HE504" t="s">
        <v>3</v>
      </c>
      <c r="HF504" t="s">
        <v>3</v>
      </c>
      <c r="HM504" t="s">
        <v>3</v>
      </c>
      <c r="HN504" t="s">
        <v>30</v>
      </c>
      <c r="HO504" t="s">
        <v>31</v>
      </c>
      <c r="HP504" t="s">
        <v>32</v>
      </c>
      <c r="HQ504" t="s">
        <v>32</v>
      </c>
      <c r="IK504">
        <v>0</v>
      </c>
    </row>
    <row r="505" spans="1:245" x14ac:dyDescent="0.2">
      <c r="A505">
        <v>17</v>
      </c>
      <c r="B505">
        <v>1</v>
      </c>
      <c r="C505">
        <f>ROW(SmtRes!A145)</f>
        <v>145</v>
      </c>
      <c r="D505">
        <f>ROW(EtalonRes!A145)</f>
        <v>145</v>
      </c>
      <c r="E505" t="s">
        <v>292</v>
      </c>
      <c r="F505" t="s">
        <v>128</v>
      </c>
      <c r="G505" t="s">
        <v>129</v>
      </c>
      <c r="H505" t="s">
        <v>111</v>
      </c>
      <c r="I505">
        <f>ROUND(1/100,7)</f>
        <v>0.01</v>
      </c>
      <c r="J505">
        <v>0</v>
      </c>
      <c r="K505">
        <f>ROUND(1/100,7)</f>
        <v>0.01</v>
      </c>
      <c r="O505">
        <f>ROUND(CP505,2)</f>
        <v>103.47</v>
      </c>
      <c r="P505">
        <f>SUMIF(SmtRes!AQ144:'SmtRes'!AQ145,"=1",SmtRes!DF144:'SmtRes'!DF145)</f>
        <v>0</v>
      </c>
      <c r="Q505">
        <f>SUMIF(SmtRes!AQ144:'SmtRes'!AQ145,"=1",SmtRes!DG144:'SmtRes'!DG145)</f>
        <v>0</v>
      </c>
      <c r="R505">
        <f>SUMIF(SmtRes!AQ144:'SmtRes'!AQ145,"=1",SmtRes!DH144:'SmtRes'!DH145)</f>
        <v>0</v>
      </c>
      <c r="S505">
        <f>SUMIF(SmtRes!AQ144:'SmtRes'!AQ145,"=1",SmtRes!DI144:'SmtRes'!DI145)</f>
        <v>103.47</v>
      </c>
      <c r="T505">
        <f>ROUND(CU505*I505,2)</f>
        <v>0</v>
      </c>
      <c r="U505">
        <f>SUMIF(SmtRes!AQ144:'SmtRes'!AQ145,"=1",SmtRes!CV144:'SmtRes'!CV145)</f>
        <v>0.38800000000000001</v>
      </c>
      <c r="V505">
        <f>SUMIF(SmtRes!AQ144:'SmtRes'!AQ145,"=1",SmtRes!CW144:'SmtRes'!CW145)</f>
        <v>0</v>
      </c>
      <c r="W505">
        <f>ROUND(CX505*I505,2)</f>
        <v>0</v>
      </c>
      <c r="X505">
        <f t="shared" si="261"/>
        <v>92.09</v>
      </c>
      <c r="Y505">
        <f t="shared" si="261"/>
        <v>42.42</v>
      </c>
      <c r="AA505">
        <v>284878874</v>
      </c>
      <c r="AB505">
        <f>ROUND((AC505+AD505+AF505),6)</f>
        <v>16192.791999999999</v>
      </c>
      <c r="AC505">
        <f>ROUND((0),6)</f>
        <v>0</v>
      </c>
      <c r="AD505">
        <f>ROUND((((0)-(0))+AE505),6)</f>
        <v>0</v>
      </c>
      <c r="AE505">
        <f>ROUND((0),6)</f>
        <v>0</v>
      </c>
      <c r="AF505">
        <f>ROUND((SUM(SmtRes!BT144:'SmtRes'!BT145)),6)</f>
        <v>16192.791999999999</v>
      </c>
      <c r="AG505">
        <f>ROUND((AP505),6)</f>
        <v>0</v>
      </c>
      <c r="AH505">
        <f>(SUM(SmtRes!BU144:'SmtRes'!BU145))</f>
        <v>38.800000000000004</v>
      </c>
      <c r="AI505">
        <f>(0)</f>
        <v>0</v>
      </c>
      <c r="AJ505">
        <f>(AS505)</f>
        <v>0</v>
      </c>
      <c r="AK505">
        <v>20594.211159199996</v>
      </c>
      <c r="AL505">
        <v>353.22115919999999</v>
      </c>
      <c r="AM505">
        <v>0</v>
      </c>
      <c r="AN505">
        <v>0</v>
      </c>
      <c r="AO505">
        <v>20240.989999999998</v>
      </c>
      <c r="AP505">
        <v>0</v>
      </c>
      <c r="AQ505">
        <v>48.5</v>
      </c>
      <c r="AR505">
        <v>0</v>
      </c>
      <c r="AS505">
        <v>0</v>
      </c>
      <c r="AT505">
        <v>89</v>
      </c>
      <c r="AU505">
        <v>41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130</v>
      </c>
      <c r="BM505">
        <v>1007</v>
      </c>
      <c r="BN505">
        <v>0</v>
      </c>
      <c r="BO505" t="s">
        <v>3</v>
      </c>
      <c r="BP505">
        <v>0</v>
      </c>
      <c r="BQ505">
        <v>2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89</v>
      </c>
      <c r="CA505">
        <v>41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113</v>
      </c>
      <c r="CO505">
        <v>0</v>
      </c>
      <c r="CP505">
        <f>(P505+Q505+S505+R505)</f>
        <v>103.47</v>
      </c>
      <c r="CQ505">
        <f>SUMIF(SmtRes!AQ144:'SmtRes'!AQ145,"=1",SmtRes!AA144:'SmtRes'!AA145)</f>
        <v>48519.39</v>
      </c>
      <c r="CR505">
        <f>SUMIF(SmtRes!AQ144:'SmtRes'!AQ145,"=1",SmtRes!AB144:'SmtRes'!AB145)</f>
        <v>0</v>
      </c>
      <c r="CS505">
        <f>SUMIF(SmtRes!AQ144:'SmtRes'!AQ145,"=1",SmtRes!AC144:'SmtRes'!AC145)</f>
        <v>0</v>
      </c>
      <c r="CT505">
        <f>SUMIF(SmtRes!AQ144:'SmtRes'!AQ145,"=1",SmtRes!AD144:'SmtRes'!AD145)</f>
        <v>417.34</v>
      </c>
      <c r="CU505">
        <f>AG505</f>
        <v>0</v>
      </c>
      <c r="CV505">
        <f>SUMIF(SmtRes!AQ144:'SmtRes'!AQ145,"=1",SmtRes!BU144:'SmtRes'!BU145)</f>
        <v>38.800000000000004</v>
      </c>
      <c r="CW505">
        <f>SUMIF(SmtRes!AQ144:'SmtRes'!AQ145,"=1",SmtRes!BV144:'SmtRes'!BV145)</f>
        <v>0</v>
      </c>
      <c r="CX505">
        <f>AJ505</f>
        <v>0</v>
      </c>
      <c r="CY505">
        <f>(((S505+R505)*AT505)/100)</f>
        <v>92.088300000000004</v>
      </c>
      <c r="CZ505">
        <f>(((S505+R505)*AU505)/100)</f>
        <v>42.422699999999992</v>
      </c>
      <c r="DC505" t="s">
        <v>3</v>
      </c>
      <c r="DD505" t="s">
        <v>24</v>
      </c>
      <c r="DE505" t="s">
        <v>114</v>
      </c>
      <c r="DF505" t="s">
        <v>114</v>
      </c>
      <c r="DG505" t="s">
        <v>115</v>
      </c>
      <c r="DH505" t="s">
        <v>3</v>
      </c>
      <c r="DI505" t="s">
        <v>116</v>
      </c>
      <c r="DJ505" t="s">
        <v>117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111</v>
      </c>
      <c r="DW505" t="s">
        <v>111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293259330</v>
      </c>
      <c r="EF505">
        <v>2</v>
      </c>
      <c r="EG505" t="s">
        <v>26</v>
      </c>
      <c r="EH505">
        <v>1</v>
      </c>
      <c r="EI505" t="s">
        <v>27</v>
      </c>
      <c r="EJ505">
        <v>1</v>
      </c>
      <c r="EK505">
        <v>1007</v>
      </c>
      <c r="EL505" t="s">
        <v>28</v>
      </c>
      <c r="EM505" t="s">
        <v>29</v>
      </c>
      <c r="EO505" t="s">
        <v>118</v>
      </c>
      <c r="EQ505">
        <v>131072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48.5</v>
      </c>
      <c r="EX505">
        <v>0</v>
      </c>
      <c r="EY505">
        <v>0</v>
      </c>
      <c r="FQ505">
        <v>0</v>
      </c>
      <c r="FR505">
        <f>ROUND(IF(BI505=3,GM505,0),2)</f>
        <v>0</v>
      </c>
      <c r="FS505">
        <v>0</v>
      </c>
      <c r="FX505">
        <v>89</v>
      </c>
      <c r="FY505">
        <v>41</v>
      </c>
      <c r="GA505" t="s">
        <v>3</v>
      </c>
      <c r="GD505">
        <v>1</v>
      </c>
      <c r="GF505">
        <v>510190884</v>
      </c>
      <c r="GG505">
        <v>2</v>
      </c>
      <c r="GH505">
        <v>1</v>
      </c>
      <c r="GI505">
        <v>-2</v>
      </c>
      <c r="GJ505">
        <v>0</v>
      </c>
      <c r="GK505">
        <v>0</v>
      </c>
      <c r="GL505">
        <f>ROUND(IF(AND(BH505=3,BI505=3,FS505&lt;&gt;0),P505,0),2)</f>
        <v>0</v>
      </c>
      <c r="GM505">
        <f>ROUND(O505+X505+Y505,2)+GX505</f>
        <v>237.98</v>
      </c>
      <c r="GN505">
        <f>IF(OR(BI505=0,BI505=1),GM505-GX505,0)</f>
        <v>237.98</v>
      </c>
      <c r="GO505">
        <f>IF(BI505=2,GM505-GX505,0)</f>
        <v>0</v>
      </c>
      <c r="GP505">
        <f>IF(BI505=4,GM505-GX505,0)</f>
        <v>0</v>
      </c>
      <c r="GR505">
        <v>0</v>
      </c>
      <c r="GS505">
        <v>3</v>
      </c>
      <c r="GT505">
        <v>0</v>
      </c>
      <c r="GU505" t="s">
        <v>3</v>
      </c>
      <c r="GV505">
        <f>ROUND((GT505),6)</f>
        <v>0</v>
      </c>
      <c r="GW505">
        <v>1</v>
      </c>
      <c r="GX505">
        <f>ROUND(HC505*I505,2)</f>
        <v>0</v>
      </c>
      <c r="HA505">
        <v>0</v>
      </c>
      <c r="HB505">
        <v>0</v>
      </c>
      <c r="HC505">
        <f>GV505*GW505</f>
        <v>0</v>
      </c>
      <c r="HE505" t="s">
        <v>3</v>
      </c>
      <c r="HF505" t="s">
        <v>3</v>
      </c>
      <c r="HM505" t="s">
        <v>3</v>
      </c>
      <c r="HN505" t="s">
        <v>30</v>
      </c>
      <c r="HO505" t="s">
        <v>31</v>
      </c>
      <c r="HP505" t="s">
        <v>32</v>
      </c>
      <c r="HQ505" t="s">
        <v>32</v>
      </c>
      <c r="IK505">
        <v>0</v>
      </c>
    </row>
    <row r="506" spans="1:245" x14ac:dyDescent="0.2">
      <c r="A506">
        <v>17</v>
      </c>
      <c r="B506">
        <v>1</v>
      </c>
      <c r="C506">
        <f>ROW(SmtRes!A147)</f>
        <v>147</v>
      </c>
      <c r="D506">
        <f>ROW(EtalonRes!A147)</f>
        <v>147</v>
      </c>
      <c r="E506" t="s">
        <v>293</v>
      </c>
      <c r="F506" t="s">
        <v>132</v>
      </c>
      <c r="G506" t="s">
        <v>133</v>
      </c>
      <c r="H506" t="s">
        <v>111</v>
      </c>
      <c r="I506">
        <f>ROUND(1/100,7)</f>
        <v>0.01</v>
      </c>
      <c r="J506">
        <v>0</v>
      </c>
      <c r="K506">
        <f>ROUND(1/100,7)</f>
        <v>0.01</v>
      </c>
      <c r="O506">
        <f>ROUND(CP506,2)</f>
        <v>174.68</v>
      </c>
      <c r="P506">
        <f>SUMIF(SmtRes!AQ146:'SmtRes'!AQ147,"=1",SmtRes!DF146:'SmtRes'!DF147)</f>
        <v>0</v>
      </c>
      <c r="Q506">
        <f>SUMIF(SmtRes!AQ146:'SmtRes'!AQ147,"=1",SmtRes!DG146:'SmtRes'!DG147)</f>
        <v>0</v>
      </c>
      <c r="R506">
        <f>SUMIF(SmtRes!AQ146:'SmtRes'!AQ147,"=1",SmtRes!DH146:'SmtRes'!DH147)</f>
        <v>0</v>
      </c>
      <c r="S506">
        <f>SUMIF(SmtRes!AQ146:'SmtRes'!AQ147,"=1",SmtRes!DI146:'SmtRes'!DI147)</f>
        <v>174.68</v>
      </c>
      <c r="T506">
        <f>ROUND(CU506*I506,2)</f>
        <v>0</v>
      </c>
      <c r="U506">
        <f>SUMIF(SmtRes!AQ146:'SmtRes'!AQ147,"=1",SmtRes!CV146:'SmtRes'!CV147)</f>
        <v>0.64400000000000002</v>
      </c>
      <c r="V506">
        <f>SUMIF(SmtRes!AQ146:'SmtRes'!AQ147,"=1",SmtRes!CW146:'SmtRes'!CW147)</f>
        <v>0</v>
      </c>
      <c r="W506">
        <f>ROUND(CX506*I506,2)</f>
        <v>0</v>
      </c>
      <c r="X506">
        <f t="shared" si="261"/>
        <v>155.47</v>
      </c>
      <c r="Y506">
        <f t="shared" si="261"/>
        <v>71.62</v>
      </c>
      <c r="AA506">
        <v>284878874</v>
      </c>
      <c r="AB506">
        <f>ROUND((AC506+AD506+AF506),6)</f>
        <v>27335.867999999999</v>
      </c>
      <c r="AC506">
        <f>ROUND((0),6)</f>
        <v>0</v>
      </c>
      <c r="AD506">
        <f>ROUND((((0)-(0))+AE506),6)</f>
        <v>0</v>
      </c>
      <c r="AE506">
        <f>ROUND((0),6)</f>
        <v>0</v>
      </c>
      <c r="AF506">
        <f>ROUND((SUM(SmtRes!BT146:'SmtRes'!BT147)),6)</f>
        <v>27335.867999999999</v>
      </c>
      <c r="AG506">
        <f>ROUND((AP506),6)</f>
        <v>0</v>
      </c>
      <c r="AH506">
        <f>(SUM(SmtRes!BU146:'SmtRes'!BU147))</f>
        <v>64.400000000000006</v>
      </c>
      <c r="AI506">
        <f>(0)</f>
        <v>0</v>
      </c>
      <c r="AJ506">
        <f>(AS506)</f>
        <v>0</v>
      </c>
      <c r="AK506">
        <v>34755.4640373</v>
      </c>
      <c r="AL506">
        <v>585.62903730000005</v>
      </c>
      <c r="AM506">
        <v>0</v>
      </c>
      <c r="AN506">
        <v>0</v>
      </c>
      <c r="AO506">
        <v>34169.834999999999</v>
      </c>
      <c r="AP506">
        <v>0</v>
      </c>
      <c r="AQ506">
        <v>80.5</v>
      </c>
      <c r="AR506">
        <v>0</v>
      </c>
      <c r="AS506">
        <v>0</v>
      </c>
      <c r="AT506">
        <v>89</v>
      </c>
      <c r="AU506">
        <v>41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134</v>
      </c>
      <c r="BM506">
        <v>1007</v>
      </c>
      <c r="BN506">
        <v>0</v>
      </c>
      <c r="BO506" t="s">
        <v>3</v>
      </c>
      <c r="BP506">
        <v>0</v>
      </c>
      <c r="BQ506">
        <v>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89</v>
      </c>
      <c r="CA506">
        <v>41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113</v>
      </c>
      <c r="CO506">
        <v>0</v>
      </c>
      <c r="CP506">
        <f>(P506+Q506+S506+R506)</f>
        <v>174.68</v>
      </c>
      <c r="CQ506">
        <f>SUMIF(SmtRes!AQ146:'SmtRes'!AQ147,"=1",SmtRes!AA146:'SmtRes'!AA147)</f>
        <v>48519.39</v>
      </c>
      <c r="CR506">
        <f>SUMIF(SmtRes!AQ146:'SmtRes'!AQ147,"=1",SmtRes!AB146:'SmtRes'!AB147)</f>
        <v>0</v>
      </c>
      <c r="CS506">
        <f>SUMIF(SmtRes!AQ146:'SmtRes'!AQ147,"=1",SmtRes!AC146:'SmtRes'!AC147)</f>
        <v>0</v>
      </c>
      <c r="CT506">
        <f>SUMIF(SmtRes!AQ146:'SmtRes'!AQ147,"=1",SmtRes!AD146:'SmtRes'!AD147)</f>
        <v>424.47</v>
      </c>
      <c r="CU506">
        <f>AG506</f>
        <v>0</v>
      </c>
      <c r="CV506">
        <f>SUMIF(SmtRes!AQ146:'SmtRes'!AQ147,"=1",SmtRes!BU146:'SmtRes'!BU147)</f>
        <v>64.400000000000006</v>
      </c>
      <c r="CW506">
        <f>SUMIF(SmtRes!AQ146:'SmtRes'!AQ147,"=1",SmtRes!BV146:'SmtRes'!BV147)</f>
        <v>0</v>
      </c>
      <c r="CX506">
        <f>AJ506</f>
        <v>0</v>
      </c>
      <c r="CY506">
        <f>(((S506+R506)*AT506)/100)</f>
        <v>155.46520000000001</v>
      </c>
      <c r="CZ506">
        <f>(((S506+R506)*AU506)/100)</f>
        <v>71.618800000000007</v>
      </c>
      <c r="DC506" t="s">
        <v>3</v>
      </c>
      <c r="DD506" t="s">
        <v>24</v>
      </c>
      <c r="DE506" t="s">
        <v>114</v>
      </c>
      <c r="DF506" t="s">
        <v>114</v>
      </c>
      <c r="DG506" t="s">
        <v>115</v>
      </c>
      <c r="DH506" t="s">
        <v>3</v>
      </c>
      <c r="DI506" t="s">
        <v>116</v>
      </c>
      <c r="DJ506" t="s">
        <v>117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111</v>
      </c>
      <c r="DW506" t="s">
        <v>111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293259330</v>
      </c>
      <c r="EF506">
        <v>2</v>
      </c>
      <c r="EG506" t="s">
        <v>26</v>
      </c>
      <c r="EH506">
        <v>1</v>
      </c>
      <c r="EI506" t="s">
        <v>27</v>
      </c>
      <c r="EJ506">
        <v>1</v>
      </c>
      <c r="EK506">
        <v>1007</v>
      </c>
      <c r="EL506" t="s">
        <v>28</v>
      </c>
      <c r="EM506" t="s">
        <v>29</v>
      </c>
      <c r="EO506" t="s">
        <v>118</v>
      </c>
      <c r="EQ506">
        <v>131072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80.5</v>
      </c>
      <c r="EX506">
        <v>0</v>
      </c>
      <c r="EY506">
        <v>0</v>
      </c>
      <c r="FQ506">
        <v>0</v>
      </c>
      <c r="FR506">
        <f>ROUND(IF(BI506=3,GM506,0),2)</f>
        <v>0</v>
      </c>
      <c r="FS506">
        <v>0</v>
      </c>
      <c r="FX506">
        <v>89</v>
      </c>
      <c r="FY506">
        <v>41</v>
      </c>
      <c r="GA506" t="s">
        <v>3</v>
      </c>
      <c r="GD506">
        <v>1</v>
      </c>
      <c r="GF506">
        <v>1395279879</v>
      </c>
      <c r="GG506">
        <v>2</v>
      </c>
      <c r="GH506">
        <v>1</v>
      </c>
      <c r="GI506">
        <v>-2</v>
      </c>
      <c r="GJ506">
        <v>0</v>
      </c>
      <c r="GK506">
        <v>0</v>
      </c>
      <c r="GL506">
        <f>ROUND(IF(AND(BH506=3,BI506=3,FS506&lt;&gt;0),P506,0),2)</f>
        <v>0</v>
      </c>
      <c r="GM506">
        <f>ROUND(O506+X506+Y506,2)+GX506</f>
        <v>401.77</v>
      </c>
      <c r="GN506">
        <f>IF(OR(BI506=0,BI506=1),GM506-GX506,0)</f>
        <v>401.77</v>
      </c>
      <c r="GO506">
        <f>IF(BI506=2,GM506-GX506,0)</f>
        <v>0</v>
      </c>
      <c r="GP506">
        <f>IF(BI506=4,GM506-GX506,0)</f>
        <v>0</v>
      </c>
      <c r="GR506">
        <v>0</v>
      </c>
      <c r="GS506">
        <v>3</v>
      </c>
      <c r="GT506">
        <v>0</v>
      </c>
      <c r="GU506" t="s">
        <v>3</v>
      </c>
      <c r="GV506">
        <f>ROUND((GT506),6)</f>
        <v>0</v>
      </c>
      <c r="GW506">
        <v>1</v>
      </c>
      <c r="GX506">
        <f>ROUND(HC506*I506,2)</f>
        <v>0</v>
      </c>
      <c r="HA506">
        <v>0</v>
      </c>
      <c r="HB506">
        <v>0</v>
      </c>
      <c r="HC506">
        <f>GV506*GW506</f>
        <v>0</v>
      </c>
      <c r="HE506" t="s">
        <v>3</v>
      </c>
      <c r="HF506" t="s">
        <v>3</v>
      </c>
      <c r="HM506" t="s">
        <v>3</v>
      </c>
      <c r="HN506" t="s">
        <v>30</v>
      </c>
      <c r="HO506" t="s">
        <v>31</v>
      </c>
      <c r="HP506" t="s">
        <v>32</v>
      </c>
      <c r="HQ506" t="s">
        <v>32</v>
      </c>
      <c r="IK506">
        <v>0</v>
      </c>
    </row>
    <row r="508" spans="1:245" x14ac:dyDescent="0.2">
      <c r="A508" s="2">
        <v>51</v>
      </c>
      <c r="B508" s="2">
        <f>B498</f>
        <v>1</v>
      </c>
      <c r="C508" s="2">
        <f>A498</f>
        <v>5</v>
      </c>
      <c r="D508" s="2">
        <f>ROW(A498)</f>
        <v>498</v>
      </c>
      <c r="E508" s="2"/>
      <c r="F508" s="2" t="str">
        <f>IF(F498&lt;&gt;"",F498,"")</f>
        <v>Новый подраздел</v>
      </c>
      <c r="G508" s="2" t="str">
        <f>IF(G498&lt;&gt;"",G498,"")</f>
        <v>11.2. Разделка древесины без заготовки дров  ВЛ 35-220 кВ</v>
      </c>
      <c r="H508" s="2">
        <v>0</v>
      </c>
      <c r="I508" s="2"/>
      <c r="J508" s="2"/>
      <c r="K508" s="2"/>
      <c r="L508" s="2"/>
      <c r="M508" s="2"/>
      <c r="N508" s="2"/>
      <c r="O508" s="2">
        <f t="shared" ref="O508:T508" si="262">ROUND(AB508,2)</f>
        <v>468.02</v>
      </c>
      <c r="P508" s="2">
        <f t="shared" si="262"/>
        <v>0</v>
      </c>
      <c r="Q508" s="2">
        <f t="shared" si="262"/>
        <v>0</v>
      </c>
      <c r="R508" s="2">
        <f t="shared" si="262"/>
        <v>0</v>
      </c>
      <c r="S508" s="2">
        <f t="shared" si="262"/>
        <v>468.02</v>
      </c>
      <c r="T508" s="2">
        <f t="shared" si="262"/>
        <v>0</v>
      </c>
      <c r="U508" s="2">
        <f>AH508</f>
        <v>1.7440000000000002</v>
      </c>
      <c r="V508" s="2">
        <f>AI508</f>
        <v>0</v>
      </c>
      <c r="W508" s="2">
        <f>ROUND(AJ508,2)</f>
        <v>0</v>
      </c>
      <c r="X508" s="2">
        <f>ROUND(AK508,2)</f>
        <v>416.54</v>
      </c>
      <c r="Y508" s="2">
        <f>ROUND(AL508,2)</f>
        <v>191.88</v>
      </c>
      <c r="Z508" s="2"/>
      <c r="AA508" s="2"/>
      <c r="AB508" s="2">
        <f>ROUND(SUMIF(AA502:AA506,"=284878874",O502:O506),2)</f>
        <v>468.02</v>
      </c>
      <c r="AC508" s="2">
        <f>ROUND(SUMIF(AA502:AA506,"=284878874",P502:P506),2)</f>
        <v>0</v>
      </c>
      <c r="AD508" s="2">
        <f>ROUND(SUMIF(AA502:AA506,"=284878874",Q502:Q506),2)</f>
        <v>0</v>
      </c>
      <c r="AE508" s="2">
        <f>ROUND(SUMIF(AA502:AA506,"=284878874",R502:R506),2)</f>
        <v>0</v>
      </c>
      <c r="AF508" s="2">
        <f>ROUND(SUMIF(AA502:AA506,"=284878874",S502:S506),2)</f>
        <v>468.02</v>
      </c>
      <c r="AG508" s="2">
        <f>ROUND(SUMIF(AA502:AA506,"=284878874",T502:T506),2)</f>
        <v>0</v>
      </c>
      <c r="AH508" s="2">
        <f>SUMIF(AA502:AA506,"=284878874",U502:U506)</f>
        <v>1.7440000000000002</v>
      </c>
      <c r="AI508" s="2">
        <f>SUMIF(AA502:AA506,"=284878874",V502:V506)</f>
        <v>0</v>
      </c>
      <c r="AJ508" s="2">
        <f>ROUND(SUMIF(AA502:AA506,"=284878874",W502:W506),2)</f>
        <v>0</v>
      </c>
      <c r="AK508" s="2">
        <f>ROUND(SUMIF(AA502:AA506,"=284878874",X502:X506),2)</f>
        <v>416.54</v>
      </c>
      <c r="AL508" s="2">
        <f>ROUND(SUMIF(AA502:AA506,"=284878874",Y502:Y506),2)</f>
        <v>191.88</v>
      </c>
      <c r="AM508" s="2"/>
      <c r="AN508" s="2"/>
      <c r="AO508" s="2">
        <f t="shared" ref="AO508:BD508" si="263">ROUND(BX508,2)</f>
        <v>0</v>
      </c>
      <c r="AP508" s="2">
        <f t="shared" si="263"/>
        <v>0</v>
      </c>
      <c r="AQ508" s="2">
        <f t="shared" si="263"/>
        <v>0</v>
      </c>
      <c r="AR508" s="2">
        <f t="shared" si="263"/>
        <v>1076.44</v>
      </c>
      <c r="AS508" s="2">
        <f t="shared" si="263"/>
        <v>1076.44</v>
      </c>
      <c r="AT508" s="2">
        <f t="shared" si="263"/>
        <v>0</v>
      </c>
      <c r="AU508" s="2">
        <f t="shared" si="263"/>
        <v>0</v>
      </c>
      <c r="AV508" s="2">
        <f t="shared" si="263"/>
        <v>0</v>
      </c>
      <c r="AW508" s="2">
        <f t="shared" si="263"/>
        <v>0</v>
      </c>
      <c r="AX508" s="2">
        <f t="shared" si="263"/>
        <v>0</v>
      </c>
      <c r="AY508" s="2">
        <f t="shared" si="263"/>
        <v>0</v>
      </c>
      <c r="AZ508" s="2">
        <f t="shared" si="263"/>
        <v>0</v>
      </c>
      <c r="BA508" s="2">
        <f t="shared" si="263"/>
        <v>0</v>
      </c>
      <c r="BB508" s="2">
        <f t="shared" si="263"/>
        <v>0</v>
      </c>
      <c r="BC508" s="2">
        <f t="shared" si="263"/>
        <v>0</v>
      </c>
      <c r="BD508" s="2">
        <f t="shared" si="263"/>
        <v>0</v>
      </c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>
        <f>ROUND(SUMIF(AA502:AA506,"=284878874",FQ502:FQ506),2)</f>
        <v>0</v>
      </c>
      <c r="BY508" s="2">
        <f>ROUND(SUMIF(AA502:AA506,"=284878874",FR502:FR506),2)</f>
        <v>0</v>
      </c>
      <c r="BZ508" s="2">
        <f>ROUND(SUMIF(AA502:AA506,"=284878874",GL502:GL506),2)</f>
        <v>0</v>
      </c>
      <c r="CA508" s="2">
        <f>ROUND(SUMIF(AA502:AA506,"=284878874",GM502:GM506),2)</f>
        <v>1076.44</v>
      </c>
      <c r="CB508" s="2">
        <f>ROUND(SUMIF(AA502:AA506,"=284878874",GN502:GN506),2)</f>
        <v>1076.44</v>
      </c>
      <c r="CC508" s="2">
        <f>ROUND(SUMIF(AA502:AA506,"=284878874",GO502:GO506),2)</f>
        <v>0</v>
      </c>
      <c r="CD508" s="2">
        <f>ROUND(SUMIF(AA502:AA506,"=284878874",GP502:GP506),2)</f>
        <v>0</v>
      </c>
      <c r="CE508" s="2">
        <f>AC508-BX508</f>
        <v>0</v>
      </c>
      <c r="CF508" s="2">
        <f>AC508-BY508</f>
        <v>0</v>
      </c>
      <c r="CG508" s="2">
        <f>BX508-BZ508</f>
        <v>0</v>
      </c>
      <c r="CH508" s="2">
        <f>AC508-BX508-BY508+BZ508</f>
        <v>0</v>
      </c>
      <c r="CI508" s="2">
        <f>BY508-BZ508</f>
        <v>0</v>
      </c>
      <c r="CJ508" s="2">
        <f>ROUND(SUMIF(AA502:AA506,"=284878874",GX502:GX506),2)</f>
        <v>0</v>
      </c>
      <c r="CK508" s="2">
        <f>ROUND(SUMIF(AA502:AA506,"=284878874",GY502:GY506),2)</f>
        <v>0</v>
      </c>
      <c r="CL508" s="2">
        <f>ROUND(SUMIF(AA502:AA506,"=284878874",GZ502:GZ506),2)</f>
        <v>0</v>
      </c>
      <c r="CM508" s="2">
        <f>ROUND(SUMIF(AA502:AA506,"=284878874",HD502:HD506),2)</f>
        <v>0</v>
      </c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>
        <v>0</v>
      </c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201</v>
      </c>
      <c r="F510" s="4">
        <f>ROUND(Source!O508,O510)</f>
        <v>468.02</v>
      </c>
      <c r="G510" s="4" t="s">
        <v>53</v>
      </c>
      <c r="H510" s="4" t="s">
        <v>54</v>
      </c>
      <c r="I510" s="4"/>
      <c r="J510" s="4"/>
      <c r="K510" s="4">
        <v>201</v>
      </c>
      <c r="L510" s="4">
        <v>1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468.02000000000004</v>
      </c>
      <c r="X510" s="4">
        <v>1</v>
      </c>
      <c r="Y510" s="4">
        <v>468.02000000000004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202</v>
      </c>
      <c r="F511" s="4">
        <f>ROUND(Source!P508,O511)</f>
        <v>0</v>
      </c>
      <c r="G511" s="4" t="s">
        <v>55</v>
      </c>
      <c r="H511" s="4" t="s">
        <v>56</v>
      </c>
      <c r="I511" s="4"/>
      <c r="J511" s="4"/>
      <c r="K511" s="4">
        <v>202</v>
      </c>
      <c r="L511" s="4">
        <v>2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222</v>
      </c>
      <c r="F512" s="4">
        <f>ROUND(Source!AO508,O512)</f>
        <v>0</v>
      </c>
      <c r="G512" s="4" t="s">
        <v>57</v>
      </c>
      <c r="H512" s="4" t="s">
        <v>58</v>
      </c>
      <c r="I512" s="4"/>
      <c r="J512" s="4"/>
      <c r="K512" s="4">
        <v>222</v>
      </c>
      <c r="L512" s="4">
        <v>3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225</v>
      </c>
      <c r="F513" s="4">
        <f>ROUND(Source!AV508,O513)</f>
        <v>0</v>
      </c>
      <c r="G513" s="4" t="s">
        <v>59</v>
      </c>
      <c r="H513" s="4" t="s">
        <v>60</v>
      </c>
      <c r="I513" s="4"/>
      <c r="J513" s="4"/>
      <c r="K513" s="4">
        <v>225</v>
      </c>
      <c r="L513" s="4">
        <v>4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226</v>
      </c>
      <c r="F514" s="4">
        <f>ROUND(Source!AW508,O514)</f>
        <v>0</v>
      </c>
      <c r="G514" s="4" t="s">
        <v>61</v>
      </c>
      <c r="H514" s="4" t="s">
        <v>62</v>
      </c>
      <c r="I514" s="4"/>
      <c r="J514" s="4"/>
      <c r="K514" s="4">
        <v>226</v>
      </c>
      <c r="L514" s="4">
        <v>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227</v>
      </c>
      <c r="F515" s="4">
        <f>ROUND(Source!AX508,O515)</f>
        <v>0</v>
      </c>
      <c r="G515" s="4" t="s">
        <v>63</v>
      </c>
      <c r="H515" s="4" t="s">
        <v>64</v>
      </c>
      <c r="I515" s="4"/>
      <c r="J515" s="4"/>
      <c r="K515" s="4">
        <v>227</v>
      </c>
      <c r="L515" s="4">
        <v>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228</v>
      </c>
      <c r="F516" s="4">
        <f>ROUND(Source!AY508,O516)</f>
        <v>0</v>
      </c>
      <c r="G516" s="4" t="s">
        <v>65</v>
      </c>
      <c r="H516" s="4" t="s">
        <v>66</v>
      </c>
      <c r="I516" s="4"/>
      <c r="J516" s="4"/>
      <c r="K516" s="4">
        <v>228</v>
      </c>
      <c r="L516" s="4">
        <v>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216</v>
      </c>
      <c r="F517" s="4">
        <f>ROUND(Source!AP508,O517)</f>
        <v>0</v>
      </c>
      <c r="G517" s="4" t="s">
        <v>67</v>
      </c>
      <c r="H517" s="4" t="s">
        <v>68</v>
      </c>
      <c r="I517" s="4"/>
      <c r="J517" s="4"/>
      <c r="K517" s="4">
        <v>216</v>
      </c>
      <c r="L517" s="4">
        <v>8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223</v>
      </c>
      <c r="F518" s="4">
        <f>ROUND(Source!AQ508,O518)</f>
        <v>0</v>
      </c>
      <c r="G518" s="4" t="s">
        <v>69</v>
      </c>
      <c r="H518" s="4" t="s">
        <v>70</v>
      </c>
      <c r="I518" s="4"/>
      <c r="J518" s="4"/>
      <c r="K518" s="4">
        <v>223</v>
      </c>
      <c r="L518" s="4">
        <v>9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229</v>
      </c>
      <c r="F519" s="4">
        <f>ROUND(Source!AZ508,O519)</f>
        <v>0</v>
      </c>
      <c r="G519" s="4" t="s">
        <v>71</v>
      </c>
      <c r="H519" s="4" t="s">
        <v>72</v>
      </c>
      <c r="I519" s="4"/>
      <c r="J519" s="4"/>
      <c r="K519" s="4">
        <v>229</v>
      </c>
      <c r="L519" s="4">
        <v>10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203</v>
      </c>
      <c r="F520" s="4">
        <f>ROUND(Source!Q508,O520)</f>
        <v>0</v>
      </c>
      <c r="G520" s="4" t="s">
        <v>73</v>
      </c>
      <c r="H520" s="4" t="s">
        <v>74</v>
      </c>
      <c r="I520" s="4"/>
      <c r="J520" s="4"/>
      <c r="K520" s="4">
        <v>203</v>
      </c>
      <c r="L520" s="4">
        <v>11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231</v>
      </c>
      <c r="F521" s="4">
        <f>ROUND(Source!BB508,O521)</f>
        <v>0</v>
      </c>
      <c r="G521" s="4" t="s">
        <v>75</v>
      </c>
      <c r="H521" s="4" t="s">
        <v>76</v>
      </c>
      <c r="I521" s="4"/>
      <c r="J521" s="4"/>
      <c r="K521" s="4">
        <v>231</v>
      </c>
      <c r="L521" s="4">
        <v>12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204</v>
      </c>
      <c r="F522" s="4">
        <f>ROUND(Source!R508,O522)</f>
        <v>0</v>
      </c>
      <c r="G522" s="4" t="s">
        <v>77</v>
      </c>
      <c r="H522" s="4" t="s">
        <v>78</v>
      </c>
      <c r="I522" s="4"/>
      <c r="J522" s="4"/>
      <c r="K522" s="4">
        <v>204</v>
      </c>
      <c r="L522" s="4">
        <v>13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205</v>
      </c>
      <c r="F523" s="4">
        <f>ROUND(Source!S508,O523)</f>
        <v>468.02</v>
      </c>
      <c r="G523" s="4" t="s">
        <v>79</v>
      </c>
      <c r="H523" s="4" t="s">
        <v>80</v>
      </c>
      <c r="I523" s="4"/>
      <c r="J523" s="4"/>
      <c r="K523" s="4">
        <v>205</v>
      </c>
      <c r="L523" s="4">
        <v>14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468.02000000000004</v>
      </c>
      <c r="X523" s="4">
        <v>1</v>
      </c>
      <c r="Y523" s="4">
        <v>468.02000000000004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232</v>
      </c>
      <c r="F524" s="4">
        <f>ROUND(Source!BC508,O524)</f>
        <v>0</v>
      </c>
      <c r="G524" s="4" t="s">
        <v>81</v>
      </c>
      <c r="H524" s="4" t="s">
        <v>82</v>
      </c>
      <c r="I524" s="4"/>
      <c r="J524" s="4"/>
      <c r="K524" s="4">
        <v>232</v>
      </c>
      <c r="L524" s="4">
        <v>15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214</v>
      </c>
      <c r="F525" s="4">
        <f>ROUND(Source!AS508,O525)</f>
        <v>1076.44</v>
      </c>
      <c r="G525" s="4" t="s">
        <v>83</v>
      </c>
      <c r="H525" s="4" t="s">
        <v>84</v>
      </c>
      <c r="I525" s="4"/>
      <c r="J525" s="4"/>
      <c r="K525" s="4">
        <v>214</v>
      </c>
      <c r="L525" s="4">
        <v>16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1076.44</v>
      </c>
      <c r="X525" s="4">
        <v>1</v>
      </c>
      <c r="Y525" s="4">
        <v>1076.44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215</v>
      </c>
      <c r="F526" s="4">
        <f>ROUND(Source!AT508,O526)</f>
        <v>0</v>
      </c>
      <c r="G526" s="4" t="s">
        <v>85</v>
      </c>
      <c r="H526" s="4" t="s">
        <v>86</v>
      </c>
      <c r="I526" s="4"/>
      <c r="J526" s="4"/>
      <c r="K526" s="4">
        <v>215</v>
      </c>
      <c r="L526" s="4">
        <v>17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217</v>
      </c>
      <c r="F527" s="4">
        <f>ROUND(Source!AU508,O527)</f>
        <v>0</v>
      </c>
      <c r="G527" s="4" t="s">
        <v>87</v>
      </c>
      <c r="H527" s="4" t="s">
        <v>88</v>
      </c>
      <c r="I527" s="4"/>
      <c r="J527" s="4"/>
      <c r="K527" s="4">
        <v>217</v>
      </c>
      <c r="L527" s="4">
        <v>18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230</v>
      </c>
      <c r="F528" s="4">
        <f>ROUND(Source!BA508,O528)</f>
        <v>0</v>
      </c>
      <c r="G528" s="4" t="s">
        <v>89</v>
      </c>
      <c r="H528" s="4" t="s">
        <v>90</v>
      </c>
      <c r="I528" s="4"/>
      <c r="J528" s="4"/>
      <c r="K528" s="4">
        <v>230</v>
      </c>
      <c r="L528" s="4">
        <v>19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206</v>
      </c>
      <c r="F529" s="4">
        <f>ROUND(Source!T508,O529)</f>
        <v>0</v>
      </c>
      <c r="G529" s="4" t="s">
        <v>91</v>
      </c>
      <c r="H529" s="4" t="s">
        <v>92</v>
      </c>
      <c r="I529" s="4"/>
      <c r="J529" s="4"/>
      <c r="K529" s="4">
        <v>206</v>
      </c>
      <c r="L529" s="4">
        <v>20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207</v>
      </c>
      <c r="F530" s="4">
        <f>ROUND(Source!U508,O530)</f>
        <v>1.744</v>
      </c>
      <c r="G530" s="4" t="s">
        <v>93</v>
      </c>
      <c r="H530" s="4" t="s">
        <v>94</v>
      </c>
      <c r="I530" s="4"/>
      <c r="J530" s="4"/>
      <c r="K530" s="4">
        <v>207</v>
      </c>
      <c r="L530" s="4">
        <v>21</v>
      </c>
      <c r="M530" s="4">
        <v>3</v>
      </c>
      <c r="N530" s="4" t="s">
        <v>3</v>
      </c>
      <c r="O530" s="4">
        <v>7</v>
      </c>
      <c r="P530" s="4"/>
      <c r="Q530" s="4"/>
      <c r="R530" s="4"/>
      <c r="S530" s="4"/>
      <c r="T530" s="4"/>
      <c r="U530" s="4"/>
      <c r="V530" s="4"/>
      <c r="W530" s="4">
        <v>1.744</v>
      </c>
      <c r="X530" s="4">
        <v>1</v>
      </c>
      <c r="Y530" s="4">
        <v>1.744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208</v>
      </c>
      <c r="F531" s="4">
        <f>ROUND(Source!V508,O531)</f>
        <v>0</v>
      </c>
      <c r="G531" s="4" t="s">
        <v>95</v>
      </c>
      <c r="H531" s="4" t="s">
        <v>96</v>
      </c>
      <c r="I531" s="4"/>
      <c r="J531" s="4"/>
      <c r="K531" s="4">
        <v>208</v>
      </c>
      <c r="L531" s="4">
        <v>22</v>
      </c>
      <c r="M531" s="4">
        <v>3</v>
      </c>
      <c r="N531" s="4" t="s">
        <v>3</v>
      </c>
      <c r="O531" s="4">
        <v>7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209</v>
      </c>
      <c r="F532" s="4">
        <f>ROUND(Source!W508,O532)</f>
        <v>0</v>
      </c>
      <c r="G532" s="4" t="s">
        <v>97</v>
      </c>
      <c r="H532" s="4" t="s">
        <v>98</v>
      </c>
      <c r="I532" s="4"/>
      <c r="J532" s="4"/>
      <c r="K532" s="4">
        <v>209</v>
      </c>
      <c r="L532" s="4">
        <v>23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233</v>
      </c>
      <c r="F533" s="4">
        <f>ROUND(Source!BD508,O533)</f>
        <v>0</v>
      </c>
      <c r="G533" s="4" t="s">
        <v>99</v>
      </c>
      <c r="H533" s="4" t="s">
        <v>100</v>
      </c>
      <c r="I533" s="4"/>
      <c r="J533" s="4"/>
      <c r="K533" s="4">
        <v>233</v>
      </c>
      <c r="L533" s="4">
        <v>24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210</v>
      </c>
      <c r="F534" s="4">
        <f>ROUND(Source!X508,O534)</f>
        <v>416.54</v>
      </c>
      <c r="G534" s="4" t="s">
        <v>101</v>
      </c>
      <c r="H534" s="4" t="s">
        <v>102</v>
      </c>
      <c r="I534" s="4"/>
      <c r="J534" s="4"/>
      <c r="K534" s="4">
        <v>210</v>
      </c>
      <c r="L534" s="4">
        <v>25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416.54</v>
      </c>
      <c r="X534" s="4">
        <v>1</v>
      </c>
      <c r="Y534" s="4">
        <v>416.54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211</v>
      </c>
      <c r="F535" s="4">
        <f>ROUND(Source!Y508,O535)</f>
        <v>191.88</v>
      </c>
      <c r="G535" s="4" t="s">
        <v>103</v>
      </c>
      <c r="H535" s="4" t="s">
        <v>104</v>
      </c>
      <c r="I535" s="4"/>
      <c r="J535" s="4"/>
      <c r="K535" s="4">
        <v>211</v>
      </c>
      <c r="L535" s="4">
        <v>26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191.88</v>
      </c>
      <c r="X535" s="4">
        <v>1</v>
      </c>
      <c r="Y535" s="4">
        <v>191.88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224</v>
      </c>
      <c r="F536" s="4">
        <f>ROUND(Source!AR508,O536)</f>
        <v>1076.44</v>
      </c>
      <c r="G536" s="4" t="s">
        <v>105</v>
      </c>
      <c r="H536" s="4" t="s">
        <v>106</v>
      </c>
      <c r="I536" s="4"/>
      <c r="J536" s="4"/>
      <c r="K536" s="4">
        <v>224</v>
      </c>
      <c r="L536" s="4">
        <v>27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1076.44</v>
      </c>
      <c r="X536" s="4">
        <v>1</v>
      </c>
      <c r="Y536" s="4">
        <v>1076.44</v>
      </c>
      <c r="Z536" s="4"/>
      <c r="AA536" s="4"/>
      <c r="AB536" s="4"/>
    </row>
    <row r="538" spans="1:206" x14ac:dyDescent="0.2">
      <c r="A538" s="2">
        <v>51</v>
      </c>
      <c r="B538" s="2">
        <f>B453</f>
        <v>1</v>
      </c>
      <c r="C538" s="2">
        <f>A453</f>
        <v>4</v>
      </c>
      <c r="D538" s="2">
        <f>ROW(A453)</f>
        <v>453</v>
      </c>
      <c r="E538" s="2"/>
      <c r="F538" s="2" t="str">
        <f>IF(F453&lt;&gt;"",F453,"")</f>
        <v>Новый раздел</v>
      </c>
      <c r="G538" s="2" t="str">
        <f>IF(G453&lt;&gt;"",G453,"")</f>
        <v>11. Валка, разделка деревьев на ВЛ 35-220 кВ, не угрожающих падением на провода, в рамках приведения трассы в надлежащее состояние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264">ROUND(O468+O508+AB538,2)</f>
        <v>681.29</v>
      </c>
      <c r="P538" s="2">
        <f t="shared" si="264"/>
        <v>0</v>
      </c>
      <c r="Q538" s="2">
        <f t="shared" si="264"/>
        <v>0</v>
      </c>
      <c r="R538" s="2">
        <f t="shared" si="264"/>
        <v>0</v>
      </c>
      <c r="S538" s="2">
        <f t="shared" si="264"/>
        <v>681.29</v>
      </c>
      <c r="T538" s="2">
        <f t="shared" si="264"/>
        <v>0</v>
      </c>
      <c r="U538" s="2">
        <f>U468+U508+AH538</f>
        <v>2.3859000000000004</v>
      </c>
      <c r="V538" s="2">
        <f>V468+V508+AI538</f>
        <v>0</v>
      </c>
      <c r="W538" s="2">
        <f>ROUND(W468+W508+AJ538,2)</f>
        <v>0</v>
      </c>
      <c r="X538" s="2">
        <f>ROUND(X468+X508+AK538,2)</f>
        <v>606.36</v>
      </c>
      <c r="Y538" s="2">
        <f>ROUND(Y468+Y508+AL538,2)</f>
        <v>279.33</v>
      </c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>
        <f t="shared" ref="AO538:BD538" si="265">ROUND(AO468+AO508+BX538,2)</f>
        <v>0</v>
      </c>
      <c r="AP538" s="2">
        <f t="shared" si="265"/>
        <v>0</v>
      </c>
      <c r="AQ538" s="2">
        <f t="shared" si="265"/>
        <v>0</v>
      </c>
      <c r="AR538" s="2">
        <f t="shared" si="265"/>
        <v>1566.98</v>
      </c>
      <c r="AS538" s="2">
        <f t="shared" si="265"/>
        <v>1566.98</v>
      </c>
      <c r="AT538" s="2">
        <f t="shared" si="265"/>
        <v>0</v>
      </c>
      <c r="AU538" s="2">
        <f t="shared" si="265"/>
        <v>0</v>
      </c>
      <c r="AV538" s="2">
        <f t="shared" si="265"/>
        <v>0</v>
      </c>
      <c r="AW538" s="2">
        <f t="shared" si="265"/>
        <v>0</v>
      </c>
      <c r="AX538" s="2">
        <f t="shared" si="265"/>
        <v>0</v>
      </c>
      <c r="AY538" s="2">
        <f t="shared" si="265"/>
        <v>0</v>
      </c>
      <c r="AZ538" s="2">
        <f t="shared" si="265"/>
        <v>0</v>
      </c>
      <c r="BA538" s="2">
        <f t="shared" si="265"/>
        <v>0</v>
      </c>
      <c r="BB538" s="2">
        <f t="shared" si="265"/>
        <v>0</v>
      </c>
      <c r="BC538" s="2">
        <f t="shared" si="265"/>
        <v>0</v>
      </c>
      <c r="BD538" s="2">
        <f t="shared" si="265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681.29</v>
      </c>
      <c r="G540" s="4" t="s">
        <v>53</v>
      </c>
      <c r="H540" s="4" t="s">
        <v>54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681.29</v>
      </c>
      <c r="X540" s="4">
        <v>1</v>
      </c>
      <c r="Y540" s="4">
        <v>681.29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0</v>
      </c>
      <c r="G541" s="4" t="s">
        <v>55</v>
      </c>
      <c r="H541" s="4" t="s">
        <v>56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57</v>
      </c>
      <c r="H542" s="4" t="s">
        <v>58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0</v>
      </c>
      <c r="G543" s="4" t="s">
        <v>59</v>
      </c>
      <c r="H543" s="4" t="s">
        <v>60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0</v>
      </c>
      <c r="G544" s="4" t="s">
        <v>61</v>
      </c>
      <c r="H544" s="4" t="s">
        <v>62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63</v>
      </c>
      <c r="H545" s="4" t="s">
        <v>64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0</v>
      </c>
      <c r="G546" s="4" t="s">
        <v>65</v>
      </c>
      <c r="H546" s="4" t="s">
        <v>66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67</v>
      </c>
      <c r="H547" s="4" t="s">
        <v>68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69</v>
      </c>
      <c r="H548" s="4" t="s">
        <v>70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71</v>
      </c>
      <c r="H549" s="4" t="s">
        <v>72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0</v>
      </c>
      <c r="G550" s="4" t="s">
        <v>73</v>
      </c>
      <c r="H550" s="4" t="s">
        <v>74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75</v>
      </c>
      <c r="H551" s="4" t="s">
        <v>76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0</v>
      </c>
      <c r="G552" s="4" t="s">
        <v>77</v>
      </c>
      <c r="H552" s="4" t="s">
        <v>78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681.29</v>
      </c>
      <c r="G553" s="4" t="s">
        <v>79</v>
      </c>
      <c r="H553" s="4" t="s">
        <v>80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681.29</v>
      </c>
      <c r="X553" s="4">
        <v>1</v>
      </c>
      <c r="Y553" s="4">
        <v>681.29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81</v>
      </c>
      <c r="H554" s="4" t="s">
        <v>82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1566.98</v>
      </c>
      <c r="G555" s="4" t="s">
        <v>83</v>
      </c>
      <c r="H555" s="4" t="s">
        <v>84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1566.98</v>
      </c>
      <c r="X555" s="4">
        <v>1</v>
      </c>
      <c r="Y555" s="4">
        <v>1566.98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0</v>
      </c>
      <c r="G556" s="4" t="s">
        <v>85</v>
      </c>
      <c r="H556" s="4" t="s">
        <v>86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0</v>
      </c>
      <c r="G557" s="4" t="s">
        <v>87</v>
      </c>
      <c r="H557" s="4" t="s">
        <v>88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89</v>
      </c>
      <c r="H558" s="4" t="s">
        <v>90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91</v>
      </c>
      <c r="H559" s="4" t="s">
        <v>92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ROUND(Source!U538,O560)</f>
        <v>2.3858999999999999</v>
      </c>
      <c r="G560" s="4" t="s">
        <v>93</v>
      </c>
      <c r="H560" s="4" t="s">
        <v>94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7</v>
      </c>
      <c r="P560" s="4"/>
      <c r="Q560" s="4"/>
      <c r="R560" s="4"/>
      <c r="S560" s="4"/>
      <c r="T560" s="4"/>
      <c r="U560" s="4"/>
      <c r="V560" s="4"/>
      <c r="W560" s="4">
        <v>2.3858999999999999</v>
      </c>
      <c r="X560" s="4">
        <v>1</v>
      </c>
      <c r="Y560" s="4">
        <v>2.3858999999999999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ROUND(Source!V538,O561)</f>
        <v>0</v>
      </c>
      <c r="G561" s="4" t="s">
        <v>95</v>
      </c>
      <c r="H561" s="4" t="s">
        <v>96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7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97</v>
      </c>
      <c r="H562" s="4" t="s">
        <v>98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99</v>
      </c>
      <c r="H563" s="4" t="s">
        <v>100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606.36</v>
      </c>
      <c r="G564" s="4" t="s">
        <v>101</v>
      </c>
      <c r="H564" s="4" t="s">
        <v>102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606.36</v>
      </c>
      <c r="X564" s="4">
        <v>1</v>
      </c>
      <c r="Y564" s="4">
        <v>606.36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279.33</v>
      </c>
      <c r="G565" s="4" t="s">
        <v>103</v>
      </c>
      <c r="H565" s="4" t="s">
        <v>104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279.33</v>
      </c>
      <c r="X565" s="4">
        <v>1</v>
      </c>
      <c r="Y565" s="4">
        <v>279.33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1566.98</v>
      </c>
      <c r="G566" s="4" t="s">
        <v>105</v>
      </c>
      <c r="H566" s="4" t="s">
        <v>106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1566.98</v>
      </c>
      <c r="X566" s="4">
        <v>1</v>
      </c>
      <c r="Y566" s="4">
        <v>1566.98</v>
      </c>
      <c r="Z566" s="4"/>
      <c r="AA566" s="4"/>
      <c r="AB566" s="4"/>
    </row>
    <row r="568" spans="1:245" x14ac:dyDescent="0.2">
      <c r="A568" s="1">
        <v>4</v>
      </c>
      <c r="B568" s="1">
        <v>1</v>
      </c>
      <c r="C568" s="1"/>
      <c r="D568" s="1">
        <f>ROW(A579)</f>
        <v>579</v>
      </c>
      <c r="E568" s="1"/>
      <c r="F568" s="1" t="s">
        <v>15</v>
      </c>
      <c r="G568" s="1" t="s">
        <v>294</v>
      </c>
      <c r="H568" s="1" t="s">
        <v>3</v>
      </c>
      <c r="I568" s="1">
        <v>0</v>
      </c>
      <c r="J568" s="1"/>
      <c r="K568" s="1">
        <v>-1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/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13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13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45" x14ac:dyDescent="0.2">
      <c r="A570" s="2">
        <v>52</v>
      </c>
      <c r="B570" s="2">
        <f t="shared" ref="B570:G570" si="266">B579</f>
        <v>1</v>
      </c>
      <c r="C570" s="2">
        <f t="shared" si="266"/>
        <v>4</v>
      </c>
      <c r="D570" s="2">
        <f t="shared" si="266"/>
        <v>568</v>
      </c>
      <c r="E570" s="2">
        <f t="shared" si="266"/>
        <v>0</v>
      </c>
      <c r="F570" s="2" t="str">
        <f t="shared" si="266"/>
        <v>Новый раздел</v>
      </c>
      <c r="G570" s="2" t="str">
        <f t="shared" si="266"/>
        <v>12. Трелевка древесины по нераскорчеванной просеке ВЛ 35 - 220 кВс применением трактора</v>
      </c>
      <c r="H570" s="2"/>
      <c r="I570" s="2"/>
      <c r="J570" s="2"/>
      <c r="K570" s="2"/>
      <c r="L570" s="2"/>
      <c r="M570" s="2"/>
      <c r="N570" s="2"/>
      <c r="O570" s="2">
        <f t="shared" ref="O570:AT570" si="267">O579</f>
        <v>1094.1600000000001</v>
      </c>
      <c r="P570" s="2">
        <f t="shared" si="267"/>
        <v>0</v>
      </c>
      <c r="Q570" s="2">
        <f t="shared" si="267"/>
        <v>504.48</v>
      </c>
      <c r="R570" s="2">
        <f t="shared" si="267"/>
        <v>263.77999999999997</v>
      </c>
      <c r="S570" s="2">
        <f t="shared" si="267"/>
        <v>325.89999999999998</v>
      </c>
      <c r="T570" s="2">
        <f t="shared" si="267"/>
        <v>0</v>
      </c>
      <c r="U570" s="2">
        <f t="shared" si="267"/>
        <v>1.1856</v>
      </c>
      <c r="V570" s="2">
        <f t="shared" si="267"/>
        <v>0.48019440000000002</v>
      </c>
      <c r="W570" s="2">
        <f t="shared" si="267"/>
        <v>0</v>
      </c>
      <c r="X570" s="2">
        <f t="shared" si="267"/>
        <v>524.82000000000005</v>
      </c>
      <c r="Y570" s="2">
        <f t="shared" si="267"/>
        <v>241.77</v>
      </c>
      <c r="Z570" s="2">
        <f t="shared" si="267"/>
        <v>0</v>
      </c>
      <c r="AA570" s="2">
        <f t="shared" si="267"/>
        <v>0</v>
      </c>
      <c r="AB570" s="2">
        <f t="shared" si="267"/>
        <v>1094.1600000000001</v>
      </c>
      <c r="AC570" s="2">
        <f t="shared" si="267"/>
        <v>0</v>
      </c>
      <c r="AD570" s="2">
        <f t="shared" si="267"/>
        <v>504.48</v>
      </c>
      <c r="AE570" s="2">
        <f t="shared" si="267"/>
        <v>263.77999999999997</v>
      </c>
      <c r="AF570" s="2">
        <f t="shared" si="267"/>
        <v>325.89999999999998</v>
      </c>
      <c r="AG570" s="2">
        <f t="shared" si="267"/>
        <v>0</v>
      </c>
      <c r="AH570" s="2">
        <f t="shared" si="267"/>
        <v>1.1856</v>
      </c>
      <c r="AI570" s="2">
        <f t="shared" si="267"/>
        <v>0.48019440000000002</v>
      </c>
      <c r="AJ570" s="2">
        <f t="shared" si="267"/>
        <v>0</v>
      </c>
      <c r="AK570" s="2">
        <f t="shared" si="267"/>
        <v>524.82000000000005</v>
      </c>
      <c r="AL570" s="2">
        <f t="shared" si="267"/>
        <v>241.77</v>
      </c>
      <c r="AM570" s="2">
        <f t="shared" si="267"/>
        <v>0</v>
      </c>
      <c r="AN570" s="2">
        <f t="shared" si="267"/>
        <v>0</v>
      </c>
      <c r="AO570" s="2">
        <f t="shared" si="267"/>
        <v>0</v>
      </c>
      <c r="AP570" s="2">
        <f t="shared" si="267"/>
        <v>0</v>
      </c>
      <c r="AQ570" s="2">
        <f t="shared" si="267"/>
        <v>0</v>
      </c>
      <c r="AR570" s="2">
        <f t="shared" si="267"/>
        <v>1860.75</v>
      </c>
      <c r="AS570" s="2">
        <f t="shared" si="267"/>
        <v>1860.75</v>
      </c>
      <c r="AT570" s="2">
        <f t="shared" si="267"/>
        <v>0</v>
      </c>
      <c r="AU570" s="2">
        <f t="shared" ref="AU570:BZ570" si="268">AU579</f>
        <v>0</v>
      </c>
      <c r="AV570" s="2">
        <f t="shared" si="268"/>
        <v>0</v>
      </c>
      <c r="AW570" s="2">
        <f t="shared" si="268"/>
        <v>0</v>
      </c>
      <c r="AX570" s="2">
        <f t="shared" si="268"/>
        <v>0</v>
      </c>
      <c r="AY570" s="2">
        <f t="shared" si="268"/>
        <v>0</v>
      </c>
      <c r="AZ570" s="2">
        <f t="shared" si="268"/>
        <v>0</v>
      </c>
      <c r="BA570" s="2">
        <f t="shared" si="268"/>
        <v>0</v>
      </c>
      <c r="BB570" s="2">
        <f t="shared" si="268"/>
        <v>0</v>
      </c>
      <c r="BC570" s="2">
        <f t="shared" si="268"/>
        <v>0</v>
      </c>
      <c r="BD570" s="2">
        <f t="shared" si="268"/>
        <v>0</v>
      </c>
      <c r="BE570" s="2">
        <f t="shared" si="268"/>
        <v>0</v>
      </c>
      <c r="BF570" s="2">
        <f t="shared" si="268"/>
        <v>0</v>
      </c>
      <c r="BG570" s="2">
        <f t="shared" si="268"/>
        <v>0</v>
      </c>
      <c r="BH570" s="2">
        <f t="shared" si="268"/>
        <v>0</v>
      </c>
      <c r="BI570" s="2">
        <f t="shared" si="268"/>
        <v>0</v>
      </c>
      <c r="BJ570" s="2">
        <f t="shared" si="268"/>
        <v>0</v>
      </c>
      <c r="BK570" s="2">
        <f t="shared" si="268"/>
        <v>0</v>
      </c>
      <c r="BL570" s="2">
        <f t="shared" si="268"/>
        <v>0</v>
      </c>
      <c r="BM570" s="2">
        <f t="shared" si="268"/>
        <v>0</v>
      </c>
      <c r="BN570" s="2">
        <f t="shared" si="268"/>
        <v>0</v>
      </c>
      <c r="BO570" s="2">
        <f t="shared" si="268"/>
        <v>0</v>
      </c>
      <c r="BP570" s="2">
        <f t="shared" si="268"/>
        <v>0</v>
      </c>
      <c r="BQ570" s="2">
        <f t="shared" si="268"/>
        <v>0</v>
      </c>
      <c r="BR570" s="2">
        <f t="shared" si="268"/>
        <v>0</v>
      </c>
      <c r="BS570" s="2">
        <f t="shared" si="268"/>
        <v>0</v>
      </c>
      <c r="BT570" s="2">
        <f t="shared" si="268"/>
        <v>0</v>
      </c>
      <c r="BU570" s="2">
        <f t="shared" si="268"/>
        <v>0</v>
      </c>
      <c r="BV570" s="2">
        <f t="shared" si="268"/>
        <v>0</v>
      </c>
      <c r="BW570" s="2">
        <f t="shared" si="268"/>
        <v>0</v>
      </c>
      <c r="BX570" s="2">
        <f t="shared" si="268"/>
        <v>0</v>
      </c>
      <c r="BY570" s="2">
        <f t="shared" si="268"/>
        <v>0</v>
      </c>
      <c r="BZ570" s="2">
        <f t="shared" si="268"/>
        <v>0</v>
      </c>
      <c r="CA570" s="2">
        <f t="shared" ref="CA570:DF570" si="269">CA579</f>
        <v>1860.75</v>
      </c>
      <c r="CB570" s="2">
        <f t="shared" si="269"/>
        <v>1860.75</v>
      </c>
      <c r="CC570" s="2">
        <f t="shared" si="269"/>
        <v>0</v>
      </c>
      <c r="CD570" s="2">
        <f t="shared" si="269"/>
        <v>0</v>
      </c>
      <c r="CE570" s="2">
        <f t="shared" si="269"/>
        <v>0</v>
      </c>
      <c r="CF570" s="2">
        <f t="shared" si="269"/>
        <v>0</v>
      </c>
      <c r="CG570" s="2">
        <f t="shared" si="269"/>
        <v>0</v>
      </c>
      <c r="CH570" s="2">
        <f t="shared" si="269"/>
        <v>0</v>
      </c>
      <c r="CI570" s="2">
        <f t="shared" si="269"/>
        <v>0</v>
      </c>
      <c r="CJ570" s="2">
        <f t="shared" si="269"/>
        <v>0</v>
      </c>
      <c r="CK570" s="2">
        <f t="shared" si="269"/>
        <v>0</v>
      </c>
      <c r="CL570" s="2">
        <f t="shared" si="269"/>
        <v>0</v>
      </c>
      <c r="CM570" s="2">
        <f t="shared" si="269"/>
        <v>0</v>
      </c>
      <c r="CN570" s="2">
        <f t="shared" si="269"/>
        <v>0</v>
      </c>
      <c r="CO570" s="2">
        <f t="shared" si="269"/>
        <v>0</v>
      </c>
      <c r="CP570" s="2">
        <f t="shared" si="269"/>
        <v>0</v>
      </c>
      <c r="CQ570" s="2">
        <f t="shared" si="269"/>
        <v>0</v>
      </c>
      <c r="CR570" s="2">
        <f t="shared" si="269"/>
        <v>0</v>
      </c>
      <c r="CS570" s="2">
        <f t="shared" si="269"/>
        <v>0</v>
      </c>
      <c r="CT570" s="2">
        <f t="shared" si="269"/>
        <v>0</v>
      </c>
      <c r="CU570" s="2">
        <f t="shared" si="269"/>
        <v>0</v>
      </c>
      <c r="CV570" s="2">
        <f t="shared" si="269"/>
        <v>0</v>
      </c>
      <c r="CW570" s="2">
        <f t="shared" si="269"/>
        <v>0</v>
      </c>
      <c r="CX570" s="2">
        <f t="shared" si="269"/>
        <v>0</v>
      </c>
      <c r="CY570" s="2">
        <f t="shared" si="269"/>
        <v>0</v>
      </c>
      <c r="CZ570" s="2">
        <f t="shared" si="269"/>
        <v>0</v>
      </c>
      <c r="DA570" s="2">
        <f t="shared" si="269"/>
        <v>0</v>
      </c>
      <c r="DB570" s="2">
        <f t="shared" si="269"/>
        <v>0</v>
      </c>
      <c r="DC570" s="2">
        <f t="shared" si="269"/>
        <v>0</v>
      </c>
      <c r="DD570" s="2">
        <f t="shared" si="269"/>
        <v>0</v>
      </c>
      <c r="DE570" s="2">
        <f t="shared" si="269"/>
        <v>0</v>
      </c>
      <c r="DF570" s="2">
        <f t="shared" si="269"/>
        <v>0</v>
      </c>
      <c r="DG570" s="3">
        <f t="shared" ref="DG570:EL570" si="270">DG579</f>
        <v>0</v>
      </c>
      <c r="DH570" s="3">
        <f t="shared" si="270"/>
        <v>0</v>
      </c>
      <c r="DI570" s="3">
        <f t="shared" si="270"/>
        <v>0</v>
      </c>
      <c r="DJ570" s="3">
        <f t="shared" si="270"/>
        <v>0</v>
      </c>
      <c r="DK570" s="3">
        <f t="shared" si="270"/>
        <v>0</v>
      </c>
      <c r="DL570" s="3">
        <f t="shared" si="270"/>
        <v>0</v>
      </c>
      <c r="DM570" s="3">
        <f t="shared" si="270"/>
        <v>0</v>
      </c>
      <c r="DN570" s="3">
        <f t="shared" si="270"/>
        <v>0</v>
      </c>
      <c r="DO570" s="3">
        <f t="shared" si="270"/>
        <v>0</v>
      </c>
      <c r="DP570" s="3">
        <f t="shared" si="270"/>
        <v>0</v>
      </c>
      <c r="DQ570" s="3">
        <f t="shared" si="270"/>
        <v>0</v>
      </c>
      <c r="DR570" s="3">
        <f t="shared" si="270"/>
        <v>0</v>
      </c>
      <c r="DS570" s="3">
        <f t="shared" si="270"/>
        <v>0</v>
      </c>
      <c r="DT570" s="3">
        <f t="shared" si="270"/>
        <v>0</v>
      </c>
      <c r="DU570" s="3">
        <f t="shared" si="270"/>
        <v>0</v>
      </c>
      <c r="DV570" s="3">
        <f t="shared" si="270"/>
        <v>0</v>
      </c>
      <c r="DW570" s="3">
        <f t="shared" si="270"/>
        <v>0</v>
      </c>
      <c r="DX570" s="3">
        <f t="shared" si="270"/>
        <v>0</v>
      </c>
      <c r="DY570" s="3">
        <f t="shared" si="270"/>
        <v>0</v>
      </c>
      <c r="DZ570" s="3">
        <f t="shared" si="270"/>
        <v>0</v>
      </c>
      <c r="EA570" s="3">
        <f t="shared" si="270"/>
        <v>0</v>
      </c>
      <c r="EB570" s="3">
        <f t="shared" si="270"/>
        <v>0</v>
      </c>
      <c r="EC570" s="3">
        <f t="shared" si="270"/>
        <v>0</v>
      </c>
      <c r="ED570" s="3">
        <f t="shared" si="270"/>
        <v>0</v>
      </c>
      <c r="EE570" s="3">
        <f t="shared" si="270"/>
        <v>0</v>
      </c>
      <c r="EF570" s="3">
        <f t="shared" si="270"/>
        <v>0</v>
      </c>
      <c r="EG570" s="3">
        <f t="shared" si="270"/>
        <v>0</v>
      </c>
      <c r="EH570" s="3">
        <f t="shared" si="270"/>
        <v>0</v>
      </c>
      <c r="EI570" s="3">
        <f t="shared" si="270"/>
        <v>0</v>
      </c>
      <c r="EJ570" s="3">
        <f t="shared" si="270"/>
        <v>0</v>
      </c>
      <c r="EK570" s="3">
        <f t="shared" si="270"/>
        <v>0</v>
      </c>
      <c r="EL570" s="3">
        <f t="shared" si="270"/>
        <v>0</v>
      </c>
      <c r="EM570" s="3">
        <f t="shared" ref="EM570:FR570" si="271">EM579</f>
        <v>0</v>
      </c>
      <c r="EN570" s="3">
        <f t="shared" si="271"/>
        <v>0</v>
      </c>
      <c r="EO570" s="3">
        <f t="shared" si="271"/>
        <v>0</v>
      </c>
      <c r="EP570" s="3">
        <f t="shared" si="271"/>
        <v>0</v>
      </c>
      <c r="EQ570" s="3">
        <f t="shared" si="271"/>
        <v>0</v>
      </c>
      <c r="ER570" s="3">
        <f t="shared" si="271"/>
        <v>0</v>
      </c>
      <c r="ES570" s="3">
        <f t="shared" si="271"/>
        <v>0</v>
      </c>
      <c r="ET570" s="3">
        <f t="shared" si="271"/>
        <v>0</v>
      </c>
      <c r="EU570" s="3">
        <f t="shared" si="271"/>
        <v>0</v>
      </c>
      <c r="EV570" s="3">
        <f t="shared" si="271"/>
        <v>0</v>
      </c>
      <c r="EW570" s="3">
        <f t="shared" si="271"/>
        <v>0</v>
      </c>
      <c r="EX570" s="3">
        <f t="shared" si="271"/>
        <v>0</v>
      </c>
      <c r="EY570" s="3">
        <f t="shared" si="271"/>
        <v>0</v>
      </c>
      <c r="EZ570" s="3">
        <f t="shared" si="271"/>
        <v>0</v>
      </c>
      <c r="FA570" s="3">
        <f t="shared" si="271"/>
        <v>0</v>
      </c>
      <c r="FB570" s="3">
        <f t="shared" si="271"/>
        <v>0</v>
      </c>
      <c r="FC570" s="3">
        <f t="shared" si="271"/>
        <v>0</v>
      </c>
      <c r="FD570" s="3">
        <f t="shared" si="271"/>
        <v>0</v>
      </c>
      <c r="FE570" s="3">
        <f t="shared" si="271"/>
        <v>0</v>
      </c>
      <c r="FF570" s="3">
        <f t="shared" si="271"/>
        <v>0</v>
      </c>
      <c r="FG570" s="3">
        <f t="shared" si="271"/>
        <v>0</v>
      </c>
      <c r="FH570" s="3">
        <f t="shared" si="271"/>
        <v>0</v>
      </c>
      <c r="FI570" s="3">
        <f t="shared" si="271"/>
        <v>0</v>
      </c>
      <c r="FJ570" s="3">
        <f t="shared" si="271"/>
        <v>0</v>
      </c>
      <c r="FK570" s="3">
        <f t="shared" si="271"/>
        <v>0</v>
      </c>
      <c r="FL570" s="3">
        <f t="shared" si="271"/>
        <v>0</v>
      </c>
      <c r="FM570" s="3">
        <f t="shared" si="271"/>
        <v>0</v>
      </c>
      <c r="FN570" s="3">
        <f t="shared" si="271"/>
        <v>0</v>
      </c>
      <c r="FO570" s="3">
        <f t="shared" si="271"/>
        <v>0</v>
      </c>
      <c r="FP570" s="3">
        <f t="shared" si="271"/>
        <v>0</v>
      </c>
      <c r="FQ570" s="3">
        <f t="shared" si="271"/>
        <v>0</v>
      </c>
      <c r="FR570" s="3">
        <f t="shared" si="271"/>
        <v>0</v>
      </c>
      <c r="FS570" s="3">
        <f t="shared" ref="FS570:GX570" si="272">FS579</f>
        <v>0</v>
      </c>
      <c r="FT570" s="3">
        <f t="shared" si="272"/>
        <v>0</v>
      </c>
      <c r="FU570" s="3">
        <f t="shared" si="272"/>
        <v>0</v>
      </c>
      <c r="FV570" s="3">
        <f t="shared" si="272"/>
        <v>0</v>
      </c>
      <c r="FW570" s="3">
        <f t="shared" si="272"/>
        <v>0</v>
      </c>
      <c r="FX570" s="3">
        <f t="shared" si="272"/>
        <v>0</v>
      </c>
      <c r="FY570" s="3">
        <f t="shared" si="272"/>
        <v>0</v>
      </c>
      <c r="FZ570" s="3">
        <f t="shared" si="272"/>
        <v>0</v>
      </c>
      <c r="GA570" s="3">
        <f t="shared" si="272"/>
        <v>0</v>
      </c>
      <c r="GB570" s="3">
        <f t="shared" si="272"/>
        <v>0</v>
      </c>
      <c r="GC570" s="3">
        <f t="shared" si="272"/>
        <v>0</v>
      </c>
      <c r="GD570" s="3">
        <f t="shared" si="272"/>
        <v>0</v>
      </c>
      <c r="GE570" s="3">
        <f t="shared" si="272"/>
        <v>0</v>
      </c>
      <c r="GF570" s="3">
        <f t="shared" si="272"/>
        <v>0</v>
      </c>
      <c r="GG570" s="3">
        <f t="shared" si="272"/>
        <v>0</v>
      </c>
      <c r="GH570" s="3">
        <f t="shared" si="272"/>
        <v>0</v>
      </c>
      <c r="GI570" s="3">
        <f t="shared" si="272"/>
        <v>0</v>
      </c>
      <c r="GJ570" s="3">
        <f t="shared" si="272"/>
        <v>0</v>
      </c>
      <c r="GK570" s="3">
        <f t="shared" si="272"/>
        <v>0</v>
      </c>
      <c r="GL570" s="3">
        <f t="shared" si="272"/>
        <v>0</v>
      </c>
      <c r="GM570" s="3">
        <f t="shared" si="272"/>
        <v>0</v>
      </c>
      <c r="GN570" s="3">
        <f t="shared" si="272"/>
        <v>0</v>
      </c>
      <c r="GO570" s="3">
        <f t="shared" si="272"/>
        <v>0</v>
      </c>
      <c r="GP570" s="3">
        <f t="shared" si="272"/>
        <v>0</v>
      </c>
      <c r="GQ570" s="3">
        <f t="shared" si="272"/>
        <v>0</v>
      </c>
      <c r="GR570" s="3">
        <f t="shared" si="272"/>
        <v>0</v>
      </c>
      <c r="GS570" s="3">
        <f t="shared" si="272"/>
        <v>0</v>
      </c>
      <c r="GT570" s="3">
        <f t="shared" si="272"/>
        <v>0</v>
      </c>
      <c r="GU570" s="3">
        <f t="shared" si="272"/>
        <v>0</v>
      </c>
      <c r="GV570" s="3">
        <f t="shared" si="272"/>
        <v>0</v>
      </c>
      <c r="GW570" s="3">
        <f t="shared" si="272"/>
        <v>0</v>
      </c>
      <c r="GX570" s="3">
        <f t="shared" si="272"/>
        <v>0</v>
      </c>
    </row>
    <row r="572" spans="1:245" x14ac:dyDescent="0.2">
      <c r="A572">
        <v>17</v>
      </c>
      <c r="B572">
        <v>1</v>
      </c>
      <c r="C572">
        <f>ROW(SmtRes!A150)</f>
        <v>150</v>
      </c>
      <c r="D572">
        <f>ROW(EtalonRes!A150)</f>
        <v>150</v>
      </c>
      <c r="E572" t="s">
        <v>295</v>
      </c>
      <c r="F572" t="s">
        <v>137</v>
      </c>
      <c r="G572" t="s">
        <v>138</v>
      </c>
      <c r="H572" t="s">
        <v>22</v>
      </c>
      <c r="I572">
        <f t="shared" ref="I572:I577" si="273">ROUND(1/100,7)</f>
        <v>0.01</v>
      </c>
      <c r="J572">
        <v>0</v>
      </c>
      <c r="K572">
        <f t="shared" ref="K572:K577" si="274">ROUND(1/100,7)</f>
        <v>0.01</v>
      </c>
      <c r="O572">
        <f t="shared" ref="O572:O577" si="275">ROUND(CP572,2)</f>
        <v>141.26</v>
      </c>
      <c r="P572">
        <f>SUMIF(SmtRes!AQ148:'SmtRes'!AQ150,"=1",SmtRes!DF148:'SmtRes'!DF150)</f>
        <v>0</v>
      </c>
      <c r="Q572">
        <f>SUMIF(SmtRes!AQ148:'SmtRes'!AQ150,"=1",SmtRes!DG148:'SmtRes'!DG150)</f>
        <v>67.61</v>
      </c>
      <c r="R572">
        <f>SUMIF(SmtRes!AQ148:'SmtRes'!AQ150,"=1",SmtRes!DH148:'SmtRes'!DH150)</f>
        <v>32.97</v>
      </c>
      <c r="S572">
        <f>SUMIF(SmtRes!AQ148:'SmtRes'!AQ150,"=1",SmtRes!DI148:'SmtRes'!DI150)</f>
        <v>40.68</v>
      </c>
      <c r="T572">
        <f t="shared" ref="T572:T577" si="276">ROUND(CU572*I572,2)</f>
        <v>0</v>
      </c>
      <c r="U572">
        <f>SUMIF(SmtRes!AQ148:'SmtRes'!AQ150,"=1",SmtRes!CV148:'SmtRes'!CV150)</f>
        <v>0.14799999999999999</v>
      </c>
      <c r="V572">
        <f>SUMIF(SmtRes!AQ148:'SmtRes'!AQ150,"=1",SmtRes!CW148:'SmtRes'!CW150)</f>
        <v>6.0024300000000003E-2</v>
      </c>
      <c r="W572">
        <f t="shared" ref="W572:W577" si="277">ROUND(CX572*I572,2)</f>
        <v>0</v>
      </c>
      <c r="X572">
        <f t="shared" ref="X572:Y577" si="278">ROUND(CY572,2)</f>
        <v>65.55</v>
      </c>
      <c r="Y572">
        <f t="shared" si="278"/>
        <v>30.2</v>
      </c>
      <c r="AA572">
        <v>284878874</v>
      </c>
      <c r="AB572">
        <f t="shared" ref="AB572:AB577" si="279">ROUND((AC572+AD572+AF572),6)</f>
        <v>10725.212428999999</v>
      </c>
      <c r="AC572">
        <f t="shared" ref="AC572:AC577" si="280">ROUND((0),6)</f>
        <v>0</v>
      </c>
      <c r="AD572">
        <f>ROUND((((SUM(SmtRes!BR148:'SmtRes'!BR150))-(SUM(SmtRes!BS148:'SmtRes'!BS150)))+AE572),6)</f>
        <v>4970.9724290000004</v>
      </c>
      <c r="AE572">
        <f>ROUND((SUM(SmtRes!BS148:'SmtRes'!BS150)),6)</f>
        <v>3297.254848</v>
      </c>
      <c r="AF572">
        <f>ROUND((SUM(SmtRes!BT148:'SmtRes'!BT150)),6)</f>
        <v>5754.24</v>
      </c>
      <c r="AG572">
        <f t="shared" ref="AG572:AG577" si="281">ROUND((AP572),6)</f>
        <v>0</v>
      </c>
      <c r="AH572">
        <f>(SUM(SmtRes!BU148:'SmtRes'!BU150))</f>
        <v>14.8</v>
      </c>
      <c r="AI572">
        <f>(SUM(SmtRes!BV148:'SmtRes'!BV150))</f>
        <v>6.0024299999999995</v>
      </c>
      <c r="AJ572">
        <f t="shared" ref="AJ572:AJ577" si="282">(AS572)</f>
        <v>0</v>
      </c>
      <c r="AK572">
        <v>17449.0452</v>
      </c>
      <c r="AL572">
        <v>0</v>
      </c>
      <c r="AM572">
        <v>7031.0784000000003</v>
      </c>
      <c r="AN572">
        <v>4663.7268000000004</v>
      </c>
      <c r="AO572">
        <v>5754.2400000000007</v>
      </c>
      <c r="AP572">
        <v>0</v>
      </c>
      <c r="AQ572">
        <v>14.8</v>
      </c>
      <c r="AR572">
        <v>8.49</v>
      </c>
      <c r="AS572">
        <v>0</v>
      </c>
      <c r="AT572">
        <v>89</v>
      </c>
      <c r="AU572">
        <v>41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1</v>
      </c>
      <c r="BJ572" t="s">
        <v>139</v>
      </c>
      <c r="BM572">
        <v>1007</v>
      </c>
      <c r="BN572">
        <v>0</v>
      </c>
      <c r="BO572" t="s">
        <v>3</v>
      </c>
      <c r="BP572">
        <v>0</v>
      </c>
      <c r="BQ572">
        <v>2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89</v>
      </c>
      <c r="CA572">
        <v>41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 t="shared" ref="CP572:CP577" si="283">(P572+Q572+S572+R572)</f>
        <v>141.26</v>
      </c>
      <c r="CQ572">
        <f>SUMIF(SmtRes!AQ148:'SmtRes'!AQ150,"=1",SmtRes!AA148:'SmtRes'!AA150)</f>
        <v>0</v>
      </c>
      <c r="CR572">
        <f>SUMIF(SmtRes!AQ148:'SmtRes'!AQ150,"=1",SmtRes!AB148:'SmtRes'!AB150)</f>
        <v>1126.3</v>
      </c>
      <c r="CS572">
        <f>SUMIF(SmtRes!AQ148:'SmtRes'!AQ150,"=1",SmtRes!AC148:'SmtRes'!AC150)</f>
        <v>549.32000000000005</v>
      </c>
      <c r="CT572">
        <f>SUMIF(SmtRes!AQ148:'SmtRes'!AQ150,"=1",SmtRes!AD148:'SmtRes'!AD150)</f>
        <v>388.8</v>
      </c>
      <c r="CU572">
        <f t="shared" ref="CU572:CU577" si="284">AG572</f>
        <v>0</v>
      </c>
      <c r="CV572">
        <f>SUMIF(SmtRes!AQ148:'SmtRes'!AQ150,"=1",SmtRes!BU148:'SmtRes'!BU150)</f>
        <v>14.8</v>
      </c>
      <c r="CW572">
        <f>SUMIF(SmtRes!AQ148:'SmtRes'!AQ150,"=1",SmtRes!BV148:'SmtRes'!BV150)</f>
        <v>6.0024299999999995</v>
      </c>
      <c r="CX572">
        <f t="shared" ref="CX572:CX577" si="285">AJ572</f>
        <v>0</v>
      </c>
      <c r="CY572">
        <f t="shared" ref="CY572:CY577" si="286">(((S572+R572)*AT572)/100)</f>
        <v>65.548500000000004</v>
      </c>
      <c r="CZ572">
        <f t="shared" ref="CZ572:CZ577" si="287">(((S572+R572)*AU572)/100)</f>
        <v>30.1965</v>
      </c>
      <c r="DC572" t="s">
        <v>3</v>
      </c>
      <c r="DD572" t="s">
        <v>24</v>
      </c>
      <c r="DE572" t="s">
        <v>141</v>
      </c>
      <c r="DF572" t="s">
        <v>141</v>
      </c>
      <c r="DG572" t="s">
        <v>141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22</v>
      </c>
      <c r="DW572" t="s">
        <v>22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293259330</v>
      </c>
      <c r="EF572">
        <v>2</v>
      </c>
      <c r="EG572" t="s">
        <v>26</v>
      </c>
      <c r="EH572">
        <v>1</v>
      </c>
      <c r="EI572" t="s">
        <v>27</v>
      </c>
      <c r="EJ572">
        <v>1</v>
      </c>
      <c r="EK572">
        <v>1007</v>
      </c>
      <c r="EL572" t="s">
        <v>28</v>
      </c>
      <c r="EM572" t="s">
        <v>29</v>
      </c>
      <c r="EO572" t="s">
        <v>3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14.8</v>
      </c>
      <c r="EX572">
        <v>8.49</v>
      </c>
      <c r="EY572">
        <v>0</v>
      </c>
      <c r="FQ572">
        <v>0</v>
      </c>
      <c r="FR572">
        <f t="shared" ref="FR572:FR577" si="288">ROUND(IF(BI572=3,GM572,0),2)</f>
        <v>0</v>
      </c>
      <c r="FS572">
        <v>0</v>
      </c>
      <c r="FX572">
        <v>89</v>
      </c>
      <c r="FY572">
        <v>41</v>
      </c>
      <c r="GA572" t="s">
        <v>3</v>
      </c>
      <c r="GD572">
        <v>1</v>
      </c>
      <c r="GF572">
        <v>-1223276901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ref="GL572:GL577" si="289">ROUND(IF(AND(BH572=3,BI572=3,FS572&lt;&gt;0),P572,0),2)</f>
        <v>0</v>
      </c>
      <c r="GM572">
        <f t="shared" ref="GM572:GM577" si="290">ROUND(O572+X572+Y572,2)+GX572</f>
        <v>237.01</v>
      </c>
      <c r="GN572">
        <f t="shared" ref="GN572:GN577" si="291">IF(OR(BI572=0,BI572=1),GM572-GX572,0)</f>
        <v>237.01</v>
      </c>
      <c r="GO572">
        <f t="shared" ref="GO572:GO577" si="292">IF(BI572=2,GM572-GX572,0)</f>
        <v>0</v>
      </c>
      <c r="GP572">
        <f t="shared" ref="GP572:GP577" si="293">IF(BI572=4,GM572-GX572,0)</f>
        <v>0</v>
      </c>
      <c r="GR572">
        <v>0</v>
      </c>
      <c r="GS572">
        <v>3</v>
      </c>
      <c r="GT572">
        <v>0</v>
      </c>
      <c r="GU572" t="s">
        <v>3</v>
      </c>
      <c r="GV572">
        <f t="shared" ref="GV572:GV577" si="294">ROUND((GT572),6)</f>
        <v>0</v>
      </c>
      <c r="GW572">
        <v>1</v>
      </c>
      <c r="GX572">
        <f t="shared" ref="GX572:GX577" si="295">ROUND(HC572*I572,2)</f>
        <v>0</v>
      </c>
      <c r="HA572">
        <v>0</v>
      </c>
      <c r="HB572">
        <v>0</v>
      </c>
      <c r="HC572">
        <f t="shared" ref="HC572:HC577" si="296">GV572*GW572</f>
        <v>0</v>
      </c>
      <c r="HE572" t="s">
        <v>3</v>
      </c>
      <c r="HF572" t="s">
        <v>3</v>
      </c>
      <c r="HM572" t="s">
        <v>3</v>
      </c>
      <c r="HN572" t="s">
        <v>30</v>
      </c>
      <c r="HO572" t="s">
        <v>31</v>
      </c>
      <c r="HP572" t="s">
        <v>32</v>
      </c>
      <c r="HQ572" t="s">
        <v>32</v>
      </c>
      <c r="IK572">
        <v>0</v>
      </c>
    </row>
    <row r="573" spans="1:245" x14ac:dyDescent="0.2">
      <c r="A573">
        <v>17</v>
      </c>
      <c r="B573">
        <v>1</v>
      </c>
      <c r="C573">
        <f>ROW(SmtRes!A153)</f>
        <v>153</v>
      </c>
      <c r="D573">
        <f>ROW(EtalonRes!A153)</f>
        <v>153</v>
      </c>
      <c r="E573" t="s">
        <v>296</v>
      </c>
      <c r="F573" t="s">
        <v>143</v>
      </c>
      <c r="G573" t="s">
        <v>144</v>
      </c>
      <c r="H573" t="s">
        <v>22</v>
      </c>
      <c r="I573">
        <f t="shared" si="273"/>
        <v>0.01</v>
      </c>
      <c r="J573">
        <v>0</v>
      </c>
      <c r="K573">
        <f t="shared" si="274"/>
        <v>0.01</v>
      </c>
      <c r="O573">
        <f t="shared" si="275"/>
        <v>246.25</v>
      </c>
      <c r="P573">
        <f>SUMIF(SmtRes!AQ151:'SmtRes'!AQ153,"=1",SmtRes!DF151:'SmtRes'!DF153)</f>
        <v>0</v>
      </c>
      <c r="Q573">
        <f>SUMIF(SmtRes!AQ151:'SmtRes'!AQ153,"=1",SmtRes!DG151:'SmtRes'!DG153)</f>
        <v>117.85</v>
      </c>
      <c r="R573">
        <f>SUMIF(SmtRes!AQ151:'SmtRes'!AQ153,"=1",SmtRes!DH151:'SmtRes'!DH153)</f>
        <v>57.48</v>
      </c>
      <c r="S573">
        <f>SUMIF(SmtRes!AQ151:'SmtRes'!AQ153,"=1",SmtRes!DI151:'SmtRes'!DI153)</f>
        <v>70.92</v>
      </c>
      <c r="T573">
        <f t="shared" si="276"/>
        <v>0</v>
      </c>
      <c r="U573">
        <f>SUMIF(SmtRes!AQ151:'SmtRes'!AQ153,"=1",SmtRes!CV151:'SmtRes'!CV153)</f>
        <v>0.25800000000000001</v>
      </c>
      <c r="V573">
        <f>SUMIF(SmtRes!AQ151:'SmtRes'!AQ153,"=1",SmtRes!CW151:'SmtRes'!CW153)</f>
        <v>0.10463600000000001</v>
      </c>
      <c r="W573">
        <f t="shared" si="277"/>
        <v>0</v>
      </c>
      <c r="X573">
        <f t="shared" si="278"/>
        <v>114.28</v>
      </c>
      <c r="Y573">
        <f t="shared" si="278"/>
        <v>52.64</v>
      </c>
      <c r="AA573">
        <v>284878874</v>
      </c>
      <c r="AB573">
        <f t="shared" si="279"/>
        <v>18696.574976</v>
      </c>
      <c r="AC573">
        <f t="shared" si="280"/>
        <v>0</v>
      </c>
      <c r="AD573">
        <f>ROUND((((SUM(SmtRes!BR151:'SmtRes'!BR153))-(SUM(SmtRes!BS151:'SmtRes'!BS153)))+AE573),6)</f>
        <v>8665.5349760000008</v>
      </c>
      <c r="AE573">
        <f>ROUND((SUM(SmtRes!BS151:'SmtRes'!BS153)),6)</f>
        <v>5747.8647520000004</v>
      </c>
      <c r="AF573">
        <f>ROUND((SUM(SmtRes!BT151:'SmtRes'!BT153)),6)</f>
        <v>10031.040000000001</v>
      </c>
      <c r="AG573">
        <f t="shared" si="281"/>
        <v>0</v>
      </c>
      <c r="AH573">
        <f>(SUM(SmtRes!BU151:'SmtRes'!BU153))</f>
        <v>25.8</v>
      </c>
      <c r="AI573">
        <f>(SUM(SmtRes!BV151:'SmtRes'!BV153))</f>
        <v>10.4636</v>
      </c>
      <c r="AJ573">
        <f t="shared" si="282"/>
        <v>0</v>
      </c>
      <c r="AK573">
        <v>30417.744000000002</v>
      </c>
      <c r="AL573">
        <v>0</v>
      </c>
      <c r="AM573">
        <v>12256.768</v>
      </c>
      <c r="AN573">
        <v>8129.9360000000015</v>
      </c>
      <c r="AO573">
        <v>10031.040000000001</v>
      </c>
      <c r="AP573">
        <v>0</v>
      </c>
      <c r="AQ573">
        <v>25.8</v>
      </c>
      <c r="AR573">
        <v>14.8</v>
      </c>
      <c r="AS573">
        <v>0</v>
      </c>
      <c r="AT573">
        <v>89</v>
      </c>
      <c r="AU573">
        <v>41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1</v>
      </c>
      <c r="BJ573" t="s">
        <v>145</v>
      </c>
      <c r="BM573">
        <v>1007</v>
      </c>
      <c r="BN573">
        <v>0</v>
      </c>
      <c r="BO573" t="s">
        <v>3</v>
      </c>
      <c r="BP573">
        <v>0</v>
      </c>
      <c r="BQ573">
        <v>2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89</v>
      </c>
      <c r="CA573">
        <v>41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283"/>
        <v>246.24999999999997</v>
      </c>
      <c r="CQ573">
        <f>SUMIF(SmtRes!AQ151:'SmtRes'!AQ153,"=1",SmtRes!AA151:'SmtRes'!AA153)</f>
        <v>0</v>
      </c>
      <c r="CR573">
        <f>SUMIF(SmtRes!AQ151:'SmtRes'!AQ153,"=1",SmtRes!AB151:'SmtRes'!AB153)</f>
        <v>1126.3</v>
      </c>
      <c r="CS573">
        <f>SUMIF(SmtRes!AQ151:'SmtRes'!AQ153,"=1",SmtRes!AC151:'SmtRes'!AC153)</f>
        <v>549.32000000000005</v>
      </c>
      <c r="CT573">
        <f>SUMIF(SmtRes!AQ151:'SmtRes'!AQ153,"=1",SmtRes!AD151:'SmtRes'!AD153)</f>
        <v>388.8</v>
      </c>
      <c r="CU573">
        <f t="shared" si="284"/>
        <v>0</v>
      </c>
      <c r="CV573">
        <f>SUMIF(SmtRes!AQ151:'SmtRes'!AQ153,"=1",SmtRes!BU151:'SmtRes'!BU153)</f>
        <v>25.8</v>
      </c>
      <c r="CW573">
        <f>SUMIF(SmtRes!AQ151:'SmtRes'!AQ153,"=1",SmtRes!BV151:'SmtRes'!BV153)</f>
        <v>10.4636</v>
      </c>
      <c r="CX573">
        <f t="shared" si="285"/>
        <v>0</v>
      </c>
      <c r="CY573">
        <f t="shared" si="286"/>
        <v>114.27600000000001</v>
      </c>
      <c r="CZ573">
        <f t="shared" si="287"/>
        <v>52.644000000000005</v>
      </c>
      <c r="DC573" t="s">
        <v>3</v>
      </c>
      <c r="DD573" t="s">
        <v>24</v>
      </c>
      <c r="DE573" t="s">
        <v>141</v>
      </c>
      <c r="DF573" t="s">
        <v>141</v>
      </c>
      <c r="DG573" t="s">
        <v>141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22</v>
      </c>
      <c r="DW573" t="s">
        <v>22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293259330</v>
      </c>
      <c r="EF573">
        <v>2</v>
      </c>
      <c r="EG573" t="s">
        <v>26</v>
      </c>
      <c r="EH573">
        <v>1</v>
      </c>
      <c r="EI573" t="s">
        <v>27</v>
      </c>
      <c r="EJ573">
        <v>1</v>
      </c>
      <c r="EK573">
        <v>1007</v>
      </c>
      <c r="EL573" t="s">
        <v>28</v>
      </c>
      <c r="EM573" t="s">
        <v>29</v>
      </c>
      <c r="EO573" t="s">
        <v>3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25.8</v>
      </c>
      <c r="EX573">
        <v>14.8</v>
      </c>
      <c r="EY573">
        <v>0</v>
      </c>
      <c r="FQ573">
        <v>0</v>
      </c>
      <c r="FR573">
        <f t="shared" si="288"/>
        <v>0</v>
      </c>
      <c r="FS573">
        <v>0</v>
      </c>
      <c r="FX573">
        <v>89</v>
      </c>
      <c r="FY573">
        <v>41</v>
      </c>
      <c r="GA573" t="s">
        <v>3</v>
      </c>
      <c r="GD573">
        <v>1</v>
      </c>
      <c r="GF573">
        <v>1604962504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289"/>
        <v>0</v>
      </c>
      <c r="GM573">
        <f t="shared" si="290"/>
        <v>413.17</v>
      </c>
      <c r="GN573">
        <f t="shared" si="291"/>
        <v>413.17</v>
      </c>
      <c r="GO573">
        <f t="shared" si="292"/>
        <v>0</v>
      </c>
      <c r="GP573">
        <f t="shared" si="293"/>
        <v>0</v>
      </c>
      <c r="GR573">
        <v>0</v>
      </c>
      <c r="GS573">
        <v>3</v>
      </c>
      <c r="GT573">
        <v>0</v>
      </c>
      <c r="GU573" t="s">
        <v>3</v>
      </c>
      <c r="GV573">
        <f t="shared" si="294"/>
        <v>0</v>
      </c>
      <c r="GW573">
        <v>1</v>
      </c>
      <c r="GX573">
        <f t="shared" si="295"/>
        <v>0</v>
      </c>
      <c r="HA573">
        <v>0</v>
      </c>
      <c r="HB573">
        <v>0</v>
      </c>
      <c r="HC573">
        <f t="shared" si="296"/>
        <v>0</v>
      </c>
      <c r="HE573" t="s">
        <v>3</v>
      </c>
      <c r="HF573" t="s">
        <v>3</v>
      </c>
      <c r="HM573" t="s">
        <v>3</v>
      </c>
      <c r="HN573" t="s">
        <v>30</v>
      </c>
      <c r="HO573" t="s">
        <v>31</v>
      </c>
      <c r="HP573" t="s">
        <v>32</v>
      </c>
      <c r="HQ573" t="s">
        <v>32</v>
      </c>
      <c r="IK573">
        <v>0</v>
      </c>
    </row>
    <row r="574" spans="1:245" x14ac:dyDescent="0.2">
      <c r="A574">
        <v>17</v>
      </c>
      <c r="B574">
        <v>1</v>
      </c>
      <c r="C574">
        <f>ROW(SmtRes!A156)</f>
        <v>156</v>
      </c>
      <c r="D574">
        <f>ROW(EtalonRes!A156)</f>
        <v>156</v>
      </c>
      <c r="E574" t="s">
        <v>297</v>
      </c>
      <c r="F574" t="s">
        <v>147</v>
      </c>
      <c r="G574" t="s">
        <v>148</v>
      </c>
      <c r="H574" t="s">
        <v>22</v>
      </c>
      <c r="I574">
        <f t="shared" si="273"/>
        <v>0.01</v>
      </c>
      <c r="J574">
        <v>0</v>
      </c>
      <c r="K574">
        <f t="shared" si="274"/>
        <v>0.01</v>
      </c>
      <c r="O574">
        <f t="shared" si="275"/>
        <v>399.5</v>
      </c>
      <c r="P574">
        <f>SUMIF(SmtRes!AQ154:'SmtRes'!AQ156,"=1",SmtRes!DF154:'SmtRes'!DF156)</f>
        <v>0</v>
      </c>
      <c r="Q574">
        <f>SUMIF(SmtRes!AQ154:'SmtRes'!AQ156,"=1",SmtRes!DG154:'SmtRes'!DG156)</f>
        <v>191.11</v>
      </c>
      <c r="R574">
        <f>SUMIF(SmtRes!AQ154:'SmtRes'!AQ156,"=1",SmtRes!DH154:'SmtRes'!DH156)</f>
        <v>93.21</v>
      </c>
      <c r="S574">
        <f>SUMIF(SmtRes!AQ154:'SmtRes'!AQ156,"=1",SmtRes!DI154:'SmtRes'!DI156)</f>
        <v>115.18</v>
      </c>
      <c r="T574">
        <f t="shared" si="276"/>
        <v>0</v>
      </c>
      <c r="U574">
        <f>SUMIF(SmtRes!AQ154:'SmtRes'!AQ156,"=1",SmtRes!CV154:'SmtRes'!CV156)</f>
        <v>0.41899999999999998</v>
      </c>
      <c r="V574">
        <f>SUMIF(SmtRes!AQ154:'SmtRes'!AQ156,"=1",SmtRes!CW154:'SmtRes'!CW156)</f>
        <v>0.16968</v>
      </c>
      <c r="W574">
        <f t="shared" si="277"/>
        <v>0</v>
      </c>
      <c r="X574">
        <f t="shared" si="278"/>
        <v>185.47</v>
      </c>
      <c r="Y574">
        <f t="shared" si="278"/>
        <v>85.44</v>
      </c>
      <c r="AA574">
        <v>284878874</v>
      </c>
      <c r="AB574">
        <f t="shared" si="279"/>
        <v>30342.938880000002</v>
      </c>
      <c r="AC574">
        <f t="shared" si="280"/>
        <v>0</v>
      </c>
      <c r="AD574">
        <f>ROUND((((SUM(SmtRes!BR154:'SmtRes'!BR156))-(SUM(SmtRes!BS154:'SmtRes'!BS156)))+AE574),6)</f>
        <v>14052.21888</v>
      </c>
      <c r="AE574">
        <f>ROUND((SUM(SmtRes!BS154:'SmtRes'!BS156)),6)</f>
        <v>9320.8617599999998</v>
      </c>
      <c r="AF574">
        <f>ROUND((SUM(SmtRes!BT154:'SmtRes'!BT156)),6)</f>
        <v>16290.72</v>
      </c>
      <c r="AG574">
        <f t="shared" si="281"/>
        <v>0</v>
      </c>
      <c r="AH574">
        <f>(SUM(SmtRes!BU154:'SmtRes'!BU156))</f>
        <v>41.9</v>
      </c>
      <c r="AI574">
        <f>(SUM(SmtRes!BV154:'SmtRes'!BV156))</f>
        <v>16.968</v>
      </c>
      <c r="AJ574">
        <f t="shared" si="282"/>
        <v>0</v>
      </c>
      <c r="AK574">
        <v>49350.239999999998</v>
      </c>
      <c r="AL574">
        <v>0</v>
      </c>
      <c r="AM574">
        <v>19875.84</v>
      </c>
      <c r="AN574">
        <v>13183.68</v>
      </c>
      <c r="AO574">
        <v>16290.72</v>
      </c>
      <c r="AP574">
        <v>0</v>
      </c>
      <c r="AQ574">
        <v>41.9</v>
      </c>
      <c r="AR574">
        <v>24</v>
      </c>
      <c r="AS574">
        <v>0</v>
      </c>
      <c r="AT574">
        <v>89</v>
      </c>
      <c r="AU574">
        <v>41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1</v>
      </c>
      <c r="BJ574" t="s">
        <v>149</v>
      </c>
      <c r="BM574">
        <v>1007</v>
      </c>
      <c r="BN574">
        <v>0</v>
      </c>
      <c r="BO574" t="s">
        <v>3</v>
      </c>
      <c r="BP574">
        <v>0</v>
      </c>
      <c r="BQ574">
        <v>2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89</v>
      </c>
      <c r="CA574">
        <v>41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283"/>
        <v>399.5</v>
      </c>
      <c r="CQ574">
        <f>SUMIF(SmtRes!AQ154:'SmtRes'!AQ156,"=1",SmtRes!AA154:'SmtRes'!AA156)</f>
        <v>0</v>
      </c>
      <c r="CR574">
        <f>SUMIF(SmtRes!AQ154:'SmtRes'!AQ156,"=1",SmtRes!AB154:'SmtRes'!AB156)</f>
        <v>1126.3</v>
      </c>
      <c r="CS574">
        <f>SUMIF(SmtRes!AQ154:'SmtRes'!AQ156,"=1",SmtRes!AC154:'SmtRes'!AC156)</f>
        <v>549.32000000000005</v>
      </c>
      <c r="CT574">
        <f>SUMIF(SmtRes!AQ154:'SmtRes'!AQ156,"=1",SmtRes!AD154:'SmtRes'!AD156)</f>
        <v>388.8</v>
      </c>
      <c r="CU574">
        <f t="shared" si="284"/>
        <v>0</v>
      </c>
      <c r="CV574">
        <f>SUMIF(SmtRes!AQ154:'SmtRes'!AQ156,"=1",SmtRes!BU154:'SmtRes'!BU156)</f>
        <v>41.9</v>
      </c>
      <c r="CW574">
        <f>SUMIF(SmtRes!AQ154:'SmtRes'!AQ156,"=1",SmtRes!BV154:'SmtRes'!BV156)</f>
        <v>16.968</v>
      </c>
      <c r="CX574">
        <f t="shared" si="285"/>
        <v>0</v>
      </c>
      <c r="CY574">
        <f t="shared" si="286"/>
        <v>185.46709999999999</v>
      </c>
      <c r="CZ574">
        <f t="shared" si="287"/>
        <v>85.439899999999994</v>
      </c>
      <c r="DC574" t="s">
        <v>3</v>
      </c>
      <c r="DD574" t="s">
        <v>24</v>
      </c>
      <c r="DE574" t="s">
        <v>141</v>
      </c>
      <c r="DF574" t="s">
        <v>141</v>
      </c>
      <c r="DG574" t="s">
        <v>141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22</v>
      </c>
      <c r="DW574" t="s">
        <v>22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293259330</v>
      </c>
      <c r="EF574">
        <v>2</v>
      </c>
      <c r="EG574" t="s">
        <v>26</v>
      </c>
      <c r="EH574">
        <v>1</v>
      </c>
      <c r="EI574" t="s">
        <v>27</v>
      </c>
      <c r="EJ574">
        <v>1</v>
      </c>
      <c r="EK574">
        <v>1007</v>
      </c>
      <c r="EL574" t="s">
        <v>28</v>
      </c>
      <c r="EM574" t="s">
        <v>29</v>
      </c>
      <c r="EO574" t="s">
        <v>3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41.9</v>
      </c>
      <c r="EX574">
        <v>24</v>
      </c>
      <c r="EY574">
        <v>0</v>
      </c>
      <c r="FQ574">
        <v>0</v>
      </c>
      <c r="FR574">
        <f t="shared" si="288"/>
        <v>0</v>
      </c>
      <c r="FS574">
        <v>0</v>
      </c>
      <c r="FX574">
        <v>89</v>
      </c>
      <c r="FY574">
        <v>41</v>
      </c>
      <c r="GA574" t="s">
        <v>3</v>
      </c>
      <c r="GD574">
        <v>1</v>
      </c>
      <c r="GF574">
        <v>-467835480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289"/>
        <v>0</v>
      </c>
      <c r="GM574">
        <f t="shared" si="290"/>
        <v>670.41</v>
      </c>
      <c r="GN574">
        <f t="shared" si="291"/>
        <v>670.41</v>
      </c>
      <c r="GO574">
        <f t="shared" si="292"/>
        <v>0</v>
      </c>
      <c r="GP574">
        <f t="shared" si="293"/>
        <v>0</v>
      </c>
      <c r="GR574">
        <v>0</v>
      </c>
      <c r="GS574">
        <v>3</v>
      </c>
      <c r="GT574">
        <v>0</v>
      </c>
      <c r="GU574" t="s">
        <v>3</v>
      </c>
      <c r="GV574">
        <f t="shared" si="294"/>
        <v>0</v>
      </c>
      <c r="GW574">
        <v>1</v>
      </c>
      <c r="GX574">
        <f t="shared" si="295"/>
        <v>0</v>
      </c>
      <c r="HA574">
        <v>0</v>
      </c>
      <c r="HB574">
        <v>0</v>
      </c>
      <c r="HC574">
        <f t="shared" si="296"/>
        <v>0</v>
      </c>
      <c r="HE574" t="s">
        <v>3</v>
      </c>
      <c r="HF574" t="s">
        <v>3</v>
      </c>
      <c r="HM574" t="s">
        <v>3</v>
      </c>
      <c r="HN574" t="s">
        <v>30</v>
      </c>
      <c r="HO574" t="s">
        <v>31</v>
      </c>
      <c r="HP574" t="s">
        <v>32</v>
      </c>
      <c r="HQ574" t="s">
        <v>32</v>
      </c>
      <c r="IK574">
        <v>0</v>
      </c>
    </row>
    <row r="575" spans="1:245" x14ac:dyDescent="0.2">
      <c r="A575">
        <v>17</v>
      </c>
      <c r="B575">
        <v>1</v>
      </c>
      <c r="C575">
        <f>ROW(SmtRes!A159)</f>
        <v>159</v>
      </c>
      <c r="D575">
        <f>ROW(EtalonRes!A159)</f>
        <v>159</v>
      </c>
      <c r="E575" t="s">
        <v>298</v>
      </c>
      <c r="F575" t="s">
        <v>151</v>
      </c>
      <c r="G575" t="s">
        <v>152</v>
      </c>
      <c r="H575" t="s">
        <v>22</v>
      </c>
      <c r="I575">
        <f t="shared" si="273"/>
        <v>0.01</v>
      </c>
      <c r="J575">
        <v>0</v>
      </c>
      <c r="K575">
        <f t="shared" si="274"/>
        <v>0.01</v>
      </c>
      <c r="O575">
        <f t="shared" si="275"/>
        <v>54.97</v>
      </c>
      <c r="P575">
        <f>SUMIF(SmtRes!AQ157:'SmtRes'!AQ159,"=1",SmtRes!DF157:'SmtRes'!DF159)</f>
        <v>0</v>
      </c>
      <c r="Q575">
        <f>SUMIF(SmtRes!AQ157:'SmtRes'!AQ159,"=1",SmtRes!DG157:'SmtRes'!DG159)</f>
        <v>22.88</v>
      </c>
      <c r="R575">
        <f>SUMIF(SmtRes!AQ157:'SmtRes'!AQ159,"=1",SmtRes!DH157:'SmtRes'!DH159)</f>
        <v>14.33</v>
      </c>
      <c r="S575">
        <f>SUMIF(SmtRes!AQ157:'SmtRes'!AQ159,"=1",SmtRes!DI157:'SmtRes'!DI159)</f>
        <v>17.760000000000002</v>
      </c>
      <c r="T575">
        <f t="shared" si="276"/>
        <v>0</v>
      </c>
      <c r="U575">
        <f>SUMIF(SmtRes!AQ157:'SmtRes'!AQ159,"=1",SmtRes!CV157:'SmtRes'!CV159)</f>
        <v>6.4600000000000005E-2</v>
      </c>
      <c r="V575">
        <f>SUMIF(SmtRes!AQ157:'SmtRes'!AQ159,"=1",SmtRes!CW157:'SmtRes'!CW159)</f>
        <v>2.6088299999999998E-2</v>
      </c>
      <c r="W575">
        <f t="shared" si="277"/>
        <v>0</v>
      </c>
      <c r="X575">
        <f t="shared" si="278"/>
        <v>28.56</v>
      </c>
      <c r="Y575">
        <f t="shared" si="278"/>
        <v>13.16</v>
      </c>
      <c r="AA575">
        <v>284878874</v>
      </c>
      <c r="AB575">
        <f t="shared" si="279"/>
        <v>4402.397543</v>
      </c>
      <c r="AC575">
        <f t="shared" si="280"/>
        <v>0</v>
      </c>
      <c r="AD575">
        <f>ROUND((((SUM(SmtRes!BR157:'SmtRes'!BR159))-(SUM(SmtRes!BS157:'SmtRes'!BS159)))+AE575),6)</f>
        <v>1890.7495429999999</v>
      </c>
      <c r="AE575">
        <f>ROUND((SUM(SmtRes!BS157:'SmtRes'!BS159)),6)</f>
        <v>1433.082496</v>
      </c>
      <c r="AF575">
        <f>ROUND((SUM(SmtRes!BT157:'SmtRes'!BT159)),6)</f>
        <v>2511.6480000000001</v>
      </c>
      <c r="AG575">
        <f t="shared" si="281"/>
        <v>0</v>
      </c>
      <c r="AH575">
        <f>(SUM(SmtRes!BU157:'SmtRes'!BU159))</f>
        <v>6.46</v>
      </c>
      <c r="AI575">
        <f>(SUM(SmtRes!BV157:'SmtRes'!BV159))</f>
        <v>2.6088299999999998</v>
      </c>
      <c r="AJ575">
        <f t="shared" si="282"/>
        <v>0</v>
      </c>
      <c r="AK575">
        <v>7212.966300000001</v>
      </c>
      <c r="AL575">
        <v>0</v>
      </c>
      <c r="AM575">
        <v>2674.3274999999999</v>
      </c>
      <c r="AN575">
        <v>2026.9908000000003</v>
      </c>
      <c r="AO575">
        <v>2511.6480000000001</v>
      </c>
      <c r="AP575">
        <v>0</v>
      </c>
      <c r="AQ575">
        <v>6.46</v>
      </c>
      <c r="AR575">
        <v>3.69</v>
      </c>
      <c r="AS575">
        <v>0</v>
      </c>
      <c r="AT575">
        <v>89</v>
      </c>
      <c r="AU575">
        <v>41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153</v>
      </c>
      <c r="BM575">
        <v>1007</v>
      </c>
      <c r="BN575">
        <v>0</v>
      </c>
      <c r="BO575" t="s">
        <v>3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89</v>
      </c>
      <c r="CA575">
        <v>41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283"/>
        <v>54.97</v>
      </c>
      <c r="CQ575">
        <f>SUMIF(SmtRes!AQ157:'SmtRes'!AQ159,"=1",SmtRes!AA157:'SmtRes'!AA159)</f>
        <v>0</v>
      </c>
      <c r="CR575">
        <f>SUMIF(SmtRes!AQ157:'SmtRes'!AQ159,"=1",SmtRes!AB157:'SmtRes'!AB159)</f>
        <v>876.95</v>
      </c>
      <c r="CS575">
        <f>SUMIF(SmtRes!AQ157:'SmtRes'!AQ159,"=1",SmtRes!AC157:'SmtRes'!AC159)</f>
        <v>549.32000000000005</v>
      </c>
      <c r="CT575">
        <f>SUMIF(SmtRes!AQ157:'SmtRes'!AQ159,"=1",SmtRes!AD157:'SmtRes'!AD159)</f>
        <v>388.8</v>
      </c>
      <c r="CU575">
        <f t="shared" si="284"/>
        <v>0</v>
      </c>
      <c r="CV575">
        <f>SUMIF(SmtRes!AQ157:'SmtRes'!AQ159,"=1",SmtRes!BU157:'SmtRes'!BU159)</f>
        <v>6.46</v>
      </c>
      <c r="CW575">
        <f>SUMIF(SmtRes!AQ157:'SmtRes'!AQ159,"=1",SmtRes!BV157:'SmtRes'!BV159)</f>
        <v>2.6088299999999998</v>
      </c>
      <c r="CX575">
        <f t="shared" si="285"/>
        <v>0</v>
      </c>
      <c r="CY575">
        <f t="shared" si="286"/>
        <v>28.560100000000002</v>
      </c>
      <c r="CZ575">
        <f t="shared" si="287"/>
        <v>13.1569</v>
      </c>
      <c r="DC575" t="s">
        <v>3</v>
      </c>
      <c r="DD575" t="s">
        <v>24</v>
      </c>
      <c r="DE575" t="s">
        <v>141</v>
      </c>
      <c r="DF575" t="s">
        <v>141</v>
      </c>
      <c r="DG575" t="s">
        <v>141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22</v>
      </c>
      <c r="DW575" t="s">
        <v>22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293259330</v>
      </c>
      <c r="EF575">
        <v>2</v>
      </c>
      <c r="EG575" t="s">
        <v>26</v>
      </c>
      <c r="EH575">
        <v>1</v>
      </c>
      <c r="EI575" t="s">
        <v>27</v>
      </c>
      <c r="EJ575">
        <v>1</v>
      </c>
      <c r="EK575">
        <v>1007</v>
      </c>
      <c r="EL575" t="s">
        <v>28</v>
      </c>
      <c r="EM575" t="s">
        <v>29</v>
      </c>
      <c r="EO575" t="s">
        <v>3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6.46</v>
      </c>
      <c r="EX575">
        <v>3.69</v>
      </c>
      <c r="EY575">
        <v>0</v>
      </c>
      <c r="FQ575">
        <v>0</v>
      </c>
      <c r="FR575">
        <f t="shared" si="288"/>
        <v>0</v>
      </c>
      <c r="FS575">
        <v>0</v>
      </c>
      <c r="FX575">
        <v>89</v>
      </c>
      <c r="FY575">
        <v>41</v>
      </c>
      <c r="GA575" t="s">
        <v>3</v>
      </c>
      <c r="GD575">
        <v>1</v>
      </c>
      <c r="GF575">
        <v>-1214333005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289"/>
        <v>0</v>
      </c>
      <c r="GM575">
        <f t="shared" si="290"/>
        <v>96.69</v>
      </c>
      <c r="GN575">
        <f t="shared" si="291"/>
        <v>96.69</v>
      </c>
      <c r="GO575">
        <f t="shared" si="292"/>
        <v>0</v>
      </c>
      <c r="GP575">
        <f t="shared" si="293"/>
        <v>0</v>
      </c>
      <c r="GR575">
        <v>0</v>
      </c>
      <c r="GS575">
        <v>3</v>
      </c>
      <c r="GT575">
        <v>0</v>
      </c>
      <c r="GU575" t="s">
        <v>3</v>
      </c>
      <c r="GV575">
        <f t="shared" si="294"/>
        <v>0</v>
      </c>
      <c r="GW575">
        <v>1</v>
      </c>
      <c r="GX575">
        <f t="shared" si="295"/>
        <v>0</v>
      </c>
      <c r="HA575">
        <v>0</v>
      </c>
      <c r="HB575">
        <v>0</v>
      </c>
      <c r="HC575">
        <f t="shared" si="296"/>
        <v>0</v>
      </c>
      <c r="HE575" t="s">
        <v>3</v>
      </c>
      <c r="HF575" t="s">
        <v>3</v>
      </c>
      <c r="HM575" t="s">
        <v>3</v>
      </c>
      <c r="HN575" t="s">
        <v>30</v>
      </c>
      <c r="HO575" t="s">
        <v>31</v>
      </c>
      <c r="HP575" t="s">
        <v>32</v>
      </c>
      <c r="HQ575" t="s">
        <v>32</v>
      </c>
      <c r="IK575">
        <v>0</v>
      </c>
    </row>
    <row r="576" spans="1:245" x14ac:dyDescent="0.2">
      <c r="A576">
        <v>17</v>
      </c>
      <c r="B576">
        <v>1</v>
      </c>
      <c r="C576">
        <f>ROW(SmtRes!A162)</f>
        <v>162</v>
      </c>
      <c r="D576">
        <f>ROW(EtalonRes!A162)</f>
        <v>162</v>
      </c>
      <c r="E576" t="s">
        <v>299</v>
      </c>
      <c r="F576" t="s">
        <v>155</v>
      </c>
      <c r="G576" t="s">
        <v>156</v>
      </c>
      <c r="H576" t="s">
        <v>22</v>
      </c>
      <c r="I576">
        <f t="shared" si="273"/>
        <v>0.01</v>
      </c>
      <c r="J576">
        <v>0</v>
      </c>
      <c r="K576">
        <f t="shared" si="274"/>
        <v>0.01</v>
      </c>
      <c r="O576">
        <f t="shared" si="275"/>
        <v>96</v>
      </c>
      <c r="P576">
        <f>SUMIF(SmtRes!AQ160:'SmtRes'!AQ162,"=1",SmtRes!DF160:'SmtRes'!DF162)</f>
        <v>0</v>
      </c>
      <c r="Q576">
        <f>SUMIF(SmtRes!AQ160:'SmtRes'!AQ162,"=1",SmtRes!DG160:'SmtRes'!DG162)</f>
        <v>39.93</v>
      </c>
      <c r="R576">
        <f>SUMIF(SmtRes!AQ160:'SmtRes'!AQ162,"=1",SmtRes!DH160:'SmtRes'!DH162)</f>
        <v>25.01</v>
      </c>
      <c r="S576">
        <f>SUMIF(SmtRes!AQ160:'SmtRes'!AQ162,"=1",SmtRes!DI160:'SmtRes'!DI162)</f>
        <v>31.06</v>
      </c>
      <c r="T576">
        <f t="shared" si="276"/>
        <v>0</v>
      </c>
      <c r="U576">
        <f>SUMIF(SmtRes!AQ160:'SmtRes'!AQ162,"=1",SmtRes!CV160:'SmtRes'!CV162)</f>
        <v>0.113</v>
      </c>
      <c r="V576">
        <f>SUMIF(SmtRes!AQ160:'SmtRes'!AQ162,"=1",SmtRes!CW160:'SmtRes'!CW162)</f>
        <v>4.5530800000000003E-2</v>
      </c>
      <c r="W576">
        <f t="shared" si="277"/>
        <v>0</v>
      </c>
      <c r="X576">
        <f t="shared" si="278"/>
        <v>49.9</v>
      </c>
      <c r="Y576">
        <f t="shared" si="278"/>
        <v>22.99</v>
      </c>
      <c r="AA576">
        <v>284878874</v>
      </c>
      <c r="AB576">
        <f t="shared" si="279"/>
        <v>7693.2847300000003</v>
      </c>
      <c r="AC576">
        <f t="shared" si="280"/>
        <v>0</v>
      </c>
      <c r="AD576">
        <f>ROUND((((SUM(SmtRes!BR160:'SmtRes'!BR162))-(SUM(SmtRes!BS160:'SmtRes'!BS162)))+AE576),6)</f>
        <v>3299.8447299999998</v>
      </c>
      <c r="AE576">
        <f>ROUND((SUM(SmtRes!BS160:'SmtRes'!BS162)),6)</f>
        <v>2501.097906</v>
      </c>
      <c r="AF576">
        <f>ROUND((SUM(SmtRes!BT160:'SmtRes'!BT162)),6)</f>
        <v>4393.4399999999996</v>
      </c>
      <c r="AG576">
        <f t="shared" si="281"/>
        <v>0</v>
      </c>
      <c r="AH576">
        <f>(SUM(SmtRes!BU160:'SmtRes'!BU162))</f>
        <v>11.3</v>
      </c>
      <c r="AI576">
        <f>(SUM(SmtRes!BV160:'SmtRes'!BV162))</f>
        <v>4.5530800000000005</v>
      </c>
      <c r="AJ576">
        <f t="shared" si="282"/>
        <v>0</v>
      </c>
      <c r="AK576">
        <v>12598.450800000002</v>
      </c>
      <c r="AL576">
        <v>0</v>
      </c>
      <c r="AM576">
        <v>4667.3900000000003</v>
      </c>
      <c r="AN576">
        <v>3537.6208000000006</v>
      </c>
      <c r="AO576">
        <v>4393.4400000000005</v>
      </c>
      <c r="AP576">
        <v>0</v>
      </c>
      <c r="AQ576">
        <v>11.3</v>
      </c>
      <c r="AR576">
        <v>6.44</v>
      </c>
      <c r="AS576">
        <v>0</v>
      </c>
      <c r="AT576">
        <v>89</v>
      </c>
      <c r="AU576">
        <v>41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157</v>
      </c>
      <c r="BM576">
        <v>1007</v>
      </c>
      <c r="BN576">
        <v>0</v>
      </c>
      <c r="BO576" t="s">
        <v>3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89</v>
      </c>
      <c r="CA576">
        <v>41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283"/>
        <v>96</v>
      </c>
      <c r="CQ576">
        <f>SUMIF(SmtRes!AQ160:'SmtRes'!AQ162,"=1",SmtRes!AA160:'SmtRes'!AA162)</f>
        <v>0</v>
      </c>
      <c r="CR576">
        <f>SUMIF(SmtRes!AQ160:'SmtRes'!AQ162,"=1",SmtRes!AB160:'SmtRes'!AB162)</f>
        <v>876.95</v>
      </c>
      <c r="CS576">
        <f>SUMIF(SmtRes!AQ160:'SmtRes'!AQ162,"=1",SmtRes!AC160:'SmtRes'!AC162)</f>
        <v>549.32000000000005</v>
      </c>
      <c r="CT576">
        <f>SUMIF(SmtRes!AQ160:'SmtRes'!AQ162,"=1",SmtRes!AD160:'SmtRes'!AD162)</f>
        <v>388.8</v>
      </c>
      <c r="CU576">
        <f t="shared" si="284"/>
        <v>0</v>
      </c>
      <c r="CV576">
        <f>SUMIF(SmtRes!AQ160:'SmtRes'!AQ162,"=1",SmtRes!BU160:'SmtRes'!BU162)</f>
        <v>11.3</v>
      </c>
      <c r="CW576">
        <f>SUMIF(SmtRes!AQ160:'SmtRes'!AQ162,"=1",SmtRes!BV160:'SmtRes'!BV162)</f>
        <v>4.5530800000000005</v>
      </c>
      <c r="CX576">
        <f t="shared" si="285"/>
        <v>0</v>
      </c>
      <c r="CY576">
        <f t="shared" si="286"/>
        <v>49.902300000000004</v>
      </c>
      <c r="CZ576">
        <f t="shared" si="287"/>
        <v>22.988699999999998</v>
      </c>
      <c r="DC576" t="s">
        <v>3</v>
      </c>
      <c r="DD576" t="s">
        <v>24</v>
      </c>
      <c r="DE576" t="s">
        <v>141</v>
      </c>
      <c r="DF576" t="s">
        <v>141</v>
      </c>
      <c r="DG576" t="s">
        <v>141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22</v>
      </c>
      <c r="DW576" t="s">
        <v>22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293259330</v>
      </c>
      <c r="EF576">
        <v>2</v>
      </c>
      <c r="EG576" t="s">
        <v>26</v>
      </c>
      <c r="EH576">
        <v>1</v>
      </c>
      <c r="EI576" t="s">
        <v>27</v>
      </c>
      <c r="EJ576">
        <v>1</v>
      </c>
      <c r="EK576">
        <v>1007</v>
      </c>
      <c r="EL576" t="s">
        <v>28</v>
      </c>
      <c r="EM576" t="s">
        <v>29</v>
      </c>
      <c r="EO576" t="s">
        <v>3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11.3</v>
      </c>
      <c r="EX576">
        <v>6.44</v>
      </c>
      <c r="EY576">
        <v>0</v>
      </c>
      <c r="FQ576">
        <v>0</v>
      </c>
      <c r="FR576">
        <f t="shared" si="288"/>
        <v>0</v>
      </c>
      <c r="FS576">
        <v>0</v>
      </c>
      <c r="FX576">
        <v>89</v>
      </c>
      <c r="FY576">
        <v>41</v>
      </c>
      <c r="GA576" t="s">
        <v>3</v>
      </c>
      <c r="GD576">
        <v>1</v>
      </c>
      <c r="GF576">
        <v>-299156964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289"/>
        <v>0</v>
      </c>
      <c r="GM576">
        <f t="shared" si="290"/>
        <v>168.89</v>
      </c>
      <c r="GN576">
        <f t="shared" si="291"/>
        <v>168.89</v>
      </c>
      <c r="GO576">
        <f t="shared" si="292"/>
        <v>0</v>
      </c>
      <c r="GP576">
        <f t="shared" si="293"/>
        <v>0</v>
      </c>
      <c r="GR576">
        <v>0</v>
      </c>
      <c r="GS576">
        <v>3</v>
      </c>
      <c r="GT576">
        <v>0</v>
      </c>
      <c r="GU576" t="s">
        <v>3</v>
      </c>
      <c r="GV576">
        <f t="shared" si="294"/>
        <v>0</v>
      </c>
      <c r="GW576">
        <v>1</v>
      </c>
      <c r="GX576">
        <f t="shared" si="295"/>
        <v>0</v>
      </c>
      <c r="HA576">
        <v>0</v>
      </c>
      <c r="HB576">
        <v>0</v>
      </c>
      <c r="HC576">
        <f t="shared" si="296"/>
        <v>0</v>
      </c>
      <c r="HE576" t="s">
        <v>3</v>
      </c>
      <c r="HF576" t="s">
        <v>3</v>
      </c>
      <c r="HM576" t="s">
        <v>3</v>
      </c>
      <c r="HN576" t="s">
        <v>30</v>
      </c>
      <c r="HO576" t="s">
        <v>31</v>
      </c>
      <c r="HP576" t="s">
        <v>32</v>
      </c>
      <c r="HQ576" t="s">
        <v>32</v>
      </c>
      <c r="IK576">
        <v>0</v>
      </c>
    </row>
    <row r="577" spans="1:245" x14ac:dyDescent="0.2">
      <c r="A577">
        <v>17</v>
      </c>
      <c r="B577">
        <v>1</v>
      </c>
      <c r="C577">
        <f>ROW(SmtRes!A165)</f>
        <v>165</v>
      </c>
      <c r="D577">
        <f>ROW(EtalonRes!A165)</f>
        <v>165</v>
      </c>
      <c r="E577" t="s">
        <v>300</v>
      </c>
      <c r="F577" t="s">
        <v>159</v>
      </c>
      <c r="G577" t="s">
        <v>160</v>
      </c>
      <c r="H577" t="s">
        <v>22</v>
      </c>
      <c r="I577">
        <f t="shared" si="273"/>
        <v>0.01</v>
      </c>
      <c r="J577">
        <v>0</v>
      </c>
      <c r="K577">
        <f t="shared" si="274"/>
        <v>0.01</v>
      </c>
      <c r="O577">
        <f t="shared" si="275"/>
        <v>156.18</v>
      </c>
      <c r="P577">
        <f>SUMIF(SmtRes!AQ163:'SmtRes'!AQ165,"=1",SmtRes!DF163:'SmtRes'!DF165)</f>
        <v>0</v>
      </c>
      <c r="Q577">
        <f>SUMIF(SmtRes!AQ163:'SmtRes'!AQ165,"=1",SmtRes!DG163:'SmtRes'!DG165)</f>
        <v>65.099999999999994</v>
      </c>
      <c r="R577">
        <f>SUMIF(SmtRes!AQ163:'SmtRes'!AQ165,"=1",SmtRes!DH163:'SmtRes'!DH165)</f>
        <v>40.78</v>
      </c>
      <c r="S577">
        <f>SUMIF(SmtRes!AQ163:'SmtRes'!AQ165,"=1",SmtRes!DI163:'SmtRes'!DI165)</f>
        <v>50.3</v>
      </c>
      <c r="T577">
        <f t="shared" si="276"/>
        <v>0</v>
      </c>
      <c r="U577">
        <f>SUMIF(SmtRes!AQ163:'SmtRes'!AQ165,"=1",SmtRes!CV163:'SmtRes'!CV165)</f>
        <v>0.183</v>
      </c>
      <c r="V577">
        <f>SUMIF(SmtRes!AQ163:'SmtRes'!AQ165,"=1",SmtRes!CW163:'SmtRes'!CW165)</f>
        <v>7.4234999999999995E-2</v>
      </c>
      <c r="W577">
        <f t="shared" si="277"/>
        <v>0</v>
      </c>
      <c r="X577">
        <f t="shared" si="278"/>
        <v>81.06</v>
      </c>
      <c r="Y577">
        <f t="shared" si="278"/>
        <v>37.340000000000003</v>
      </c>
      <c r="AA577">
        <v>284878874</v>
      </c>
      <c r="AB577">
        <f t="shared" si="279"/>
        <v>12495.221625</v>
      </c>
      <c r="AC577">
        <f t="shared" si="280"/>
        <v>0</v>
      </c>
      <c r="AD577">
        <f>ROUND((((SUM(SmtRes!BR163:'SmtRes'!BR165))-(SUM(SmtRes!BS163:'SmtRes'!BS165)))+AE577),6)</f>
        <v>5380.1816250000002</v>
      </c>
      <c r="AE577">
        <f>ROUND((SUM(SmtRes!BS163:'SmtRes'!BS165)),6)</f>
        <v>4077.8770199999999</v>
      </c>
      <c r="AF577">
        <f>ROUND((SUM(SmtRes!BT163:'SmtRes'!BT165)),6)</f>
        <v>7115.04</v>
      </c>
      <c r="AG577">
        <f t="shared" si="281"/>
        <v>0</v>
      </c>
      <c r="AH577">
        <f>(SUM(SmtRes!BU163:'SmtRes'!BU165))</f>
        <v>18.3</v>
      </c>
      <c r="AI577">
        <f>(SUM(SmtRes!BV163:'SmtRes'!BV165))</f>
        <v>7.4234999999999998</v>
      </c>
      <c r="AJ577">
        <f t="shared" si="282"/>
        <v>0</v>
      </c>
      <c r="AK577">
        <v>20492.775000000001</v>
      </c>
      <c r="AL577">
        <v>0</v>
      </c>
      <c r="AM577">
        <v>7609.875</v>
      </c>
      <c r="AN577">
        <v>5767.8600000000006</v>
      </c>
      <c r="AO577">
        <v>7115.0400000000009</v>
      </c>
      <c r="AP577">
        <v>0</v>
      </c>
      <c r="AQ577">
        <v>18.3</v>
      </c>
      <c r="AR577">
        <v>10.5</v>
      </c>
      <c r="AS577">
        <v>0</v>
      </c>
      <c r="AT577">
        <v>89</v>
      </c>
      <c r="AU577">
        <v>41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161</v>
      </c>
      <c r="BM577">
        <v>1007</v>
      </c>
      <c r="BN577">
        <v>0</v>
      </c>
      <c r="BO577" t="s">
        <v>3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89</v>
      </c>
      <c r="CA577">
        <v>41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283"/>
        <v>156.18</v>
      </c>
      <c r="CQ577">
        <f>SUMIF(SmtRes!AQ163:'SmtRes'!AQ165,"=1",SmtRes!AA163:'SmtRes'!AA165)</f>
        <v>0</v>
      </c>
      <c r="CR577">
        <f>SUMIF(SmtRes!AQ163:'SmtRes'!AQ165,"=1",SmtRes!AB163:'SmtRes'!AB165)</f>
        <v>876.95</v>
      </c>
      <c r="CS577">
        <f>SUMIF(SmtRes!AQ163:'SmtRes'!AQ165,"=1",SmtRes!AC163:'SmtRes'!AC165)</f>
        <v>549.32000000000005</v>
      </c>
      <c r="CT577">
        <f>SUMIF(SmtRes!AQ163:'SmtRes'!AQ165,"=1",SmtRes!AD163:'SmtRes'!AD165)</f>
        <v>388.8</v>
      </c>
      <c r="CU577">
        <f t="shared" si="284"/>
        <v>0</v>
      </c>
      <c r="CV577">
        <f>SUMIF(SmtRes!AQ163:'SmtRes'!AQ165,"=1",SmtRes!BU163:'SmtRes'!BU165)</f>
        <v>18.3</v>
      </c>
      <c r="CW577">
        <f>SUMIF(SmtRes!AQ163:'SmtRes'!AQ165,"=1",SmtRes!BV163:'SmtRes'!BV165)</f>
        <v>7.4234999999999998</v>
      </c>
      <c r="CX577">
        <f t="shared" si="285"/>
        <v>0</v>
      </c>
      <c r="CY577">
        <f t="shared" si="286"/>
        <v>81.061199999999999</v>
      </c>
      <c r="CZ577">
        <f t="shared" si="287"/>
        <v>37.342799999999997</v>
      </c>
      <c r="DC577" t="s">
        <v>3</v>
      </c>
      <c r="DD577" t="s">
        <v>24</v>
      </c>
      <c r="DE577" t="s">
        <v>141</v>
      </c>
      <c r="DF577" t="s">
        <v>141</v>
      </c>
      <c r="DG577" t="s">
        <v>141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22</v>
      </c>
      <c r="DW577" t="s">
        <v>22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293259330</v>
      </c>
      <c r="EF577">
        <v>2</v>
      </c>
      <c r="EG577" t="s">
        <v>26</v>
      </c>
      <c r="EH577">
        <v>1</v>
      </c>
      <c r="EI577" t="s">
        <v>27</v>
      </c>
      <c r="EJ577">
        <v>1</v>
      </c>
      <c r="EK577">
        <v>1007</v>
      </c>
      <c r="EL577" t="s">
        <v>28</v>
      </c>
      <c r="EM577" t="s">
        <v>29</v>
      </c>
      <c r="EO577" t="s">
        <v>3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18.3</v>
      </c>
      <c r="EX577">
        <v>10.5</v>
      </c>
      <c r="EY577">
        <v>0</v>
      </c>
      <c r="FQ577">
        <v>0</v>
      </c>
      <c r="FR577">
        <f t="shared" si="288"/>
        <v>0</v>
      </c>
      <c r="FS577">
        <v>0</v>
      </c>
      <c r="FX577">
        <v>89</v>
      </c>
      <c r="FY577">
        <v>41</v>
      </c>
      <c r="GA577" t="s">
        <v>3</v>
      </c>
      <c r="GD577">
        <v>1</v>
      </c>
      <c r="GF577">
        <v>-2145349462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289"/>
        <v>0</v>
      </c>
      <c r="GM577">
        <f t="shared" si="290"/>
        <v>274.58</v>
      </c>
      <c r="GN577">
        <f t="shared" si="291"/>
        <v>274.58</v>
      </c>
      <c r="GO577">
        <f t="shared" si="292"/>
        <v>0</v>
      </c>
      <c r="GP577">
        <f t="shared" si="293"/>
        <v>0</v>
      </c>
      <c r="GR577">
        <v>0</v>
      </c>
      <c r="GS577">
        <v>3</v>
      </c>
      <c r="GT577">
        <v>0</v>
      </c>
      <c r="GU577" t="s">
        <v>3</v>
      </c>
      <c r="GV577">
        <f t="shared" si="294"/>
        <v>0</v>
      </c>
      <c r="GW577">
        <v>1</v>
      </c>
      <c r="GX577">
        <f t="shared" si="295"/>
        <v>0</v>
      </c>
      <c r="HA577">
        <v>0</v>
      </c>
      <c r="HB577">
        <v>0</v>
      </c>
      <c r="HC577">
        <f t="shared" si="296"/>
        <v>0</v>
      </c>
      <c r="HE577" t="s">
        <v>3</v>
      </c>
      <c r="HF577" t="s">
        <v>3</v>
      </c>
      <c r="HM577" t="s">
        <v>3</v>
      </c>
      <c r="HN577" t="s">
        <v>30</v>
      </c>
      <c r="HO577" t="s">
        <v>31</v>
      </c>
      <c r="HP577" t="s">
        <v>32</v>
      </c>
      <c r="HQ577" t="s">
        <v>32</v>
      </c>
      <c r="IK577">
        <v>0</v>
      </c>
    </row>
    <row r="579" spans="1:245" x14ac:dyDescent="0.2">
      <c r="A579" s="2">
        <v>51</v>
      </c>
      <c r="B579" s="2">
        <f>B568</f>
        <v>1</v>
      </c>
      <c r="C579" s="2">
        <f>A568</f>
        <v>4</v>
      </c>
      <c r="D579" s="2">
        <f>ROW(A568)</f>
        <v>568</v>
      </c>
      <c r="E579" s="2"/>
      <c r="F579" s="2" t="str">
        <f>IF(F568&lt;&gt;"",F568,"")</f>
        <v>Новый раздел</v>
      </c>
      <c r="G579" s="2" t="str">
        <f>IF(G568&lt;&gt;"",G568,"")</f>
        <v>12. Трелевка древесины по нераскорчеванной просеке ВЛ 35 - 220 кВс применением трактора</v>
      </c>
      <c r="H579" s="2">
        <v>0</v>
      </c>
      <c r="I579" s="2"/>
      <c r="J579" s="2"/>
      <c r="K579" s="2"/>
      <c r="L579" s="2"/>
      <c r="M579" s="2"/>
      <c r="N579" s="2"/>
      <c r="O579" s="2">
        <f t="shared" ref="O579:T579" si="297">ROUND(AB579,2)</f>
        <v>1094.1600000000001</v>
      </c>
      <c r="P579" s="2">
        <f t="shared" si="297"/>
        <v>0</v>
      </c>
      <c r="Q579" s="2">
        <f t="shared" si="297"/>
        <v>504.48</v>
      </c>
      <c r="R579" s="2">
        <f t="shared" si="297"/>
        <v>263.77999999999997</v>
      </c>
      <c r="S579" s="2">
        <f t="shared" si="297"/>
        <v>325.89999999999998</v>
      </c>
      <c r="T579" s="2">
        <f t="shared" si="297"/>
        <v>0</v>
      </c>
      <c r="U579" s="2">
        <f>AH579</f>
        <v>1.1856</v>
      </c>
      <c r="V579" s="2">
        <f>AI579</f>
        <v>0.48019440000000002</v>
      </c>
      <c r="W579" s="2">
        <f>ROUND(AJ579,2)</f>
        <v>0</v>
      </c>
      <c r="X579" s="2">
        <f>ROUND(AK579,2)</f>
        <v>524.82000000000005</v>
      </c>
      <c r="Y579" s="2">
        <f>ROUND(AL579,2)</f>
        <v>241.77</v>
      </c>
      <c r="Z579" s="2"/>
      <c r="AA579" s="2"/>
      <c r="AB579" s="2">
        <f>ROUND(SUMIF(AA572:AA577,"=284878874",O572:O577),2)</f>
        <v>1094.1600000000001</v>
      </c>
      <c r="AC579" s="2">
        <f>ROUND(SUMIF(AA572:AA577,"=284878874",P572:P577),2)</f>
        <v>0</v>
      </c>
      <c r="AD579" s="2">
        <f>ROUND(SUMIF(AA572:AA577,"=284878874",Q572:Q577),2)</f>
        <v>504.48</v>
      </c>
      <c r="AE579" s="2">
        <f>ROUND(SUMIF(AA572:AA577,"=284878874",R572:R577),2)</f>
        <v>263.77999999999997</v>
      </c>
      <c r="AF579" s="2">
        <f>ROUND(SUMIF(AA572:AA577,"=284878874",S572:S577),2)</f>
        <v>325.89999999999998</v>
      </c>
      <c r="AG579" s="2">
        <f>ROUND(SUMIF(AA572:AA577,"=284878874",T572:T577),2)</f>
        <v>0</v>
      </c>
      <c r="AH579" s="2">
        <f>SUMIF(AA572:AA577,"=284878874",U572:U577)</f>
        <v>1.1856</v>
      </c>
      <c r="AI579" s="2">
        <f>SUMIF(AA572:AA577,"=284878874",V572:V577)</f>
        <v>0.48019440000000002</v>
      </c>
      <c r="AJ579" s="2">
        <f>ROUND(SUMIF(AA572:AA577,"=284878874",W572:W577),2)</f>
        <v>0</v>
      </c>
      <c r="AK579" s="2">
        <f>ROUND(SUMIF(AA572:AA577,"=284878874",X572:X577),2)</f>
        <v>524.82000000000005</v>
      </c>
      <c r="AL579" s="2">
        <f>ROUND(SUMIF(AA572:AA577,"=284878874",Y572:Y577),2)</f>
        <v>241.77</v>
      </c>
      <c r="AM579" s="2"/>
      <c r="AN579" s="2"/>
      <c r="AO579" s="2">
        <f t="shared" ref="AO579:BD579" si="298">ROUND(BX579,2)</f>
        <v>0</v>
      </c>
      <c r="AP579" s="2">
        <f t="shared" si="298"/>
        <v>0</v>
      </c>
      <c r="AQ579" s="2">
        <f t="shared" si="298"/>
        <v>0</v>
      </c>
      <c r="AR579" s="2">
        <f t="shared" si="298"/>
        <v>1860.75</v>
      </c>
      <c r="AS579" s="2">
        <f t="shared" si="298"/>
        <v>1860.75</v>
      </c>
      <c r="AT579" s="2">
        <f t="shared" si="298"/>
        <v>0</v>
      </c>
      <c r="AU579" s="2">
        <f t="shared" si="298"/>
        <v>0</v>
      </c>
      <c r="AV579" s="2">
        <f t="shared" si="298"/>
        <v>0</v>
      </c>
      <c r="AW579" s="2">
        <f t="shared" si="298"/>
        <v>0</v>
      </c>
      <c r="AX579" s="2">
        <f t="shared" si="298"/>
        <v>0</v>
      </c>
      <c r="AY579" s="2">
        <f t="shared" si="298"/>
        <v>0</v>
      </c>
      <c r="AZ579" s="2">
        <f t="shared" si="298"/>
        <v>0</v>
      </c>
      <c r="BA579" s="2">
        <f t="shared" si="298"/>
        <v>0</v>
      </c>
      <c r="BB579" s="2">
        <f t="shared" si="298"/>
        <v>0</v>
      </c>
      <c r="BC579" s="2">
        <f t="shared" si="298"/>
        <v>0</v>
      </c>
      <c r="BD579" s="2">
        <f t="shared" si="298"/>
        <v>0</v>
      </c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>
        <f>ROUND(SUMIF(AA572:AA577,"=284878874",FQ572:FQ577),2)</f>
        <v>0</v>
      </c>
      <c r="BY579" s="2">
        <f>ROUND(SUMIF(AA572:AA577,"=284878874",FR572:FR577),2)</f>
        <v>0</v>
      </c>
      <c r="BZ579" s="2">
        <f>ROUND(SUMIF(AA572:AA577,"=284878874",GL572:GL577),2)</f>
        <v>0</v>
      </c>
      <c r="CA579" s="2">
        <f>ROUND(SUMIF(AA572:AA577,"=284878874",GM572:GM577),2)</f>
        <v>1860.75</v>
      </c>
      <c r="CB579" s="2">
        <f>ROUND(SUMIF(AA572:AA577,"=284878874",GN572:GN577),2)</f>
        <v>1860.75</v>
      </c>
      <c r="CC579" s="2">
        <f>ROUND(SUMIF(AA572:AA577,"=284878874",GO572:GO577),2)</f>
        <v>0</v>
      </c>
      <c r="CD579" s="2">
        <f>ROUND(SUMIF(AA572:AA577,"=284878874",GP572:GP577),2)</f>
        <v>0</v>
      </c>
      <c r="CE579" s="2">
        <f>AC579-BX579</f>
        <v>0</v>
      </c>
      <c r="CF579" s="2">
        <f>AC579-BY579</f>
        <v>0</v>
      </c>
      <c r="CG579" s="2">
        <f>BX579-BZ579</f>
        <v>0</v>
      </c>
      <c r="CH579" s="2">
        <f>AC579-BX579-BY579+BZ579</f>
        <v>0</v>
      </c>
      <c r="CI579" s="2">
        <f>BY579-BZ579</f>
        <v>0</v>
      </c>
      <c r="CJ579" s="2">
        <f>ROUND(SUMIF(AA572:AA577,"=284878874",GX572:GX577),2)</f>
        <v>0</v>
      </c>
      <c r="CK579" s="2">
        <f>ROUND(SUMIF(AA572:AA577,"=284878874",GY572:GY577),2)</f>
        <v>0</v>
      </c>
      <c r="CL579" s="2">
        <f>ROUND(SUMIF(AA572:AA577,"=284878874",GZ572:GZ577),2)</f>
        <v>0</v>
      </c>
      <c r="CM579" s="2">
        <f>ROUND(SUMIF(AA572:AA577,"=284878874",HD572:HD577),2)</f>
        <v>0</v>
      </c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>
        <v>0</v>
      </c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201</v>
      </c>
      <c r="F581" s="4">
        <f>ROUND(Source!O579,O581)</f>
        <v>1094.1600000000001</v>
      </c>
      <c r="G581" s="4" t="s">
        <v>53</v>
      </c>
      <c r="H581" s="4" t="s">
        <v>54</v>
      </c>
      <c r="I581" s="4"/>
      <c r="J581" s="4"/>
      <c r="K581" s="4">
        <v>201</v>
      </c>
      <c r="L581" s="4">
        <v>1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1094.1599999999999</v>
      </c>
      <c r="X581" s="4">
        <v>1</v>
      </c>
      <c r="Y581" s="4">
        <v>1094.1599999999999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202</v>
      </c>
      <c r="F582" s="4">
        <f>ROUND(Source!P579,O582)</f>
        <v>0</v>
      </c>
      <c r="G582" s="4" t="s">
        <v>55</v>
      </c>
      <c r="H582" s="4" t="s">
        <v>56</v>
      </c>
      <c r="I582" s="4"/>
      <c r="J582" s="4"/>
      <c r="K582" s="4">
        <v>202</v>
      </c>
      <c r="L582" s="4">
        <v>2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222</v>
      </c>
      <c r="F583" s="4">
        <f>ROUND(Source!AO579,O583)</f>
        <v>0</v>
      </c>
      <c r="G583" s="4" t="s">
        <v>57</v>
      </c>
      <c r="H583" s="4" t="s">
        <v>58</v>
      </c>
      <c r="I583" s="4"/>
      <c r="J583" s="4"/>
      <c r="K583" s="4">
        <v>222</v>
      </c>
      <c r="L583" s="4">
        <v>3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225</v>
      </c>
      <c r="F584" s="4">
        <f>ROUND(Source!AV579,O584)</f>
        <v>0</v>
      </c>
      <c r="G584" s="4" t="s">
        <v>59</v>
      </c>
      <c r="H584" s="4" t="s">
        <v>60</v>
      </c>
      <c r="I584" s="4"/>
      <c r="J584" s="4"/>
      <c r="K584" s="4">
        <v>225</v>
      </c>
      <c r="L584" s="4">
        <v>4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226</v>
      </c>
      <c r="F585" s="4">
        <f>ROUND(Source!AW579,O585)</f>
        <v>0</v>
      </c>
      <c r="G585" s="4" t="s">
        <v>61</v>
      </c>
      <c r="H585" s="4" t="s">
        <v>62</v>
      </c>
      <c r="I585" s="4"/>
      <c r="J585" s="4"/>
      <c r="K585" s="4">
        <v>226</v>
      </c>
      <c r="L585" s="4">
        <v>5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227</v>
      </c>
      <c r="F586" s="4">
        <f>ROUND(Source!AX579,O586)</f>
        <v>0</v>
      </c>
      <c r="G586" s="4" t="s">
        <v>63</v>
      </c>
      <c r="H586" s="4" t="s">
        <v>64</v>
      </c>
      <c r="I586" s="4"/>
      <c r="J586" s="4"/>
      <c r="K586" s="4">
        <v>227</v>
      </c>
      <c r="L586" s="4">
        <v>6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228</v>
      </c>
      <c r="F587" s="4">
        <f>ROUND(Source!AY579,O587)</f>
        <v>0</v>
      </c>
      <c r="G587" s="4" t="s">
        <v>65</v>
      </c>
      <c r="H587" s="4" t="s">
        <v>66</v>
      </c>
      <c r="I587" s="4"/>
      <c r="J587" s="4"/>
      <c r="K587" s="4">
        <v>228</v>
      </c>
      <c r="L587" s="4">
        <v>7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216</v>
      </c>
      <c r="F588" s="4">
        <f>ROUND(Source!AP579,O588)</f>
        <v>0</v>
      </c>
      <c r="G588" s="4" t="s">
        <v>67</v>
      </c>
      <c r="H588" s="4" t="s">
        <v>68</v>
      </c>
      <c r="I588" s="4"/>
      <c r="J588" s="4"/>
      <c r="K588" s="4">
        <v>216</v>
      </c>
      <c r="L588" s="4">
        <v>8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223</v>
      </c>
      <c r="F589" s="4">
        <f>ROUND(Source!AQ579,O589)</f>
        <v>0</v>
      </c>
      <c r="G589" s="4" t="s">
        <v>69</v>
      </c>
      <c r="H589" s="4" t="s">
        <v>70</v>
      </c>
      <c r="I589" s="4"/>
      <c r="J589" s="4"/>
      <c r="K589" s="4">
        <v>223</v>
      </c>
      <c r="L589" s="4">
        <v>9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229</v>
      </c>
      <c r="F590" s="4">
        <f>ROUND(Source!AZ579,O590)</f>
        <v>0</v>
      </c>
      <c r="G590" s="4" t="s">
        <v>71</v>
      </c>
      <c r="H590" s="4" t="s">
        <v>72</v>
      </c>
      <c r="I590" s="4"/>
      <c r="J590" s="4"/>
      <c r="K590" s="4">
        <v>229</v>
      </c>
      <c r="L590" s="4">
        <v>10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203</v>
      </c>
      <c r="F591" s="4">
        <f>ROUND(Source!Q579,O591)</f>
        <v>504.48</v>
      </c>
      <c r="G591" s="4" t="s">
        <v>73</v>
      </c>
      <c r="H591" s="4" t="s">
        <v>74</v>
      </c>
      <c r="I591" s="4"/>
      <c r="J591" s="4"/>
      <c r="K591" s="4">
        <v>203</v>
      </c>
      <c r="L591" s="4">
        <v>11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504.48</v>
      </c>
      <c r="X591" s="4">
        <v>1</v>
      </c>
      <c r="Y591" s="4">
        <v>504.48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231</v>
      </c>
      <c r="F592" s="4">
        <f>ROUND(Source!BB579,O592)</f>
        <v>0</v>
      </c>
      <c r="G592" s="4" t="s">
        <v>75</v>
      </c>
      <c r="H592" s="4" t="s">
        <v>76</v>
      </c>
      <c r="I592" s="4"/>
      <c r="J592" s="4"/>
      <c r="K592" s="4">
        <v>231</v>
      </c>
      <c r="L592" s="4">
        <v>12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204</v>
      </c>
      <c r="F593" s="4">
        <f>ROUND(Source!R579,O593)</f>
        <v>263.77999999999997</v>
      </c>
      <c r="G593" s="4" t="s">
        <v>77</v>
      </c>
      <c r="H593" s="4" t="s">
        <v>78</v>
      </c>
      <c r="I593" s="4"/>
      <c r="J593" s="4"/>
      <c r="K593" s="4">
        <v>204</v>
      </c>
      <c r="L593" s="4">
        <v>13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263.77999999999997</v>
      </c>
      <c r="X593" s="4">
        <v>1</v>
      </c>
      <c r="Y593" s="4">
        <v>263.77999999999997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205</v>
      </c>
      <c r="F594" s="4">
        <f>ROUND(Source!S579,O594)</f>
        <v>325.89999999999998</v>
      </c>
      <c r="G594" s="4" t="s">
        <v>79</v>
      </c>
      <c r="H594" s="4" t="s">
        <v>80</v>
      </c>
      <c r="I594" s="4"/>
      <c r="J594" s="4"/>
      <c r="K594" s="4">
        <v>205</v>
      </c>
      <c r="L594" s="4">
        <v>14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325.89999999999998</v>
      </c>
      <c r="X594" s="4">
        <v>1</v>
      </c>
      <c r="Y594" s="4">
        <v>325.89999999999998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232</v>
      </c>
      <c r="F595" s="4">
        <f>ROUND(Source!BC579,O595)</f>
        <v>0</v>
      </c>
      <c r="G595" s="4" t="s">
        <v>81</v>
      </c>
      <c r="H595" s="4" t="s">
        <v>82</v>
      </c>
      <c r="I595" s="4"/>
      <c r="J595" s="4"/>
      <c r="K595" s="4">
        <v>232</v>
      </c>
      <c r="L595" s="4">
        <v>15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214</v>
      </c>
      <c r="F596" s="4">
        <f>ROUND(Source!AS579,O596)</f>
        <v>1860.75</v>
      </c>
      <c r="G596" s="4" t="s">
        <v>83</v>
      </c>
      <c r="H596" s="4" t="s">
        <v>84</v>
      </c>
      <c r="I596" s="4"/>
      <c r="J596" s="4"/>
      <c r="K596" s="4">
        <v>214</v>
      </c>
      <c r="L596" s="4">
        <v>16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1860.75</v>
      </c>
      <c r="X596" s="4">
        <v>1</v>
      </c>
      <c r="Y596" s="4">
        <v>1860.75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215</v>
      </c>
      <c r="F597" s="4">
        <f>ROUND(Source!AT579,O597)</f>
        <v>0</v>
      </c>
      <c r="G597" s="4" t="s">
        <v>85</v>
      </c>
      <c r="H597" s="4" t="s">
        <v>86</v>
      </c>
      <c r="I597" s="4"/>
      <c r="J597" s="4"/>
      <c r="K597" s="4">
        <v>215</v>
      </c>
      <c r="L597" s="4">
        <v>17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217</v>
      </c>
      <c r="F598" s="4">
        <f>ROUND(Source!AU579,O598)</f>
        <v>0</v>
      </c>
      <c r="G598" s="4" t="s">
        <v>87</v>
      </c>
      <c r="H598" s="4" t="s">
        <v>88</v>
      </c>
      <c r="I598" s="4"/>
      <c r="J598" s="4"/>
      <c r="K598" s="4">
        <v>217</v>
      </c>
      <c r="L598" s="4">
        <v>18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230</v>
      </c>
      <c r="F599" s="4">
        <f>ROUND(Source!BA579,O599)</f>
        <v>0</v>
      </c>
      <c r="G599" s="4" t="s">
        <v>89</v>
      </c>
      <c r="H599" s="4" t="s">
        <v>90</v>
      </c>
      <c r="I599" s="4"/>
      <c r="J599" s="4"/>
      <c r="K599" s="4">
        <v>230</v>
      </c>
      <c r="L599" s="4">
        <v>19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206</v>
      </c>
      <c r="F600" s="4">
        <f>ROUND(Source!T579,O600)</f>
        <v>0</v>
      </c>
      <c r="G600" s="4" t="s">
        <v>91</v>
      </c>
      <c r="H600" s="4" t="s">
        <v>92</v>
      </c>
      <c r="I600" s="4"/>
      <c r="J600" s="4"/>
      <c r="K600" s="4">
        <v>206</v>
      </c>
      <c r="L600" s="4">
        <v>20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207</v>
      </c>
      <c r="F601" s="4">
        <f>ROUND(Source!U579,O601)</f>
        <v>1.1856</v>
      </c>
      <c r="G601" s="4" t="s">
        <v>93</v>
      </c>
      <c r="H601" s="4" t="s">
        <v>94</v>
      </c>
      <c r="I601" s="4"/>
      <c r="J601" s="4"/>
      <c r="K601" s="4">
        <v>207</v>
      </c>
      <c r="L601" s="4">
        <v>21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1.1856</v>
      </c>
      <c r="X601" s="4">
        <v>1</v>
      </c>
      <c r="Y601" s="4">
        <v>1.1856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208</v>
      </c>
      <c r="F602" s="4">
        <f>ROUND(Source!V579,O602)</f>
        <v>0.48019440000000002</v>
      </c>
      <c r="G602" s="4" t="s">
        <v>95</v>
      </c>
      <c r="H602" s="4" t="s">
        <v>96</v>
      </c>
      <c r="I602" s="4"/>
      <c r="J602" s="4"/>
      <c r="K602" s="4">
        <v>208</v>
      </c>
      <c r="L602" s="4">
        <v>22</v>
      </c>
      <c r="M602" s="4">
        <v>3</v>
      </c>
      <c r="N602" s="4" t="s">
        <v>3</v>
      </c>
      <c r="O602" s="4">
        <v>7</v>
      </c>
      <c r="P602" s="4"/>
      <c r="Q602" s="4"/>
      <c r="R602" s="4"/>
      <c r="S602" s="4"/>
      <c r="T602" s="4"/>
      <c r="U602" s="4"/>
      <c r="V602" s="4"/>
      <c r="W602" s="4">
        <v>0.48019440000000002</v>
      </c>
      <c r="X602" s="4">
        <v>1</v>
      </c>
      <c r="Y602" s="4">
        <v>0.48019440000000002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209</v>
      </c>
      <c r="F603" s="4">
        <f>ROUND(Source!W579,O603)</f>
        <v>0</v>
      </c>
      <c r="G603" s="4" t="s">
        <v>97</v>
      </c>
      <c r="H603" s="4" t="s">
        <v>98</v>
      </c>
      <c r="I603" s="4"/>
      <c r="J603" s="4"/>
      <c r="K603" s="4">
        <v>209</v>
      </c>
      <c r="L603" s="4">
        <v>23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233</v>
      </c>
      <c r="F604" s="4">
        <f>ROUND(Source!BD579,O604)</f>
        <v>0</v>
      </c>
      <c r="G604" s="4" t="s">
        <v>99</v>
      </c>
      <c r="H604" s="4" t="s">
        <v>100</v>
      </c>
      <c r="I604" s="4"/>
      <c r="J604" s="4"/>
      <c r="K604" s="4">
        <v>233</v>
      </c>
      <c r="L604" s="4">
        <v>24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210</v>
      </c>
      <c r="F605" s="4">
        <f>ROUND(Source!X579,O605)</f>
        <v>524.82000000000005</v>
      </c>
      <c r="G605" s="4" t="s">
        <v>101</v>
      </c>
      <c r="H605" s="4" t="s">
        <v>102</v>
      </c>
      <c r="I605" s="4"/>
      <c r="J605" s="4"/>
      <c r="K605" s="4">
        <v>210</v>
      </c>
      <c r="L605" s="4">
        <v>25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524.82000000000005</v>
      </c>
      <c r="X605" s="4">
        <v>1</v>
      </c>
      <c r="Y605" s="4">
        <v>524.82000000000005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211</v>
      </c>
      <c r="F606" s="4">
        <f>ROUND(Source!Y579,O606)</f>
        <v>241.77</v>
      </c>
      <c r="G606" s="4" t="s">
        <v>103</v>
      </c>
      <c r="H606" s="4" t="s">
        <v>104</v>
      </c>
      <c r="I606" s="4"/>
      <c r="J606" s="4"/>
      <c r="K606" s="4">
        <v>211</v>
      </c>
      <c r="L606" s="4">
        <v>26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241.77</v>
      </c>
      <c r="X606" s="4">
        <v>1</v>
      </c>
      <c r="Y606" s="4">
        <v>241.77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224</v>
      </c>
      <c r="F607" s="4">
        <f>ROUND(Source!AR579,O607)</f>
        <v>1860.75</v>
      </c>
      <c r="G607" s="4" t="s">
        <v>105</v>
      </c>
      <c r="H607" s="4" t="s">
        <v>106</v>
      </c>
      <c r="I607" s="4"/>
      <c r="J607" s="4"/>
      <c r="K607" s="4">
        <v>224</v>
      </c>
      <c r="L607" s="4">
        <v>27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1860.75</v>
      </c>
      <c r="X607" s="4">
        <v>1</v>
      </c>
      <c r="Y607" s="4">
        <v>1860.75</v>
      </c>
      <c r="Z607" s="4"/>
      <c r="AA607" s="4"/>
      <c r="AB607" s="4"/>
    </row>
    <row r="609" spans="1:245" x14ac:dyDescent="0.2">
      <c r="A609" s="1">
        <v>4</v>
      </c>
      <c r="B609" s="1">
        <v>1</v>
      </c>
      <c r="C609" s="1"/>
      <c r="D609" s="1">
        <f>ROW(A620)</f>
        <v>620</v>
      </c>
      <c r="E609" s="1"/>
      <c r="F609" s="1" t="s">
        <v>15</v>
      </c>
      <c r="G609" s="1" t="s">
        <v>301</v>
      </c>
      <c r="H609" s="1" t="s">
        <v>3</v>
      </c>
      <c r="I609" s="1">
        <v>0</v>
      </c>
      <c r="J609" s="1"/>
      <c r="K609" s="1">
        <v>-1</v>
      </c>
      <c r="L609" s="1"/>
      <c r="M609" s="1" t="s">
        <v>3</v>
      </c>
      <c r="N609" s="1"/>
      <c r="O609" s="1"/>
      <c r="P609" s="1"/>
      <c r="Q609" s="1"/>
      <c r="R609" s="1"/>
      <c r="S609" s="1">
        <v>0</v>
      </c>
      <c r="T609" s="1"/>
      <c r="U609" s="1" t="s">
        <v>3</v>
      </c>
      <c r="V609" s="1">
        <v>0</v>
      </c>
      <c r="W609" s="1"/>
      <c r="X609" s="1"/>
      <c r="Y609" s="1"/>
      <c r="Z609" s="1"/>
      <c r="AA609" s="1"/>
      <c r="AB609" s="1" t="s">
        <v>3</v>
      </c>
      <c r="AC609" s="1" t="s">
        <v>3</v>
      </c>
      <c r="AD609" s="1" t="s">
        <v>3</v>
      </c>
      <c r="AE609" s="1" t="s">
        <v>3</v>
      </c>
      <c r="AF609" s="1" t="s">
        <v>3</v>
      </c>
      <c r="AG609" s="1" t="s">
        <v>3</v>
      </c>
      <c r="AH609" s="1"/>
      <c r="AI609" s="1"/>
      <c r="AJ609" s="1"/>
      <c r="AK609" s="1"/>
      <c r="AL609" s="1"/>
      <c r="AM609" s="1"/>
      <c r="AN609" s="1"/>
      <c r="AO609" s="1"/>
      <c r="AP609" s="1" t="s">
        <v>3</v>
      </c>
      <c r="AQ609" s="1" t="s">
        <v>3</v>
      </c>
      <c r="AR609" s="1" t="s">
        <v>3</v>
      </c>
      <c r="AS609" s="1"/>
      <c r="AT609" s="1"/>
      <c r="AU609" s="1"/>
      <c r="AV609" s="1"/>
      <c r="AW609" s="1"/>
      <c r="AX609" s="1"/>
      <c r="AY609" s="1"/>
      <c r="AZ609" s="1" t="s">
        <v>3</v>
      </c>
      <c r="BA609" s="1"/>
      <c r="BB609" s="1" t="s">
        <v>3</v>
      </c>
      <c r="BC609" s="1" t="s">
        <v>13</v>
      </c>
      <c r="BD609" s="1" t="s">
        <v>3</v>
      </c>
      <c r="BE609" s="1" t="s">
        <v>3</v>
      </c>
      <c r="BF609" s="1" t="s">
        <v>3</v>
      </c>
      <c r="BG609" s="1" t="s">
        <v>3</v>
      </c>
      <c r="BH609" s="1" t="s">
        <v>3</v>
      </c>
      <c r="BI609" s="1" t="s">
        <v>3</v>
      </c>
      <c r="BJ609" s="1" t="s">
        <v>3</v>
      </c>
      <c r="BK609" s="1" t="s">
        <v>3</v>
      </c>
      <c r="BL609" s="1" t="s">
        <v>3</v>
      </c>
      <c r="BM609" s="1" t="s">
        <v>13</v>
      </c>
      <c r="BN609" s="1" t="s">
        <v>3</v>
      </c>
      <c r="BO609" s="1" t="s">
        <v>3</v>
      </c>
      <c r="BP609" s="1" t="s">
        <v>3</v>
      </c>
      <c r="BQ609" s="1"/>
      <c r="BR609" s="1"/>
      <c r="BS609" s="1"/>
      <c r="BT609" s="1"/>
      <c r="BU609" s="1"/>
      <c r="BV609" s="1"/>
      <c r="BW609" s="1"/>
      <c r="BX609" s="1">
        <v>0</v>
      </c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>
        <v>0</v>
      </c>
    </row>
    <row r="611" spans="1:245" x14ac:dyDescent="0.2">
      <c r="A611" s="2">
        <v>52</v>
      </c>
      <c r="B611" s="2">
        <f t="shared" ref="B611:G611" si="299">B620</f>
        <v>1</v>
      </c>
      <c r="C611" s="2">
        <f t="shared" si="299"/>
        <v>4</v>
      </c>
      <c r="D611" s="2">
        <f t="shared" si="299"/>
        <v>609</v>
      </c>
      <c r="E611" s="2">
        <f t="shared" si="299"/>
        <v>0</v>
      </c>
      <c r="F611" s="2" t="str">
        <f t="shared" si="299"/>
        <v>Новый раздел</v>
      </c>
      <c r="G611" s="2" t="str">
        <f t="shared" si="299"/>
        <v>13. Трелевка древесины по раскорчеванной просеке ВЛ 35-220 кВ с применением трактора</v>
      </c>
      <c r="H611" s="2"/>
      <c r="I611" s="2"/>
      <c r="J611" s="2"/>
      <c r="K611" s="2"/>
      <c r="L611" s="2"/>
      <c r="M611" s="2"/>
      <c r="N611" s="2"/>
      <c r="O611" s="2">
        <f t="shared" ref="O611:AT611" si="300">O620</f>
        <v>875.32</v>
      </c>
      <c r="P611" s="2">
        <f t="shared" si="300"/>
        <v>0</v>
      </c>
      <c r="Q611" s="2">
        <f t="shared" si="300"/>
        <v>403.57</v>
      </c>
      <c r="R611" s="2">
        <f t="shared" si="300"/>
        <v>211.02</v>
      </c>
      <c r="S611" s="2">
        <f t="shared" si="300"/>
        <v>260.73</v>
      </c>
      <c r="T611" s="2">
        <f t="shared" si="300"/>
        <v>0</v>
      </c>
      <c r="U611" s="2">
        <f t="shared" si="300"/>
        <v>0.94847999999999988</v>
      </c>
      <c r="V611" s="2">
        <f t="shared" si="300"/>
        <v>0.38415540000000004</v>
      </c>
      <c r="W611" s="2">
        <f t="shared" si="300"/>
        <v>0</v>
      </c>
      <c r="X611" s="2">
        <f t="shared" si="300"/>
        <v>419.87</v>
      </c>
      <c r="Y611" s="2">
        <f t="shared" si="300"/>
        <v>193.41</v>
      </c>
      <c r="Z611" s="2">
        <f t="shared" si="300"/>
        <v>0</v>
      </c>
      <c r="AA611" s="2">
        <f t="shared" si="300"/>
        <v>0</v>
      </c>
      <c r="AB611" s="2">
        <f t="shared" si="300"/>
        <v>875.32</v>
      </c>
      <c r="AC611" s="2">
        <f t="shared" si="300"/>
        <v>0</v>
      </c>
      <c r="AD611" s="2">
        <f t="shared" si="300"/>
        <v>403.57</v>
      </c>
      <c r="AE611" s="2">
        <f t="shared" si="300"/>
        <v>211.02</v>
      </c>
      <c r="AF611" s="2">
        <f t="shared" si="300"/>
        <v>260.73</v>
      </c>
      <c r="AG611" s="2">
        <f t="shared" si="300"/>
        <v>0</v>
      </c>
      <c r="AH611" s="2">
        <f t="shared" si="300"/>
        <v>0.94847999999999988</v>
      </c>
      <c r="AI611" s="2">
        <f t="shared" si="300"/>
        <v>0.38415540000000004</v>
      </c>
      <c r="AJ611" s="2">
        <f t="shared" si="300"/>
        <v>0</v>
      </c>
      <c r="AK611" s="2">
        <f t="shared" si="300"/>
        <v>419.87</v>
      </c>
      <c r="AL611" s="2">
        <f t="shared" si="300"/>
        <v>193.41</v>
      </c>
      <c r="AM611" s="2">
        <f t="shared" si="300"/>
        <v>0</v>
      </c>
      <c r="AN611" s="2">
        <f t="shared" si="300"/>
        <v>0</v>
      </c>
      <c r="AO611" s="2">
        <f t="shared" si="300"/>
        <v>0</v>
      </c>
      <c r="AP611" s="2">
        <f t="shared" si="300"/>
        <v>0</v>
      </c>
      <c r="AQ611" s="2">
        <f t="shared" si="300"/>
        <v>0</v>
      </c>
      <c r="AR611" s="2">
        <f t="shared" si="300"/>
        <v>1488.6</v>
      </c>
      <c r="AS611" s="2">
        <f t="shared" si="300"/>
        <v>1488.6</v>
      </c>
      <c r="AT611" s="2">
        <f t="shared" si="300"/>
        <v>0</v>
      </c>
      <c r="AU611" s="2">
        <f t="shared" ref="AU611:BZ611" si="301">AU620</f>
        <v>0</v>
      </c>
      <c r="AV611" s="2">
        <f t="shared" si="301"/>
        <v>0</v>
      </c>
      <c r="AW611" s="2">
        <f t="shared" si="301"/>
        <v>0</v>
      </c>
      <c r="AX611" s="2">
        <f t="shared" si="301"/>
        <v>0</v>
      </c>
      <c r="AY611" s="2">
        <f t="shared" si="301"/>
        <v>0</v>
      </c>
      <c r="AZ611" s="2">
        <f t="shared" si="301"/>
        <v>0</v>
      </c>
      <c r="BA611" s="2">
        <f t="shared" si="301"/>
        <v>0</v>
      </c>
      <c r="BB611" s="2">
        <f t="shared" si="301"/>
        <v>0</v>
      </c>
      <c r="BC611" s="2">
        <f t="shared" si="301"/>
        <v>0</v>
      </c>
      <c r="BD611" s="2">
        <f t="shared" si="301"/>
        <v>0</v>
      </c>
      <c r="BE611" s="2">
        <f t="shared" si="301"/>
        <v>0</v>
      </c>
      <c r="BF611" s="2">
        <f t="shared" si="301"/>
        <v>0</v>
      </c>
      <c r="BG611" s="2">
        <f t="shared" si="301"/>
        <v>0</v>
      </c>
      <c r="BH611" s="2">
        <f t="shared" si="301"/>
        <v>0</v>
      </c>
      <c r="BI611" s="2">
        <f t="shared" si="301"/>
        <v>0</v>
      </c>
      <c r="BJ611" s="2">
        <f t="shared" si="301"/>
        <v>0</v>
      </c>
      <c r="BK611" s="2">
        <f t="shared" si="301"/>
        <v>0</v>
      </c>
      <c r="BL611" s="2">
        <f t="shared" si="301"/>
        <v>0</v>
      </c>
      <c r="BM611" s="2">
        <f t="shared" si="301"/>
        <v>0</v>
      </c>
      <c r="BN611" s="2">
        <f t="shared" si="301"/>
        <v>0</v>
      </c>
      <c r="BO611" s="2">
        <f t="shared" si="301"/>
        <v>0</v>
      </c>
      <c r="BP611" s="2">
        <f t="shared" si="301"/>
        <v>0</v>
      </c>
      <c r="BQ611" s="2">
        <f t="shared" si="301"/>
        <v>0</v>
      </c>
      <c r="BR611" s="2">
        <f t="shared" si="301"/>
        <v>0</v>
      </c>
      <c r="BS611" s="2">
        <f t="shared" si="301"/>
        <v>0</v>
      </c>
      <c r="BT611" s="2">
        <f t="shared" si="301"/>
        <v>0</v>
      </c>
      <c r="BU611" s="2">
        <f t="shared" si="301"/>
        <v>0</v>
      </c>
      <c r="BV611" s="2">
        <f t="shared" si="301"/>
        <v>0</v>
      </c>
      <c r="BW611" s="2">
        <f t="shared" si="301"/>
        <v>0</v>
      </c>
      <c r="BX611" s="2">
        <f t="shared" si="301"/>
        <v>0</v>
      </c>
      <c r="BY611" s="2">
        <f t="shared" si="301"/>
        <v>0</v>
      </c>
      <c r="BZ611" s="2">
        <f t="shared" si="301"/>
        <v>0</v>
      </c>
      <c r="CA611" s="2">
        <f t="shared" ref="CA611:DF611" si="302">CA620</f>
        <v>1488.6</v>
      </c>
      <c r="CB611" s="2">
        <f t="shared" si="302"/>
        <v>1488.6</v>
      </c>
      <c r="CC611" s="2">
        <f t="shared" si="302"/>
        <v>0</v>
      </c>
      <c r="CD611" s="2">
        <f t="shared" si="302"/>
        <v>0</v>
      </c>
      <c r="CE611" s="2">
        <f t="shared" si="302"/>
        <v>0</v>
      </c>
      <c r="CF611" s="2">
        <f t="shared" si="302"/>
        <v>0</v>
      </c>
      <c r="CG611" s="2">
        <f t="shared" si="302"/>
        <v>0</v>
      </c>
      <c r="CH611" s="2">
        <f t="shared" si="302"/>
        <v>0</v>
      </c>
      <c r="CI611" s="2">
        <f t="shared" si="302"/>
        <v>0</v>
      </c>
      <c r="CJ611" s="2">
        <f t="shared" si="302"/>
        <v>0</v>
      </c>
      <c r="CK611" s="2">
        <f t="shared" si="302"/>
        <v>0</v>
      </c>
      <c r="CL611" s="2">
        <f t="shared" si="302"/>
        <v>0</v>
      </c>
      <c r="CM611" s="2">
        <f t="shared" si="302"/>
        <v>0</v>
      </c>
      <c r="CN611" s="2">
        <f t="shared" si="302"/>
        <v>0</v>
      </c>
      <c r="CO611" s="2">
        <f t="shared" si="302"/>
        <v>0</v>
      </c>
      <c r="CP611" s="2">
        <f t="shared" si="302"/>
        <v>0</v>
      </c>
      <c r="CQ611" s="2">
        <f t="shared" si="302"/>
        <v>0</v>
      </c>
      <c r="CR611" s="2">
        <f t="shared" si="302"/>
        <v>0</v>
      </c>
      <c r="CS611" s="2">
        <f t="shared" si="302"/>
        <v>0</v>
      </c>
      <c r="CT611" s="2">
        <f t="shared" si="302"/>
        <v>0</v>
      </c>
      <c r="CU611" s="2">
        <f t="shared" si="302"/>
        <v>0</v>
      </c>
      <c r="CV611" s="2">
        <f t="shared" si="302"/>
        <v>0</v>
      </c>
      <c r="CW611" s="2">
        <f t="shared" si="302"/>
        <v>0</v>
      </c>
      <c r="CX611" s="2">
        <f t="shared" si="302"/>
        <v>0</v>
      </c>
      <c r="CY611" s="2">
        <f t="shared" si="302"/>
        <v>0</v>
      </c>
      <c r="CZ611" s="2">
        <f t="shared" si="302"/>
        <v>0</v>
      </c>
      <c r="DA611" s="2">
        <f t="shared" si="302"/>
        <v>0</v>
      </c>
      <c r="DB611" s="2">
        <f t="shared" si="302"/>
        <v>0</v>
      </c>
      <c r="DC611" s="2">
        <f t="shared" si="302"/>
        <v>0</v>
      </c>
      <c r="DD611" s="2">
        <f t="shared" si="302"/>
        <v>0</v>
      </c>
      <c r="DE611" s="2">
        <f t="shared" si="302"/>
        <v>0</v>
      </c>
      <c r="DF611" s="2">
        <f t="shared" si="302"/>
        <v>0</v>
      </c>
      <c r="DG611" s="3">
        <f t="shared" ref="DG611:EL611" si="303">DG620</f>
        <v>0</v>
      </c>
      <c r="DH611" s="3">
        <f t="shared" si="303"/>
        <v>0</v>
      </c>
      <c r="DI611" s="3">
        <f t="shared" si="303"/>
        <v>0</v>
      </c>
      <c r="DJ611" s="3">
        <f t="shared" si="303"/>
        <v>0</v>
      </c>
      <c r="DK611" s="3">
        <f t="shared" si="303"/>
        <v>0</v>
      </c>
      <c r="DL611" s="3">
        <f t="shared" si="303"/>
        <v>0</v>
      </c>
      <c r="DM611" s="3">
        <f t="shared" si="303"/>
        <v>0</v>
      </c>
      <c r="DN611" s="3">
        <f t="shared" si="303"/>
        <v>0</v>
      </c>
      <c r="DO611" s="3">
        <f t="shared" si="303"/>
        <v>0</v>
      </c>
      <c r="DP611" s="3">
        <f t="shared" si="303"/>
        <v>0</v>
      </c>
      <c r="DQ611" s="3">
        <f t="shared" si="303"/>
        <v>0</v>
      </c>
      <c r="DR611" s="3">
        <f t="shared" si="303"/>
        <v>0</v>
      </c>
      <c r="DS611" s="3">
        <f t="shared" si="303"/>
        <v>0</v>
      </c>
      <c r="DT611" s="3">
        <f t="shared" si="303"/>
        <v>0</v>
      </c>
      <c r="DU611" s="3">
        <f t="shared" si="303"/>
        <v>0</v>
      </c>
      <c r="DV611" s="3">
        <f t="shared" si="303"/>
        <v>0</v>
      </c>
      <c r="DW611" s="3">
        <f t="shared" si="303"/>
        <v>0</v>
      </c>
      <c r="DX611" s="3">
        <f t="shared" si="303"/>
        <v>0</v>
      </c>
      <c r="DY611" s="3">
        <f t="shared" si="303"/>
        <v>0</v>
      </c>
      <c r="DZ611" s="3">
        <f t="shared" si="303"/>
        <v>0</v>
      </c>
      <c r="EA611" s="3">
        <f t="shared" si="303"/>
        <v>0</v>
      </c>
      <c r="EB611" s="3">
        <f t="shared" si="303"/>
        <v>0</v>
      </c>
      <c r="EC611" s="3">
        <f t="shared" si="303"/>
        <v>0</v>
      </c>
      <c r="ED611" s="3">
        <f t="shared" si="303"/>
        <v>0</v>
      </c>
      <c r="EE611" s="3">
        <f t="shared" si="303"/>
        <v>0</v>
      </c>
      <c r="EF611" s="3">
        <f t="shared" si="303"/>
        <v>0</v>
      </c>
      <c r="EG611" s="3">
        <f t="shared" si="303"/>
        <v>0</v>
      </c>
      <c r="EH611" s="3">
        <f t="shared" si="303"/>
        <v>0</v>
      </c>
      <c r="EI611" s="3">
        <f t="shared" si="303"/>
        <v>0</v>
      </c>
      <c r="EJ611" s="3">
        <f t="shared" si="303"/>
        <v>0</v>
      </c>
      <c r="EK611" s="3">
        <f t="shared" si="303"/>
        <v>0</v>
      </c>
      <c r="EL611" s="3">
        <f t="shared" si="303"/>
        <v>0</v>
      </c>
      <c r="EM611" s="3">
        <f t="shared" ref="EM611:FR611" si="304">EM620</f>
        <v>0</v>
      </c>
      <c r="EN611" s="3">
        <f t="shared" si="304"/>
        <v>0</v>
      </c>
      <c r="EO611" s="3">
        <f t="shared" si="304"/>
        <v>0</v>
      </c>
      <c r="EP611" s="3">
        <f t="shared" si="304"/>
        <v>0</v>
      </c>
      <c r="EQ611" s="3">
        <f t="shared" si="304"/>
        <v>0</v>
      </c>
      <c r="ER611" s="3">
        <f t="shared" si="304"/>
        <v>0</v>
      </c>
      <c r="ES611" s="3">
        <f t="shared" si="304"/>
        <v>0</v>
      </c>
      <c r="ET611" s="3">
        <f t="shared" si="304"/>
        <v>0</v>
      </c>
      <c r="EU611" s="3">
        <f t="shared" si="304"/>
        <v>0</v>
      </c>
      <c r="EV611" s="3">
        <f t="shared" si="304"/>
        <v>0</v>
      </c>
      <c r="EW611" s="3">
        <f t="shared" si="304"/>
        <v>0</v>
      </c>
      <c r="EX611" s="3">
        <f t="shared" si="304"/>
        <v>0</v>
      </c>
      <c r="EY611" s="3">
        <f t="shared" si="304"/>
        <v>0</v>
      </c>
      <c r="EZ611" s="3">
        <f t="shared" si="304"/>
        <v>0</v>
      </c>
      <c r="FA611" s="3">
        <f t="shared" si="304"/>
        <v>0</v>
      </c>
      <c r="FB611" s="3">
        <f t="shared" si="304"/>
        <v>0</v>
      </c>
      <c r="FC611" s="3">
        <f t="shared" si="304"/>
        <v>0</v>
      </c>
      <c r="FD611" s="3">
        <f t="shared" si="304"/>
        <v>0</v>
      </c>
      <c r="FE611" s="3">
        <f t="shared" si="304"/>
        <v>0</v>
      </c>
      <c r="FF611" s="3">
        <f t="shared" si="304"/>
        <v>0</v>
      </c>
      <c r="FG611" s="3">
        <f t="shared" si="304"/>
        <v>0</v>
      </c>
      <c r="FH611" s="3">
        <f t="shared" si="304"/>
        <v>0</v>
      </c>
      <c r="FI611" s="3">
        <f t="shared" si="304"/>
        <v>0</v>
      </c>
      <c r="FJ611" s="3">
        <f t="shared" si="304"/>
        <v>0</v>
      </c>
      <c r="FK611" s="3">
        <f t="shared" si="304"/>
        <v>0</v>
      </c>
      <c r="FL611" s="3">
        <f t="shared" si="304"/>
        <v>0</v>
      </c>
      <c r="FM611" s="3">
        <f t="shared" si="304"/>
        <v>0</v>
      </c>
      <c r="FN611" s="3">
        <f t="shared" si="304"/>
        <v>0</v>
      </c>
      <c r="FO611" s="3">
        <f t="shared" si="304"/>
        <v>0</v>
      </c>
      <c r="FP611" s="3">
        <f t="shared" si="304"/>
        <v>0</v>
      </c>
      <c r="FQ611" s="3">
        <f t="shared" si="304"/>
        <v>0</v>
      </c>
      <c r="FR611" s="3">
        <f t="shared" si="304"/>
        <v>0</v>
      </c>
      <c r="FS611" s="3">
        <f t="shared" ref="FS611:GX611" si="305">FS620</f>
        <v>0</v>
      </c>
      <c r="FT611" s="3">
        <f t="shared" si="305"/>
        <v>0</v>
      </c>
      <c r="FU611" s="3">
        <f t="shared" si="305"/>
        <v>0</v>
      </c>
      <c r="FV611" s="3">
        <f t="shared" si="305"/>
        <v>0</v>
      </c>
      <c r="FW611" s="3">
        <f t="shared" si="305"/>
        <v>0</v>
      </c>
      <c r="FX611" s="3">
        <f t="shared" si="305"/>
        <v>0</v>
      </c>
      <c r="FY611" s="3">
        <f t="shared" si="305"/>
        <v>0</v>
      </c>
      <c r="FZ611" s="3">
        <f t="shared" si="305"/>
        <v>0</v>
      </c>
      <c r="GA611" s="3">
        <f t="shared" si="305"/>
        <v>0</v>
      </c>
      <c r="GB611" s="3">
        <f t="shared" si="305"/>
        <v>0</v>
      </c>
      <c r="GC611" s="3">
        <f t="shared" si="305"/>
        <v>0</v>
      </c>
      <c r="GD611" s="3">
        <f t="shared" si="305"/>
        <v>0</v>
      </c>
      <c r="GE611" s="3">
        <f t="shared" si="305"/>
        <v>0</v>
      </c>
      <c r="GF611" s="3">
        <f t="shared" si="305"/>
        <v>0</v>
      </c>
      <c r="GG611" s="3">
        <f t="shared" si="305"/>
        <v>0</v>
      </c>
      <c r="GH611" s="3">
        <f t="shared" si="305"/>
        <v>0</v>
      </c>
      <c r="GI611" s="3">
        <f t="shared" si="305"/>
        <v>0</v>
      </c>
      <c r="GJ611" s="3">
        <f t="shared" si="305"/>
        <v>0</v>
      </c>
      <c r="GK611" s="3">
        <f t="shared" si="305"/>
        <v>0</v>
      </c>
      <c r="GL611" s="3">
        <f t="shared" si="305"/>
        <v>0</v>
      </c>
      <c r="GM611" s="3">
        <f t="shared" si="305"/>
        <v>0</v>
      </c>
      <c r="GN611" s="3">
        <f t="shared" si="305"/>
        <v>0</v>
      </c>
      <c r="GO611" s="3">
        <f t="shared" si="305"/>
        <v>0</v>
      </c>
      <c r="GP611" s="3">
        <f t="shared" si="305"/>
        <v>0</v>
      </c>
      <c r="GQ611" s="3">
        <f t="shared" si="305"/>
        <v>0</v>
      </c>
      <c r="GR611" s="3">
        <f t="shared" si="305"/>
        <v>0</v>
      </c>
      <c r="GS611" s="3">
        <f t="shared" si="305"/>
        <v>0</v>
      </c>
      <c r="GT611" s="3">
        <f t="shared" si="305"/>
        <v>0</v>
      </c>
      <c r="GU611" s="3">
        <f t="shared" si="305"/>
        <v>0</v>
      </c>
      <c r="GV611" s="3">
        <f t="shared" si="305"/>
        <v>0</v>
      </c>
      <c r="GW611" s="3">
        <f t="shared" si="305"/>
        <v>0</v>
      </c>
      <c r="GX611" s="3">
        <f t="shared" si="305"/>
        <v>0</v>
      </c>
    </row>
    <row r="613" spans="1:245" x14ac:dyDescent="0.2">
      <c r="A613">
        <v>17</v>
      </c>
      <c r="B613">
        <v>1</v>
      </c>
      <c r="C613">
        <f>ROW(SmtRes!A168)</f>
        <v>168</v>
      </c>
      <c r="D613">
        <f>ROW(EtalonRes!A168)</f>
        <v>168</v>
      </c>
      <c r="E613" t="s">
        <v>302</v>
      </c>
      <c r="F613" t="s">
        <v>137</v>
      </c>
      <c r="G613" t="s">
        <v>138</v>
      </c>
      <c r="H613" t="s">
        <v>22</v>
      </c>
      <c r="I613">
        <f t="shared" ref="I613:I618" si="306">ROUND(1/100,7)</f>
        <v>0.01</v>
      </c>
      <c r="J613">
        <v>0</v>
      </c>
      <c r="K613">
        <f t="shared" ref="K613:K618" si="307">ROUND(1/100,7)</f>
        <v>0.01</v>
      </c>
      <c r="O613">
        <f t="shared" ref="O613:O618" si="308">ROUND(CP613,2)</f>
        <v>113.01</v>
      </c>
      <c r="P613">
        <f>SUMIF(SmtRes!AQ166:'SmtRes'!AQ168,"=1",SmtRes!DF166:'SmtRes'!DF168)</f>
        <v>0</v>
      </c>
      <c r="Q613">
        <f>SUMIF(SmtRes!AQ166:'SmtRes'!AQ168,"=1",SmtRes!DG166:'SmtRes'!DG168)</f>
        <v>54.08</v>
      </c>
      <c r="R613">
        <f>SUMIF(SmtRes!AQ166:'SmtRes'!AQ168,"=1",SmtRes!DH166:'SmtRes'!DH168)</f>
        <v>26.38</v>
      </c>
      <c r="S613">
        <f>SUMIF(SmtRes!AQ166:'SmtRes'!AQ168,"=1",SmtRes!DI166:'SmtRes'!DI168)</f>
        <v>32.549999999999997</v>
      </c>
      <c r="T613">
        <f t="shared" ref="T613:T618" si="309">ROUND(CU613*I613,2)</f>
        <v>0</v>
      </c>
      <c r="U613">
        <f>SUMIF(SmtRes!AQ166:'SmtRes'!AQ168,"=1",SmtRes!CV166:'SmtRes'!CV168)</f>
        <v>0.11840000000000001</v>
      </c>
      <c r="V613">
        <f>SUMIF(SmtRes!AQ166:'SmtRes'!AQ168,"=1",SmtRes!CW166:'SmtRes'!CW168)</f>
        <v>4.8019399999999997E-2</v>
      </c>
      <c r="W613">
        <f t="shared" ref="W613:W618" si="310">ROUND(CX613*I613,2)</f>
        <v>0</v>
      </c>
      <c r="X613">
        <f t="shared" ref="X613:Y618" si="311">ROUND(CY613,2)</f>
        <v>52.45</v>
      </c>
      <c r="Y613">
        <f t="shared" si="311"/>
        <v>24.16</v>
      </c>
      <c r="AA613">
        <v>284878874</v>
      </c>
      <c r="AB613">
        <f t="shared" ref="AB613:AB618" si="312">ROUND((AC613+AD613+AF613),6)</f>
        <v>8580.1699430000008</v>
      </c>
      <c r="AC613">
        <f t="shared" ref="AC613:AC618" si="313">ROUND((0),6)</f>
        <v>0</v>
      </c>
      <c r="AD613">
        <f>ROUND((((SUM(SmtRes!BR166:'SmtRes'!BR168))-(SUM(SmtRes!BS166:'SmtRes'!BS168)))+AE613),6)</f>
        <v>3976.7779430000001</v>
      </c>
      <c r="AE613">
        <f>ROUND((SUM(SmtRes!BS166:'SmtRes'!BS168)),6)</f>
        <v>2637.8038780000002</v>
      </c>
      <c r="AF613">
        <f>ROUND((SUM(SmtRes!BT166:'SmtRes'!BT168)),6)</f>
        <v>4603.3919999999998</v>
      </c>
      <c r="AG613">
        <f t="shared" ref="AG613:AG618" si="314">ROUND((AP613),6)</f>
        <v>0</v>
      </c>
      <c r="AH613">
        <f>(SUM(SmtRes!BU166:'SmtRes'!BU168))</f>
        <v>11.840000000000002</v>
      </c>
      <c r="AI613">
        <f>(SUM(SmtRes!BV166:'SmtRes'!BV168))</f>
        <v>4.8019440000000007</v>
      </c>
      <c r="AJ613">
        <f t="shared" ref="AJ613:AJ618" si="315">(AS613)</f>
        <v>0</v>
      </c>
      <c r="AK613">
        <v>17449.0452</v>
      </c>
      <c r="AL613">
        <v>0</v>
      </c>
      <c r="AM613">
        <v>7031.0784000000003</v>
      </c>
      <c r="AN613">
        <v>4663.7268000000004</v>
      </c>
      <c r="AO613">
        <v>5754.2400000000007</v>
      </c>
      <c r="AP613">
        <v>0</v>
      </c>
      <c r="AQ613">
        <v>14.8</v>
      </c>
      <c r="AR613">
        <v>8.49</v>
      </c>
      <c r="AS613">
        <v>0</v>
      </c>
      <c r="AT613">
        <v>89</v>
      </c>
      <c r="AU613">
        <v>41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1</v>
      </c>
      <c r="BJ613" t="s">
        <v>139</v>
      </c>
      <c r="BM613">
        <v>1007</v>
      </c>
      <c r="BN613">
        <v>0</v>
      </c>
      <c r="BO613" t="s">
        <v>3</v>
      </c>
      <c r="BP613">
        <v>0</v>
      </c>
      <c r="BQ613">
        <v>2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89</v>
      </c>
      <c r="CA613">
        <v>41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164</v>
      </c>
      <c r="CO613">
        <v>0</v>
      </c>
      <c r="CP613">
        <f t="shared" ref="CP613:CP618" si="316">(P613+Q613+S613+R613)</f>
        <v>113.00999999999999</v>
      </c>
      <c r="CQ613">
        <f>SUMIF(SmtRes!AQ166:'SmtRes'!AQ168,"=1",SmtRes!AA166:'SmtRes'!AA168)</f>
        <v>0</v>
      </c>
      <c r="CR613">
        <f>SUMIF(SmtRes!AQ166:'SmtRes'!AQ168,"=1",SmtRes!AB166:'SmtRes'!AB168)</f>
        <v>1126.3</v>
      </c>
      <c r="CS613">
        <f>SUMIF(SmtRes!AQ166:'SmtRes'!AQ168,"=1",SmtRes!AC166:'SmtRes'!AC168)</f>
        <v>549.32000000000005</v>
      </c>
      <c r="CT613">
        <f>SUMIF(SmtRes!AQ166:'SmtRes'!AQ168,"=1",SmtRes!AD166:'SmtRes'!AD168)</f>
        <v>388.8</v>
      </c>
      <c r="CU613">
        <f t="shared" ref="CU613:CU618" si="317">AG613</f>
        <v>0</v>
      </c>
      <c r="CV613">
        <f>SUMIF(SmtRes!AQ166:'SmtRes'!AQ168,"=1",SmtRes!BU166:'SmtRes'!BU168)</f>
        <v>11.840000000000002</v>
      </c>
      <c r="CW613">
        <f>SUMIF(SmtRes!AQ166:'SmtRes'!AQ168,"=1",SmtRes!BV166:'SmtRes'!BV168)</f>
        <v>4.8019440000000007</v>
      </c>
      <c r="CX613">
        <f t="shared" ref="CX613:CX618" si="318">AJ613</f>
        <v>0</v>
      </c>
      <c r="CY613">
        <f t="shared" ref="CY613:CY618" si="319">(((S613+R613)*AT613)/100)</f>
        <v>52.447699999999998</v>
      </c>
      <c r="CZ613">
        <f t="shared" ref="CZ613:CZ618" si="320">(((S613+R613)*AU613)/100)</f>
        <v>24.161299999999997</v>
      </c>
      <c r="DC613" t="s">
        <v>3</v>
      </c>
      <c r="DD613" t="s">
        <v>24</v>
      </c>
      <c r="DE613" t="s">
        <v>165</v>
      </c>
      <c r="DF613" t="s">
        <v>165</v>
      </c>
      <c r="DG613" t="s">
        <v>165</v>
      </c>
      <c r="DH613" t="s">
        <v>3</v>
      </c>
      <c r="DI613" t="s">
        <v>116</v>
      </c>
      <c r="DJ613" t="s">
        <v>116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1013</v>
      </c>
      <c r="DV613" t="s">
        <v>22</v>
      </c>
      <c r="DW613" t="s">
        <v>22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293259330</v>
      </c>
      <c r="EF613">
        <v>2</v>
      </c>
      <c r="EG613" t="s">
        <v>26</v>
      </c>
      <c r="EH613">
        <v>1</v>
      </c>
      <c r="EI613" t="s">
        <v>27</v>
      </c>
      <c r="EJ613">
        <v>1</v>
      </c>
      <c r="EK613">
        <v>1007</v>
      </c>
      <c r="EL613" t="s">
        <v>28</v>
      </c>
      <c r="EM613" t="s">
        <v>29</v>
      </c>
      <c r="EO613" t="s">
        <v>166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14.8</v>
      </c>
      <c r="EX613">
        <v>8.49</v>
      </c>
      <c r="EY613">
        <v>0</v>
      </c>
      <c r="FQ613">
        <v>0</v>
      </c>
      <c r="FR613">
        <f t="shared" ref="FR613:FR618" si="321">ROUND(IF(BI613=3,GM613,0),2)</f>
        <v>0</v>
      </c>
      <c r="FS613">
        <v>0</v>
      </c>
      <c r="FX613">
        <v>89</v>
      </c>
      <c r="FY613">
        <v>41</v>
      </c>
      <c r="GA613" t="s">
        <v>3</v>
      </c>
      <c r="GD613">
        <v>1</v>
      </c>
      <c r="GF613">
        <v>-1223276901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ref="GL613:GL618" si="322">ROUND(IF(AND(BH613=3,BI613=3,FS613&lt;&gt;0),P613,0),2)</f>
        <v>0</v>
      </c>
      <c r="GM613">
        <f t="shared" ref="GM613:GM618" si="323">ROUND(O613+X613+Y613,2)+GX613</f>
        <v>189.62</v>
      </c>
      <c r="GN613">
        <f t="shared" ref="GN613:GN618" si="324">IF(OR(BI613=0,BI613=1),GM613-GX613,0)</f>
        <v>189.62</v>
      </c>
      <c r="GO613">
        <f t="shared" ref="GO613:GO618" si="325">IF(BI613=2,GM613-GX613,0)</f>
        <v>0</v>
      </c>
      <c r="GP613">
        <f t="shared" ref="GP613:GP618" si="326">IF(BI613=4,GM613-GX613,0)</f>
        <v>0</v>
      </c>
      <c r="GR613">
        <v>0</v>
      </c>
      <c r="GS613">
        <v>3</v>
      </c>
      <c r="GT613">
        <v>0</v>
      </c>
      <c r="GU613" t="s">
        <v>3</v>
      </c>
      <c r="GV613">
        <f t="shared" ref="GV613:GV618" si="327">ROUND((GT613),6)</f>
        <v>0</v>
      </c>
      <c r="GW613">
        <v>1</v>
      </c>
      <c r="GX613">
        <f t="shared" ref="GX613:GX618" si="328">ROUND(HC613*I613,2)</f>
        <v>0</v>
      </c>
      <c r="HA613">
        <v>0</v>
      </c>
      <c r="HB613">
        <v>0</v>
      </c>
      <c r="HC613">
        <f t="shared" ref="HC613:HC618" si="329">GV613*GW613</f>
        <v>0</v>
      </c>
      <c r="HE613" t="s">
        <v>3</v>
      </c>
      <c r="HF613" t="s">
        <v>3</v>
      </c>
      <c r="HM613" t="s">
        <v>3</v>
      </c>
      <c r="HN613" t="s">
        <v>30</v>
      </c>
      <c r="HO613" t="s">
        <v>31</v>
      </c>
      <c r="HP613" t="s">
        <v>32</v>
      </c>
      <c r="HQ613" t="s">
        <v>32</v>
      </c>
      <c r="IK613">
        <v>0</v>
      </c>
    </row>
    <row r="614" spans="1:245" x14ac:dyDescent="0.2">
      <c r="A614">
        <v>17</v>
      </c>
      <c r="B614">
        <v>1</v>
      </c>
      <c r="C614">
        <f>ROW(SmtRes!A171)</f>
        <v>171</v>
      </c>
      <c r="D614">
        <f>ROW(EtalonRes!A171)</f>
        <v>171</v>
      </c>
      <c r="E614" t="s">
        <v>303</v>
      </c>
      <c r="F614" t="s">
        <v>143</v>
      </c>
      <c r="G614" t="s">
        <v>144</v>
      </c>
      <c r="H614" t="s">
        <v>22</v>
      </c>
      <c r="I614">
        <f t="shared" si="306"/>
        <v>0.01</v>
      </c>
      <c r="J614">
        <v>0</v>
      </c>
      <c r="K614">
        <f t="shared" si="307"/>
        <v>0.01</v>
      </c>
      <c r="O614">
        <f t="shared" si="308"/>
        <v>197</v>
      </c>
      <c r="P614">
        <f>SUMIF(SmtRes!AQ169:'SmtRes'!AQ171,"=1",SmtRes!DF169:'SmtRes'!DF171)</f>
        <v>0</v>
      </c>
      <c r="Q614">
        <f>SUMIF(SmtRes!AQ169:'SmtRes'!AQ171,"=1",SmtRes!DG169:'SmtRes'!DG171)</f>
        <v>94.28</v>
      </c>
      <c r="R614">
        <f>SUMIF(SmtRes!AQ169:'SmtRes'!AQ171,"=1",SmtRes!DH169:'SmtRes'!DH171)</f>
        <v>45.98</v>
      </c>
      <c r="S614">
        <f>SUMIF(SmtRes!AQ169:'SmtRes'!AQ171,"=1",SmtRes!DI169:'SmtRes'!DI171)</f>
        <v>56.74</v>
      </c>
      <c r="T614">
        <f t="shared" si="309"/>
        <v>0</v>
      </c>
      <c r="U614">
        <f>SUMIF(SmtRes!AQ169:'SmtRes'!AQ171,"=1",SmtRes!CV169:'SmtRes'!CV171)</f>
        <v>0.2064</v>
      </c>
      <c r="V614">
        <f>SUMIF(SmtRes!AQ169:'SmtRes'!AQ171,"=1",SmtRes!CW169:'SmtRes'!CW171)</f>
        <v>8.37088E-2</v>
      </c>
      <c r="W614">
        <f t="shared" si="310"/>
        <v>0</v>
      </c>
      <c r="X614">
        <f t="shared" si="311"/>
        <v>91.42</v>
      </c>
      <c r="Y614">
        <f t="shared" si="311"/>
        <v>42.12</v>
      </c>
      <c r="AA614">
        <v>284878874</v>
      </c>
      <c r="AB614">
        <f t="shared" si="312"/>
        <v>14957.259980999999</v>
      </c>
      <c r="AC614">
        <f t="shared" si="313"/>
        <v>0</v>
      </c>
      <c r="AD614">
        <f>ROUND((((SUM(SmtRes!BR169:'SmtRes'!BR171))-(SUM(SmtRes!BS169:'SmtRes'!BS171)))+AE614),6)</f>
        <v>6932.4279809999998</v>
      </c>
      <c r="AE614">
        <f>ROUND((SUM(SmtRes!BS169:'SmtRes'!BS171)),6)</f>
        <v>4598.2918019999997</v>
      </c>
      <c r="AF614">
        <f>ROUND((SUM(SmtRes!BT169:'SmtRes'!BT171)),6)</f>
        <v>8024.8320000000003</v>
      </c>
      <c r="AG614">
        <f t="shared" si="314"/>
        <v>0</v>
      </c>
      <c r="AH614">
        <f>(SUM(SmtRes!BU169:'SmtRes'!BU171))</f>
        <v>20.64</v>
      </c>
      <c r="AI614">
        <f>(SUM(SmtRes!BV169:'SmtRes'!BV171))</f>
        <v>8.3708800000000014</v>
      </c>
      <c r="AJ614">
        <f t="shared" si="315"/>
        <v>0</v>
      </c>
      <c r="AK614">
        <v>30417.744000000002</v>
      </c>
      <c r="AL614">
        <v>0</v>
      </c>
      <c r="AM614">
        <v>12256.768</v>
      </c>
      <c r="AN614">
        <v>8129.9360000000015</v>
      </c>
      <c r="AO614">
        <v>10031.040000000001</v>
      </c>
      <c r="AP614">
        <v>0</v>
      </c>
      <c r="AQ614">
        <v>25.8</v>
      </c>
      <c r="AR614">
        <v>14.8</v>
      </c>
      <c r="AS614">
        <v>0</v>
      </c>
      <c r="AT614">
        <v>89</v>
      </c>
      <c r="AU614">
        <v>41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1</v>
      </c>
      <c r="BJ614" t="s">
        <v>145</v>
      </c>
      <c r="BM614">
        <v>1007</v>
      </c>
      <c r="BN614">
        <v>0</v>
      </c>
      <c r="BO614" t="s">
        <v>3</v>
      </c>
      <c r="BP614">
        <v>0</v>
      </c>
      <c r="BQ614">
        <v>2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89</v>
      </c>
      <c r="CA614">
        <v>41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164</v>
      </c>
      <c r="CO614">
        <v>0</v>
      </c>
      <c r="CP614">
        <f t="shared" si="316"/>
        <v>197</v>
      </c>
      <c r="CQ614">
        <f>SUMIF(SmtRes!AQ169:'SmtRes'!AQ171,"=1",SmtRes!AA169:'SmtRes'!AA171)</f>
        <v>0</v>
      </c>
      <c r="CR614">
        <f>SUMIF(SmtRes!AQ169:'SmtRes'!AQ171,"=1",SmtRes!AB169:'SmtRes'!AB171)</f>
        <v>1126.3</v>
      </c>
      <c r="CS614">
        <f>SUMIF(SmtRes!AQ169:'SmtRes'!AQ171,"=1",SmtRes!AC169:'SmtRes'!AC171)</f>
        <v>549.32000000000005</v>
      </c>
      <c r="CT614">
        <f>SUMIF(SmtRes!AQ169:'SmtRes'!AQ171,"=1",SmtRes!AD169:'SmtRes'!AD171)</f>
        <v>388.8</v>
      </c>
      <c r="CU614">
        <f t="shared" si="317"/>
        <v>0</v>
      </c>
      <c r="CV614">
        <f>SUMIF(SmtRes!AQ169:'SmtRes'!AQ171,"=1",SmtRes!BU169:'SmtRes'!BU171)</f>
        <v>20.64</v>
      </c>
      <c r="CW614">
        <f>SUMIF(SmtRes!AQ169:'SmtRes'!AQ171,"=1",SmtRes!BV169:'SmtRes'!BV171)</f>
        <v>8.3708800000000014</v>
      </c>
      <c r="CX614">
        <f t="shared" si="318"/>
        <v>0</v>
      </c>
      <c r="CY614">
        <f t="shared" si="319"/>
        <v>91.4208</v>
      </c>
      <c r="CZ614">
        <f t="shared" si="320"/>
        <v>42.115199999999994</v>
      </c>
      <c r="DC614" t="s">
        <v>3</v>
      </c>
      <c r="DD614" t="s">
        <v>24</v>
      </c>
      <c r="DE614" t="s">
        <v>165</v>
      </c>
      <c r="DF614" t="s">
        <v>165</v>
      </c>
      <c r="DG614" t="s">
        <v>165</v>
      </c>
      <c r="DH614" t="s">
        <v>3</v>
      </c>
      <c r="DI614" t="s">
        <v>116</v>
      </c>
      <c r="DJ614" t="s">
        <v>116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1013</v>
      </c>
      <c r="DV614" t="s">
        <v>22</v>
      </c>
      <c r="DW614" t="s">
        <v>22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293259330</v>
      </c>
      <c r="EF614">
        <v>2</v>
      </c>
      <c r="EG614" t="s">
        <v>26</v>
      </c>
      <c r="EH614">
        <v>1</v>
      </c>
      <c r="EI614" t="s">
        <v>27</v>
      </c>
      <c r="EJ614">
        <v>1</v>
      </c>
      <c r="EK614">
        <v>1007</v>
      </c>
      <c r="EL614" t="s">
        <v>28</v>
      </c>
      <c r="EM614" t="s">
        <v>29</v>
      </c>
      <c r="EO614" t="s">
        <v>166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25.8</v>
      </c>
      <c r="EX614">
        <v>14.8</v>
      </c>
      <c r="EY614">
        <v>0</v>
      </c>
      <c r="FQ614">
        <v>0</v>
      </c>
      <c r="FR614">
        <f t="shared" si="321"/>
        <v>0</v>
      </c>
      <c r="FS614">
        <v>0</v>
      </c>
      <c r="FX614">
        <v>89</v>
      </c>
      <c r="FY614">
        <v>41</v>
      </c>
      <c r="GA614" t="s">
        <v>3</v>
      </c>
      <c r="GD614">
        <v>1</v>
      </c>
      <c r="GF614">
        <v>1604962504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22"/>
        <v>0</v>
      </c>
      <c r="GM614">
        <f t="shared" si="323"/>
        <v>330.54</v>
      </c>
      <c r="GN614">
        <f t="shared" si="324"/>
        <v>330.54</v>
      </c>
      <c r="GO614">
        <f t="shared" si="325"/>
        <v>0</v>
      </c>
      <c r="GP614">
        <f t="shared" si="326"/>
        <v>0</v>
      </c>
      <c r="GR614">
        <v>0</v>
      </c>
      <c r="GS614">
        <v>3</v>
      </c>
      <c r="GT614">
        <v>0</v>
      </c>
      <c r="GU614" t="s">
        <v>3</v>
      </c>
      <c r="GV614">
        <f t="shared" si="327"/>
        <v>0</v>
      </c>
      <c r="GW614">
        <v>1</v>
      </c>
      <c r="GX614">
        <f t="shared" si="328"/>
        <v>0</v>
      </c>
      <c r="HA614">
        <v>0</v>
      </c>
      <c r="HB614">
        <v>0</v>
      </c>
      <c r="HC614">
        <f t="shared" si="329"/>
        <v>0</v>
      </c>
      <c r="HE614" t="s">
        <v>3</v>
      </c>
      <c r="HF614" t="s">
        <v>3</v>
      </c>
      <c r="HM614" t="s">
        <v>3</v>
      </c>
      <c r="HN614" t="s">
        <v>30</v>
      </c>
      <c r="HO614" t="s">
        <v>31</v>
      </c>
      <c r="HP614" t="s">
        <v>32</v>
      </c>
      <c r="HQ614" t="s">
        <v>32</v>
      </c>
      <c r="IK614">
        <v>0</v>
      </c>
    </row>
    <row r="615" spans="1:245" x14ac:dyDescent="0.2">
      <c r="A615">
        <v>17</v>
      </c>
      <c r="B615">
        <v>1</v>
      </c>
      <c r="C615">
        <f>ROW(SmtRes!A174)</f>
        <v>174</v>
      </c>
      <c r="D615">
        <f>ROW(EtalonRes!A174)</f>
        <v>174</v>
      </c>
      <c r="E615" t="s">
        <v>304</v>
      </c>
      <c r="F615" t="s">
        <v>147</v>
      </c>
      <c r="G615" t="s">
        <v>148</v>
      </c>
      <c r="H615" t="s">
        <v>22</v>
      </c>
      <c r="I615">
        <f t="shared" si="306"/>
        <v>0.01</v>
      </c>
      <c r="J615">
        <v>0</v>
      </c>
      <c r="K615">
        <f t="shared" si="307"/>
        <v>0.01</v>
      </c>
      <c r="O615">
        <f t="shared" si="308"/>
        <v>319.60000000000002</v>
      </c>
      <c r="P615">
        <f>SUMIF(SmtRes!AQ172:'SmtRes'!AQ174,"=1",SmtRes!DF172:'SmtRes'!DF174)</f>
        <v>0</v>
      </c>
      <c r="Q615">
        <f>SUMIF(SmtRes!AQ172:'SmtRes'!AQ174,"=1",SmtRes!DG172:'SmtRes'!DG174)</f>
        <v>152.88999999999999</v>
      </c>
      <c r="R615">
        <f>SUMIF(SmtRes!AQ172:'SmtRes'!AQ174,"=1",SmtRes!DH172:'SmtRes'!DH174)</f>
        <v>74.569999999999993</v>
      </c>
      <c r="S615">
        <f>SUMIF(SmtRes!AQ172:'SmtRes'!AQ174,"=1",SmtRes!DI172:'SmtRes'!DI174)</f>
        <v>92.14</v>
      </c>
      <c r="T615">
        <f t="shared" si="309"/>
        <v>0</v>
      </c>
      <c r="U615">
        <f>SUMIF(SmtRes!AQ172:'SmtRes'!AQ174,"=1",SmtRes!CV172:'SmtRes'!CV174)</f>
        <v>0.3352</v>
      </c>
      <c r="V615">
        <f>SUMIF(SmtRes!AQ172:'SmtRes'!AQ174,"=1",SmtRes!CW172:'SmtRes'!CW174)</f>
        <v>0.135744</v>
      </c>
      <c r="W615">
        <f t="shared" si="310"/>
        <v>0</v>
      </c>
      <c r="X615">
        <f t="shared" si="311"/>
        <v>148.37</v>
      </c>
      <c r="Y615">
        <f t="shared" si="311"/>
        <v>68.349999999999994</v>
      </c>
      <c r="AA615">
        <v>284878874</v>
      </c>
      <c r="AB615">
        <f t="shared" si="312"/>
        <v>24274.351104000001</v>
      </c>
      <c r="AC615">
        <f t="shared" si="313"/>
        <v>0</v>
      </c>
      <c r="AD615">
        <f>ROUND((((SUM(SmtRes!BR172:'SmtRes'!BR174))-(SUM(SmtRes!BS172:'SmtRes'!BS174)))+AE615),6)</f>
        <v>11241.775104</v>
      </c>
      <c r="AE615">
        <f>ROUND((SUM(SmtRes!BS172:'SmtRes'!BS174)),6)</f>
        <v>7456.6894080000002</v>
      </c>
      <c r="AF615">
        <f>ROUND((SUM(SmtRes!BT172:'SmtRes'!BT174)),6)</f>
        <v>13032.575999999999</v>
      </c>
      <c r="AG615">
        <f t="shared" si="314"/>
        <v>0</v>
      </c>
      <c r="AH615">
        <f>(SUM(SmtRes!BU172:'SmtRes'!BU174))</f>
        <v>33.520000000000003</v>
      </c>
      <c r="AI615">
        <f>(SUM(SmtRes!BV172:'SmtRes'!BV174))</f>
        <v>13.574400000000001</v>
      </c>
      <c r="AJ615">
        <f t="shared" si="315"/>
        <v>0</v>
      </c>
      <c r="AK615">
        <v>49350.239999999998</v>
      </c>
      <c r="AL615">
        <v>0</v>
      </c>
      <c r="AM615">
        <v>19875.84</v>
      </c>
      <c r="AN615">
        <v>13183.68</v>
      </c>
      <c r="AO615">
        <v>16290.72</v>
      </c>
      <c r="AP615">
        <v>0</v>
      </c>
      <c r="AQ615">
        <v>41.9</v>
      </c>
      <c r="AR615">
        <v>24</v>
      </c>
      <c r="AS615">
        <v>0</v>
      </c>
      <c r="AT615">
        <v>89</v>
      </c>
      <c r="AU615">
        <v>41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1</v>
      </c>
      <c r="BJ615" t="s">
        <v>149</v>
      </c>
      <c r="BM615">
        <v>1007</v>
      </c>
      <c r="BN615">
        <v>0</v>
      </c>
      <c r="BO615" t="s">
        <v>3</v>
      </c>
      <c r="BP615">
        <v>0</v>
      </c>
      <c r="BQ615">
        <v>2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89</v>
      </c>
      <c r="CA615">
        <v>41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164</v>
      </c>
      <c r="CO615">
        <v>0</v>
      </c>
      <c r="CP615">
        <f t="shared" si="316"/>
        <v>319.59999999999997</v>
      </c>
      <c r="CQ615">
        <f>SUMIF(SmtRes!AQ172:'SmtRes'!AQ174,"=1",SmtRes!AA172:'SmtRes'!AA174)</f>
        <v>0</v>
      </c>
      <c r="CR615">
        <f>SUMIF(SmtRes!AQ172:'SmtRes'!AQ174,"=1",SmtRes!AB172:'SmtRes'!AB174)</f>
        <v>1126.3</v>
      </c>
      <c r="CS615">
        <f>SUMIF(SmtRes!AQ172:'SmtRes'!AQ174,"=1",SmtRes!AC172:'SmtRes'!AC174)</f>
        <v>549.32000000000005</v>
      </c>
      <c r="CT615">
        <f>SUMIF(SmtRes!AQ172:'SmtRes'!AQ174,"=1",SmtRes!AD172:'SmtRes'!AD174)</f>
        <v>388.8</v>
      </c>
      <c r="CU615">
        <f t="shared" si="317"/>
        <v>0</v>
      </c>
      <c r="CV615">
        <f>SUMIF(SmtRes!AQ172:'SmtRes'!AQ174,"=1",SmtRes!BU172:'SmtRes'!BU174)</f>
        <v>33.520000000000003</v>
      </c>
      <c r="CW615">
        <f>SUMIF(SmtRes!AQ172:'SmtRes'!AQ174,"=1",SmtRes!BV172:'SmtRes'!BV174)</f>
        <v>13.574400000000001</v>
      </c>
      <c r="CX615">
        <f t="shared" si="318"/>
        <v>0</v>
      </c>
      <c r="CY615">
        <f t="shared" si="319"/>
        <v>148.37189999999998</v>
      </c>
      <c r="CZ615">
        <f t="shared" si="320"/>
        <v>68.351099999999988</v>
      </c>
      <c r="DC615" t="s">
        <v>3</v>
      </c>
      <c r="DD615" t="s">
        <v>24</v>
      </c>
      <c r="DE615" t="s">
        <v>165</v>
      </c>
      <c r="DF615" t="s">
        <v>165</v>
      </c>
      <c r="DG615" t="s">
        <v>165</v>
      </c>
      <c r="DH615" t="s">
        <v>3</v>
      </c>
      <c r="DI615" t="s">
        <v>116</v>
      </c>
      <c r="DJ615" t="s">
        <v>116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22</v>
      </c>
      <c r="DW615" t="s">
        <v>22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293259330</v>
      </c>
      <c r="EF615">
        <v>2</v>
      </c>
      <c r="EG615" t="s">
        <v>26</v>
      </c>
      <c r="EH615">
        <v>1</v>
      </c>
      <c r="EI615" t="s">
        <v>27</v>
      </c>
      <c r="EJ615">
        <v>1</v>
      </c>
      <c r="EK615">
        <v>1007</v>
      </c>
      <c r="EL615" t="s">
        <v>28</v>
      </c>
      <c r="EM615" t="s">
        <v>29</v>
      </c>
      <c r="EO615" t="s">
        <v>166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41.9</v>
      </c>
      <c r="EX615">
        <v>24</v>
      </c>
      <c r="EY615">
        <v>0</v>
      </c>
      <c r="FQ615">
        <v>0</v>
      </c>
      <c r="FR615">
        <f t="shared" si="321"/>
        <v>0</v>
      </c>
      <c r="FS615">
        <v>0</v>
      </c>
      <c r="FX615">
        <v>89</v>
      </c>
      <c r="FY615">
        <v>41</v>
      </c>
      <c r="GA615" t="s">
        <v>3</v>
      </c>
      <c r="GD615">
        <v>1</v>
      </c>
      <c r="GF615">
        <v>-467835480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22"/>
        <v>0</v>
      </c>
      <c r="GM615">
        <f t="shared" si="323"/>
        <v>536.32000000000005</v>
      </c>
      <c r="GN615">
        <f t="shared" si="324"/>
        <v>536.32000000000005</v>
      </c>
      <c r="GO615">
        <f t="shared" si="325"/>
        <v>0</v>
      </c>
      <c r="GP615">
        <f t="shared" si="326"/>
        <v>0</v>
      </c>
      <c r="GR615">
        <v>0</v>
      </c>
      <c r="GS615">
        <v>3</v>
      </c>
      <c r="GT615">
        <v>0</v>
      </c>
      <c r="GU615" t="s">
        <v>3</v>
      </c>
      <c r="GV615">
        <f t="shared" si="327"/>
        <v>0</v>
      </c>
      <c r="GW615">
        <v>1</v>
      </c>
      <c r="GX615">
        <f t="shared" si="328"/>
        <v>0</v>
      </c>
      <c r="HA615">
        <v>0</v>
      </c>
      <c r="HB615">
        <v>0</v>
      </c>
      <c r="HC615">
        <f t="shared" si="329"/>
        <v>0</v>
      </c>
      <c r="HE615" t="s">
        <v>3</v>
      </c>
      <c r="HF615" t="s">
        <v>3</v>
      </c>
      <c r="HM615" t="s">
        <v>3</v>
      </c>
      <c r="HN615" t="s">
        <v>30</v>
      </c>
      <c r="HO615" t="s">
        <v>31</v>
      </c>
      <c r="HP615" t="s">
        <v>32</v>
      </c>
      <c r="HQ615" t="s">
        <v>32</v>
      </c>
      <c r="IK615">
        <v>0</v>
      </c>
    </row>
    <row r="616" spans="1:245" x14ac:dyDescent="0.2">
      <c r="A616">
        <v>17</v>
      </c>
      <c r="B616">
        <v>1</v>
      </c>
      <c r="C616">
        <f>ROW(SmtRes!A177)</f>
        <v>177</v>
      </c>
      <c r="D616">
        <f>ROW(EtalonRes!A177)</f>
        <v>177</v>
      </c>
      <c r="E616" t="s">
        <v>305</v>
      </c>
      <c r="F616" t="s">
        <v>151</v>
      </c>
      <c r="G616" t="s">
        <v>152</v>
      </c>
      <c r="H616" t="s">
        <v>22</v>
      </c>
      <c r="I616">
        <f t="shared" si="306"/>
        <v>0.01</v>
      </c>
      <c r="J616">
        <v>0</v>
      </c>
      <c r="K616">
        <f t="shared" si="307"/>
        <v>0.01</v>
      </c>
      <c r="O616">
        <f t="shared" si="308"/>
        <v>43.97</v>
      </c>
      <c r="P616">
        <f>SUMIF(SmtRes!AQ175:'SmtRes'!AQ177,"=1",SmtRes!DF175:'SmtRes'!DF177)</f>
        <v>0</v>
      </c>
      <c r="Q616">
        <f>SUMIF(SmtRes!AQ175:'SmtRes'!AQ177,"=1",SmtRes!DG175:'SmtRes'!DG177)</f>
        <v>18.3</v>
      </c>
      <c r="R616">
        <f>SUMIF(SmtRes!AQ175:'SmtRes'!AQ177,"=1",SmtRes!DH175:'SmtRes'!DH177)</f>
        <v>11.46</v>
      </c>
      <c r="S616">
        <f>SUMIF(SmtRes!AQ175:'SmtRes'!AQ177,"=1",SmtRes!DI175:'SmtRes'!DI177)</f>
        <v>14.21</v>
      </c>
      <c r="T616">
        <f t="shared" si="309"/>
        <v>0</v>
      </c>
      <c r="U616">
        <f>SUMIF(SmtRes!AQ175:'SmtRes'!AQ177,"=1",SmtRes!CV175:'SmtRes'!CV177)</f>
        <v>5.1679999999999997E-2</v>
      </c>
      <c r="V616">
        <f>SUMIF(SmtRes!AQ175:'SmtRes'!AQ177,"=1",SmtRes!CW175:'SmtRes'!CW177)</f>
        <v>2.08706E-2</v>
      </c>
      <c r="W616">
        <f t="shared" si="310"/>
        <v>0</v>
      </c>
      <c r="X616">
        <f t="shared" si="311"/>
        <v>22.85</v>
      </c>
      <c r="Y616">
        <f t="shared" si="311"/>
        <v>10.52</v>
      </c>
      <c r="AA616">
        <v>284878874</v>
      </c>
      <c r="AB616">
        <f t="shared" si="312"/>
        <v>3521.9180339999998</v>
      </c>
      <c r="AC616">
        <f t="shared" si="313"/>
        <v>0</v>
      </c>
      <c r="AD616">
        <f>ROUND((((SUM(SmtRes!BR175:'SmtRes'!BR177))-(SUM(SmtRes!BS175:'SmtRes'!BS177)))+AE616),6)</f>
        <v>1512.5996339999999</v>
      </c>
      <c r="AE616">
        <f>ROUND((SUM(SmtRes!BS175:'SmtRes'!BS177)),6)</f>
        <v>1146.4659959999999</v>
      </c>
      <c r="AF616">
        <f>ROUND((SUM(SmtRes!BT175:'SmtRes'!BT177)),6)</f>
        <v>2009.3184000000001</v>
      </c>
      <c r="AG616">
        <f t="shared" si="314"/>
        <v>0</v>
      </c>
      <c r="AH616">
        <f>(SUM(SmtRes!BU175:'SmtRes'!BU177))</f>
        <v>5.1680000000000001</v>
      </c>
      <c r="AI616">
        <f>(SUM(SmtRes!BV175:'SmtRes'!BV177))</f>
        <v>2.0870639999999998</v>
      </c>
      <c r="AJ616">
        <f t="shared" si="315"/>
        <v>0</v>
      </c>
      <c r="AK616">
        <v>7212.966300000001</v>
      </c>
      <c r="AL616">
        <v>0</v>
      </c>
      <c r="AM616">
        <v>2674.3274999999999</v>
      </c>
      <c r="AN616">
        <v>2026.9908000000003</v>
      </c>
      <c r="AO616">
        <v>2511.6480000000001</v>
      </c>
      <c r="AP616">
        <v>0</v>
      </c>
      <c r="AQ616">
        <v>6.46</v>
      </c>
      <c r="AR616">
        <v>3.69</v>
      </c>
      <c r="AS616">
        <v>0</v>
      </c>
      <c r="AT616">
        <v>89</v>
      </c>
      <c r="AU616">
        <v>41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153</v>
      </c>
      <c r="BM616">
        <v>1007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89</v>
      </c>
      <c r="CA616">
        <v>41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164</v>
      </c>
      <c r="CO616">
        <v>0</v>
      </c>
      <c r="CP616">
        <f t="shared" si="316"/>
        <v>43.970000000000006</v>
      </c>
      <c r="CQ616">
        <f>SUMIF(SmtRes!AQ175:'SmtRes'!AQ177,"=1",SmtRes!AA175:'SmtRes'!AA177)</f>
        <v>0</v>
      </c>
      <c r="CR616">
        <f>SUMIF(SmtRes!AQ175:'SmtRes'!AQ177,"=1",SmtRes!AB175:'SmtRes'!AB177)</f>
        <v>876.95</v>
      </c>
      <c r="CS616">
        <f>SUMIF(SmtRes!AQ175:'SmtRes'!AQ177,"=1",SmtRes!AC175:'SmtRes'!AC177)</f>
        <v>549.32000000000005</v>
      </c>
      <c r="CT616">
        <f>SUMIF(SmtRes!AQ175:'SmtRes'!AQ177,"=1",SmtRes!AD175:'SmtRes'!AD177)</f>
        <v>388.8</v>
      </c>
      <c r="CU616">
        <f t="shared" si="317"/>
        <v>0</v>
      </c>
      <c r="CV616">
        <f>SUMIF(SmtRes!AQ175:'SmtRes'!AQ177,"=1",SmtRes!BU175:'SmtRes'!BU177)</f>
        <v>5.1680000000000001</v>
      </c>
      <c r="CW616">
        <f>SUMIF(SmtRes!AQ175:'SmtRes'!AQ177,"=1",SmtRes!BV175:'SmtRes'!BV177)</f>
        <v>2.0870639999999998</v>
      </c>
      <c r="CX616">
        <f t="shared" si="318"/>
        <v>0</v>
      </c>
      <c r="CY616">
        <f t="shared" si="319"/>
        <v>22.846299999999999</v>
      </c>
      <c r="CZ616">
        <f t="shared" si="320"/>
        <v>10.524700000000001</v>
      </c>
      <c r="DC616" t="s">
        <v>3</v>
      </c>
      <c r="DD616" t="s">
        <v>24</v>
      </c>
      <c r="DE616" t="s">
        <v>165</v>
      </c>
      <c r="DF616" t="s">
        <v>165</v>
      </c>
      <c r="DG616" t="s">
        <v>165</v>
      </c>
      <c r="DH616" t="s">
        <v>3</v>
      </c>
      <c r="DI616" t="s">
        <v>116</v>
      </c>
      <c r="DJ616" t="s">
        <v>116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22</v>
      </c>
      <c r="DW616" t="s">
        <v>22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293259330</v>
      </c>
      <c r="EF616">
        <v>2</v>
      </c>
      <c r="EG616" t="s">
        <v>26</v>
      </c>
      <c r="EH616">
        <v>1</v>
      </c>
      <c r="EI616" t="s">
        <v>27</v>
      </c>
      <c r="EJ616">
        <v>1</v>
      </c>
      <c r="EK616">
        <v>1007</v>
      </c>
      <c r="EL616" t="s">
        <v>28</v>
      </c>
      <c r="EM616" t="s">
        <v>29</v>
      </c>
      <c r="EO616" t="s">
        <v>166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6.46</v>
      </c>
      <c r="EX616">
        <v>3.69</v>
      </c>
      <c r="EY616">
        <v>0</v>
      </c>
      <c r="FQ616">
        <v>0</v>
      </c>
      <c r="FR616">
        <f t="shared" si="321"/>
        <v>0</v>
      </c>
      <c r="FS616">
        <v>0</v>
      </c>
      <c r="FX616">
        <v>89</v>
      </c>
      <c r="FY616">
        <v>41</v>
      </c>
      <c r="GA616" t="s">
        <v>3</v>
      </c>
      <c r="GD616">
        <v>1</v>
      </c>
      <c r="GF616">
        <v>-1214333005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22"/>
        <v>0</v>
      </c>
      <c r="GM616">
        <f t="shared" si="323"/>
        <v>77.34</v>
      </c>
      <c r="GN616">
        <f t="shared" si="324"/>
        <v>77.34</v>
      </c>
      <c r="GO616">
        <f t="shared" si="325"/>
        <v>0</v>
      </c>
      <c r="GP616">
        <f t="shared" si="326"/>
        <v>0</v>
      </c>
      <c r="GR616">
        <v>0</v>
      </c>
      <c r="GS616">
        <v>3</v>
      </c>
      <c r="GT616">
        <v>0</v>
      </c>
      <c r="GU616" t="s">
        <v>3</v>
      </c>
      <c r="GV616">
        <f t="shared" si="327"/>
        <v>0</v>
      </c>
      <c r="GW616">
        <v>1</v>
      </c>
      <c r="GX616">
        <f t="shared" si="328"/>
        <v>0</v>
      </c>
      <c r="HA616">
        <v>0</v>
      </c>
      <c r="HB616">
        <v>0</v>
      </c>
      <c r="HC616">
        <f t="shared" si="329"/>
        <v>0</v>
      </c>
      <c r="HE616" t="s">
        <v>3</v>
      </c>
      <c r="HF616" t="s">
        <v>3</v>
      </c>
      <c r="HM616" t="s">
        <v>3</v>
      </c>
      <c r="HN616" t="s">
        <v>30</v>
      </c>
      <c r="HO616" t="s">
        <v>31</v>
      </c>
      <c r="HP616" t="s">
        <v>32</v>
      </c>
      <c r="HQ616" t="s">
        <v>32</v>
      </c>
      <c r="IK616">
        <v>0</v>
      </c>
    </row>
    <row r="617" spans="1:245" x14ac:dyDescent="0.2">
      <c r="A617">
        <v>17</v>
      </c>
      <c r="B617">
        <v>1</v>
      </c>
      <c r="C617">
        <f>ROW(SmtRes!A180)</f>
        <v>180</v>
      </c>
      <c r="D617">
        <f>ROW(EtalonRes!A180)</f>
        <v>180</v>
      </c>
      <c r="E617" t="s">
        <v>306</v>
      </c>
      <c r="F617" t="s">
        <v>155</v>
      </c>
      <c r="G617" t="s">
        <v>156</v>
      </c>
      <c r="H617" t="s">
        <v>22</v>
      </c>
      <c r="I617">
        <f t="shared" si="306"/>
        <v>0.01</v>
      </c>
      <c r="J617">
        <v>0</v>
      </c>
      <c r="K617">
        <f t="shared" si="307"/>
        <v>0.01</v>
      </c>
      <c r="O617">
        <f t="shared" si="308"/>
        <v>76.8</v>
      </c>
      <c r="P617">
        <f>SUMIF(SmtRes!AQ178:'SmtRes'!AQ180,"=1",SmtRes!DF178:'SmtRes'!DF180)</f>
        <v>0</v>
      </c>
      <c r="Q617">
        <f>SUMIF(SmtRes!AQ178:'SmtRes'!AQ180,"=1",SmtRes!DG178:'SmtRes'!DG180)</f>
        <v>31.94</v>
      </c>
      <c r="R617">
        <f>SUMIF(SmtRes!AQ178:'SmtRes'!AQ180,"=1",SmtRes!DH178:'SmtRes'!DH180)</f>
        <v>20.010000000000002</v>
      </c>
      <c r="S617">
        <f>SUMIF(SmtRes!AQ178:'SmtRes'!AQ180,"=1",SmtRes!DI178:'SmtRes'!DI180)</f>
        <v>24.85</v>
      </c>
      <c r="T617">
        <f t="shared" si="309"/>
        <v>0</v>
      </c>
      <c r="U617">
        <f>SUMIF(SmtRes!AQ178:'SmtRes'!AQ180,"=1",SmtRes!CV178:'SmtRes'!CV180)</f>
        <v>9.0399999999999994E-2</v>
      </c>
      <c r="V617">
        <f>SUMIF(SmtRes!AQ178:'SmtRes'!AQ180,"=1",SmtRes!CW178:'SmtRes'!CW180)</f>
        <v>3.6424600000000001E-2</v>
      </c>
      <c r="W617">
        <f t="shared" si="310"/>
        <v>0</v>
      </c>
      <c r="X617">
        <f t="shared" si="311"/>
        <v>39.93</v>
      </c>
      <c r="Y617">
        <f t="shared" si="311"/>
        <v>18.39</v>
      </c>
      <c r="AA617">
        <v>284878874</v>
      </c>
      <c r="AB617">
        <f t="shared" si="312"/>
        <v>6154.6277840000002</v>
      </c>
      <c r="AC617">
        <f t="shared" si="313"/>
        <v>0</v>
      </c>
      <c r="AD617">
        <f>ROUND((((SUM(SmtRes!BR178:'SmtRes'!BR180))-(SUM(SmtRes!BS178:'SmtRes'!BS180)))+AE617),6)</f>
        <v>2639.8757839999998</v>
      </c>
      <c r="AE617">
        <f>ROUND((SUM(SmtRes!BS178:'SmtRes'!BS180)),6)</f>
        <v>2000.878324</v>
      </c>
      <c r="AF617">
        <f>ROUND((SUM(SmtRes!BT178:'SmtRes'!BT180)),6)</f>
        <v>3514.752</v>
      </c>
      <c r="AG617">
        <f t="shared" si="314"/>
        <v>0</v>
      </c>
      <c r="AH617">
        <f>(SUM(SmtRes!BU178:'SmtRes'!BU180))</f>
        <v>9.0400000000000009</v>
      </c>
      <c r="AI617">
        <f>(SUM(SmtRes!BV178:'SmtRes'!BV180))</f>
        <v>3.6424640000000004</v>
      </c>
      <c r="AJ617">
        <f t="shared" si="315"/>
        <v>0</v>
      </c>
      <c r="AK617">
        <v>12598.450800000002</v>
      </c>
      <c r="AL617">
        <v>0</v>
      </c>
      <c r="AM617">
        <v>4667.3900000000003</v>
      </c>
      <c r="AN617">
        <v>3537.6208000000006</v>
      </c>
      <c r="AO617">
        <v>4393.4400000000005</v>
      </c>
      <c r="AP617">
        <v>0</v>
      </c>
      <c r="AQ617">
        <v>11.3</v>
      </c>
      <c r="AR617">
        <v>6.44</v>
      </c>
      <c r="AS617">
        <v>0</v>
      </c>
      <c r="AT617">
        <v>89</v>
      </c>
      <c r="AU617">
        <v>41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157</v>
      </c>
      <c r="BM617">
        <v>1007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89</v>
      </c>
      <c r="CA617">
        <v>41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164</v>
      </c>
      <c r="CO617">
        <v>0</v>
      </c>
      <c r="CP617">
        <f t="shared" si="316"/>
        <v>76.800000000000011</v>
      </c>
      <c r="CQ617">
        <f>SUMIF(SmtRes!AQ178:'SmtRes'!AQ180,"=1",SmtRes!AA178:'SmtRes'!AA180)</f>
        <v>0</v>
      </c>
      <c r="CR617">
        <f>SUMIF(SmtRes!AQ178:'SmtRes'!AQ180,"=1",SmtRes!AB178:'SmtRes'!AB180)</f>
        <v>876.95</v>
      </c>
      <c r="CS617">
        <f>SUMIF(SmtRes!AQ178:'SmtRes'!AQ180,"=1",SmtRes!AC178:'SmtRes'!AC180)</f>
        <v>549.32000000000005</v>
      </c>
      <c r="CT617">
        <f>SUMIF(SmtRes!AQ178:'SmtRes'!AQ180,"=1",SmtRes!AD178:'SmtRes'!AD180)</f>
        <v>388.8</v>
      </c>
      <c r="CU617">
        <f t="shared" si="317"/>
        <v>0</v>
      </c>
      <c r="CV617">
        <f>SUMIF(SmtRes!AQ178:'SmtRes'!AQ180,"=1",SmtRes!BU178:'SmtRes'!BU180)</f>
        <v>9.0400000000000009</v>
      </c>
      <c r="CW617">
        <f>SUMIF(SmtRes!AQ178:'SmtRes'!AQ180,"=1",SmtRes!BV178:'SmtRes'!BV180)</f>
        <v>3.6424640000000004</v>
      </c>
      <c r="CX617">
        <f t="shared" si="318"/>
        <v>0</v>
      </c>
      <c r="CY617">
        <f t="shared" si="319"/>
        <v>39.925399999999996</v>
      </c>
      <c r="CZ617">
        <f t="shared" si="320"/>
        <v>18.392600000000002</v>
      </c>
      <c r="DC617" t="s">
        <v>3</v>
      </c>
      <c r="DD617" t="s">
        <v>24</v>
      </c>
      <c r="DE617" t="s">
        <v>165</v>
      </c>
      <c r="DF617" t="s">
        <v>165</v>
      </c>
      <c r="DG617" t="s">
        <v>165</v>
      </c>
      <c r="DH617" t="s">
        <v>3</v>
      </c>
      <c r="DI617" t="s">
        <v>116</v>
      </c>
      <c r="DJ617" t="s">
        <v>116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22</v>
      </c>
      <c r="DW617" t="s">
        <v>22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293259330</v>
      </c>
      <c r="EF617">
        <v>2</v>
      </c>
      <c r="EG617" t="s">
        <v>26</v>
      </c>
      <c r="EH617">
        <v>1</v>
      </c>
      <c r="EI617" t="s">
        <v>27</v>
      </c>
      <c r="EJ617">
        <v>1</v>
      </c>
      <c r="EK617">
        <v>1007</v>
      </c>
      <c r="EL617" t="s">
        <v>28</v>
      </c>
      <c r="EM617" t="s">
        <v>29</v>
      </c>
      <c r="EO617" t="s">
        <v>166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11.3</v>
      </c>
      <c r="EX617">
        <v>6.44</v>
      </c>
      <c r="EY617">
        <v>0</v>
      </c>
      <c r="FQ617">
        <v>0</v>
      </c>
      <c r="FR617">
        <f t="shared" si="321"/>
        <v>0</v>
      </c>
      <c r="FS617">
        <v>0</v>
      </c>
      <c r="FX617">
        <v>89</v>
      </c>
      <c r="FY617">
        <v>41</v>
      </c>
      <c r="GA617" t="s">
        <v>3</v>
      </c>
      <c r="GD617">
        <v>1</v>
      </c>
      <c r="GF617">
        <v>-299156964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22"/>
        <v>0</v>
      </c>
      <c r="GM617">
        <f t="shared" si="323"/>
        <v>135.12</v>
      </c>
      <c r="GN617">
        <f t="shared" si="324"/>
        <v>135.12</v>
      </c>
      <c r="GO617">
        <f t="shared" si="325"/>
        <v>0</v>
      </c>
      <c r="GP617">
        <f t="shared" si="326"/>
        <v>0</v>
      </c>
      <c r="GR617">
        <v>0</v>
      </c>
      <c r="GS617">
        <v>3</v>
      </c>
      <c r="GT617">
        <v>0</v>
      </c>
      <c r="GU617" t="s">
        <v>3</v>
      </c>
      <c r="GV617">
        <f t="shared" si="327"/>
        <v>0</v>
      </c>
      <c r="GW617">
        <v>1</v>
      </c>
      <c r="GX617">
        <f t="shared" si="328"/>
        <v>0</v>
      </c>
      <c r="HA617">
        <v>0</v>
      </c>
      <c r="HB617">
        <v>0</v>
      </c>
      <c r="HC617">
        <f t="shared" si="329"/>
        <v>0</v>
      </c>
      <c r="HE617" t="s">
        <v>3</v>
      </c>
      <c r="HF617" t="s">
        <v>3</v>
      </c>
      <c r="HM617" t="s">
        <v>3</v>
      </c>
      <c r="HN617" t="s">
        <v>30</v>
      </c>
      <c r="HO617" t="s">
        <v>31</v>
      </c>
      <c r="HP617" t="s">
        <v>32</v>
      </c>
      <c r="HQ617" t="s">
        <v>32</v>
      </c>
      <c r="IK617">
        <v>0</v>
      </c>
    </row>
    <row r="618" spans="1:245" x14ac:dyDescent="0.2">
      <c r="A618">
        <v>17</v>
      </c>
      <c r="B618">
        <v>1</v>
      </c>
      <c r="C618">
        <f>ROW(SmtRes!A183)</f>
        <v>183</v>
      </c>
      <c r="D618">
        <f>ROW(EtalonRes!A183)</f>
        <v>183</v>
      </c>
      <c r="E618" t="s">
        <v>307</v>
      </c>
      <c r="F618" t="s">
        <v>159</v>
      </c>
      <c r="G618" t="s">
        <v>160</v>
      </c>
      <c r="H618" t="s">
        <v>22</v>
      </c>
      <c r="I618">
        <f t="shared" si="306"/>
        <v>0.01</v>
      </c>
      <c r="J618">
        <v>0</v>
      </c>
      <c r="K618">
        <f t="shared" si="307"/>
        <v>0.01</v>
      </c>
      <c r="O618">
        <f t="shared" si="308"/>
        <v>124.94</v>
      </c>
      <c r="P618">
        <f>SUMIF(SmtRes!AQ181:'SmtRes'!AQ183,"=1",SmtRes!DF181:'SmtRes'!DF183)</f>
        <v>0</v>
      </c>
      <c r="Q618">
        <f>SUMIF(SmtRes!AQ181:'SmtRes'!AQ183,"=1",SmtRes!DG181:'SmtRes'!DG183)</f>
        <v>52.08</v>
      </c>
      <c r="R618">
        <f>SUMIF(SmtRes!AQ181:'SmtRes'!AQ183,"=1",SmtRes!DH181:'SmtRes'!DH183)</f>
        <v>32.619999999999997</v>
      </c>
      <c r="S618">
        <f>SUMIF(SmtRes!AQ181:'SmtRes'!AQ183,"=1",SmtRes!DI181:'SmtRes'!DI183)</f>
        <v>40.24</v>
      </c>
      <c r="T618">
        <f t="shared" si="309"/>
        <v>0</v>
      </c>
      <c r="U618">
        <f>SUMIF(SmtRes!AQ181:'SmtRes'!AQ183,"=1",SmtRes!CV181:'SmtRes'!CV183)</f>
        <v>0.1464</v>
      </c>
      <c r="V618">
        <f>SUMIF(SmtRes!AQ181:'SmtRes'!AQ183,"=1",SmtRes!CW181:'SmtRes'!CW183)</f>
        <v>5.9388000000000003E-2</v>
      </c>
      <c r="W618">
        <f t="shared" si="310"/>
        <v>0</v>
      </c>
      <c r="X618">
        <f t="shared" si="311"/>
        <v>64.849999999999994</v>
      </c>
      <c r="Y618">
        <f t="shared" si="311"/>
        <v>29.87</v>
      </c>
      <c r="AA618">
        <v>284878874</v>
      </c>
      <c r="AB618">
        <f t="shared" si="312"/>
        <v>9996.1772999999994</v>
      </c>
      <c r="AC618">
        <f t="shared" si="313"/>
        <v>0</v>
      </c>
      <c r="AD618">
        <f>ROUND((((SUM(SmtRes!BR181:'SmtRes'!BR183))-(SUM(SmtRes!BS181:'SmtRes'!BS183)))+AE618),6)</f>
        <v>4304.1453000000001</v>
      </c>
      <c r="AE618">
        <f>ROUND((SUM(SmtRes!BS181:'SmtRes'!BS183)),6)</f>
        <v>3262.3016160000002</v>
      </c>
      <c r="AF618">
        <f>ROUND((SUM(SmtRes!BT181:'SmtRes'!BT183)),6)</f>
        <v>5692.0320000000002</v>
      </c>
      <c r="AG618">
        <f t="shared" si="314"/>
        <v>0</v>
      </c>
      <c r="AH618">
        <f>(SUM(SmtRes!BU181:'SmtRes'!BU183))</f>
        <v>14.64</v>
      </c>
      <c r="AI618">
        <f>(SUM(SmtRes!BV181:'SmtRes'!BV183))</f>
        <v>5.9387999999999996</v>
      </c>
      <c r="AJ618">
        <f t="shared" si="315"/>
        <v>0</v>
      </c>
      <c r="AK618">
        <v>20492.775000000001</v>
      </c>
      <c r="AL618">
        <v>0</v>
      </c>
      <c r="AM618">
        <v>7609.875</v>
      </c>
      <c r="AN618">
        <v>5767.8600000000006</v>
      </c>
      <c r="AO618">
        <v>7115.0400000000009</v>
      </c>
      <c r="AP618">
        <v>0</v>
      </c>
      <c r="AQ618">
        <v>18.3</v>
      </c>
      <c r="AR618">
        <v>10.5</v>
      </c>
      <c r="AS618">
        <v>0</v>
      </c>
      <c r="AT618">
        <v>89</v>
      </c>
      <c r="AU618">
        <v>41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161</v>
      </c>
      <c r="BM618">
        <v>1007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89</v>
      </c>
      <c r="CA618">
        <v>41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164</v>
      </c>
      <c r="CO618">
        <v>0</v>
      </c>
      <c r="CP618">
        <f t="shared" si="316"/>
        <v>124.94</v>
      </c>
      <c r="CQ618">
        <f>SUMIF(SmtRes!AQ181:'SmtRes'!AQ183,"=1",SmtRes!AA181:'SmtRes'!AA183)</f>
        <v>0</v>
      </c>
      <c r="CR618">
        <f>SUMIF(SmtRes!AQ181:'SmtRes'!AQ183,"=1",SmtRes!AB181:'SmtRes'!AB183)</f>
        <v>876.95</v>
      </c>
      <c r="CS618">
        <f>SUMIF(SmtRes!AQ181:'SmtRes'!AQ183,"=1",SmtRes!AC181:'SmtRes'!AC183)</f>
        <v>549.32000000000005</v>
      </c>
      <c r="CT618">
        <f>SUMIF(SmtRes!AQ181:'SmtRes'!AQ183,"=1",SmtRes!AD181:'SmtRes'!AD183)</f>
        <v>388.8</v>
      </c>
      <c r="CU618">
        <f t="shared" si="317"/>
        <v>0</v>
      </c>
      <c r="CV618">
        <f>SUMIF(SmtRes!AQ181:'SmtRes'!AQ183,"=1",SmtRes!BU181:'SmtRes'!BU183)</f>
        <v>14.64</v>
      </c>
      <c r="CW618">
        <f>SUMIF(SmtRes!AQ181:'SmtRes'!AQ183,"=1",SmtRes!BV181:'SmtRes'!BV183)</f>
        <v>5.9387999999999996</v>
      </c>
      <c r="CX618">
        <f t="shared" si="318"/>
        <v>0</v>
      </c>
      <c r="CY618">
        <f t="shared" si="319"/>
        <v>64.845399999999998</v>
      </c>
      <c r="CZ618">
        <f t="shared" si="320"/>
        <v>29.872599999999998</v>
      </c>
      <c r="DC618" t="s">
        <v>3</v>
      </c>
      <c r="DD618" t="s">
        <v>24</v>
      </c>
      <c r="DE618" t="s">
        <v>165</v>
      </c>
      <c r="DF618" t="s">
        <v>165</v>
      </c>
      <c r="DG618" t="s">
        <v>165</v>
      </c>
      <c r="DH618" t="s">
        <v>3</v>
      </c>
      <c r="DI618" t="s">
        <v>116</v>
      </c>
      <c r="DJ618" t="s">
        <v>116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22</v>
      </c>
      <c r="DW618" t="s">
        <v>22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293259330</v>
      </c>
      <c r="EF618">
        <v>2</v>
      </c>
      <c r="EG618" t="s">
        <v>26</v>
      </c>
      <c r="EH618">
        <v>1</v>
      </c>
      <c r="EI618" t="s">
        <v>27</v>
      </c>
      <c r="EJ618">
        <v>1</v>
      </c>
      <c r="EK618">
        <v>1007</v>
      </c>
      <c r="EL618" t="s">
        <v>28</v>
      </c>
      <c r="EM618" t="s">
        <v>29</v>
      </c>
      <c r="EO618" t="s">
        <v>166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18.3</v>
      </c>
      <c r="EX618">
        <v>10.5</v>
      </c>
      <c r="EY618">
        <v>0</v>
      </c>
      <c r="FQ618">
        <v>0</v>
      </c>
      <c r="FR618">
        <f t="shared" si="321"/>
        <v>0</v>
      </c>
      <c r="FS618">
        <v>0</v>
      </c>
      <c r="FX618">
        <v>89</v>
      </c>
      <c r="FY618">
        <v>41</v>
      </c>
      <c r="GA618" t="s">
        <v>3</v>
      </c>
      <c r="GD618">
        <v>1</v>
      </c>
      <c r="GF618">
        <v>-2145349462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22"/>
        <v>0</v>
      </c>
      <c r="GM618">
        <f t="shared" si="323"/>
        <v>219.66</v>
      </c>
      <c r="GN618">
        <f t="shared" si="324"/>
        <v>219.66</v>
      </c>
      <c r="GO618">
        <f t="shared" si="325"/>
        <v>0</v>
      </c>
      <c r="GP618">
        <f t="shared" si="326"/>
        <v>0</v>
      </c>
      <c r="GR618">
        <v>0</v>
      </c>
      <c r="GS618">
        <v>3</v>
      </c>
      <c r="GT618">
        <v>0</v>
      </c>
      <c r="GU618" t="s">
        <v>3</v>
      </c>
      <c r="GV618">
        <f t="shared" si="327"/>
        <v>0</v>
      </c>
      <c r="GW618">
        <v>1</v>
      </c>
      <c r="GX618">
        <f t="shared" si="328"/>
        <v>0</v>
      </c>
      <c r="HA618">
        <v>0</v>
      </c>
      <c r="HB618">
        <v>0</v>
      </c>
      <c r="HC618">
        <f t="shared" si="329"/>
        <v>0</v>
      </c>
      <c r="HE618" t="s">
        <v>3</v>
      </c>
      <c r="HF618" t="s">
        <v>3</v>
      </c>
      <c r="HM618" t="s">
        <v>3</v>
      </c>
      <c r="HN618" t="s">
        <v>30</v>
      </c>
      <c r="HO618" t="s">
        <v>31</v>
      </c>
      <c r="HP618" t="s">
        <v>32</v>
      </c>
      <c r="HQ618" t="s">
        <v>32</v>
      </c>
      <c r="IK618">
        <v>0</v>
      </c>
    </row>
    <row r="620" spans="1:245" x14ac:dyDescent="0.2">
      <c r="A620" s="2">
        <v>51</v>
      </c>
      <c r="B620" s="2">
        <f>B609</f>
        <v>1</v>
      </c>
      <c r="C620" s="2">
        <f>A609</f>
        <v>4</v>
      </c>
      <c r="D620" s="2">
        <f>ROW(A609)</f>
        <v>609</v>
      </c>
      <c r="E620" s="2"/>
      <c r="F620" s="2" t="str">
        <f>IF(F609&lt;&gt;"",F609,"")</f>
        <v>Новый раздел</v>
      </c>
      <c r="G620" s="2" t="str">
        <f>IF(G609&lt;&gt;"",G609,"")</f>
        <v>13. Трелевка древесины по раскорчеванной просеке ВЛ 35-220 кВ с применением трактора</v>
      </c>
      <c r="H620" s="2">
        <v>0</v>
      </c>
      <c r="I620" s="2"/>
      <c r="J620" s="2"/>
      <c r="K620" s="2"/>
      <c r="L620" s="2"/>
      <c r="M620" s="2"/>
      <c r="N620" s="2"/>
      <c r="O620" s="2">
        <f t="shared" ref="O620:T620" si="330">ROUND(AB620,2)</f>
        <v>875.32</v>
      </c>
      <c r="P620" s="2">
        <f t="shared" si="330"/>
        <v>0</v>
      </c>
      <c r="Q620" s="2">
        <f t="shared" si="330"/>
        <v>403.57</v>
      </c>
      <c r="R620" s="2">
        <f t="shared" si="330"/>
        <v>211.02</v>
      </c>
      <c r="S620" s="2">
        <f t="shared" si="330"/>
        <v>260.73</v>
      </c>
      <c r="T620" s="2">
        <f t="shared" si="330"/>
        <v>0</v>
      </c>
      <c r="U620" s="2">
        <f>AH620</f>
        <v>0.94847999999999988</v>
      </c>
      <c r="V620" s="2">
        <f>AI620</f>
        <v>0.38415540000000004</v>
      </c>
      <c r="W620" s="2">
        <f>ROUND(AJ620,2)</f>
        <v>0</v>
      </c>
      <c r="X620" s="2">
        <f>ROUND(AK620,2)</f>
        <v>419.87</v>
      </c>
      <c r="Y620" s="2">
        <f>ROUND(AL620,2)</f>
        <v>193.41</v>
      </c>
      <c r="Z620" s="2"/>
      <c r="AA620" s="2"/>
      <c r="AB620" s="2">
        <f>ROUND(SUMIF(AA613:AA618,"=284878874",O613:O618),2)</f>
        <v>875.32</v>
      </c>
      <c r="AC620" s="2">
        <f>ROUND(SUMIF(AA613:AA618,"=284878874",P613:P618),2)</f>
        <v>0</v>
      </c>
      <c r="AD620" s="2">
        <f>ROUND(SUMIF(AA613:AA618,"=284878874",Q613:Q618),2)</f>
        <v>403.57</v>
      </c>
      <c r="AE620" s="2">
        <f>ROUND(SUMIF(AA613:AA618,"=284878874",R613:R618),2)</f>
        <v>211.02</v>
      </c>
      <c r="AF620" s="2">
        <f>ROUND(SUMIF(AA613:AA618,"=284878874",S613:S618),2)</f>
        <v>260.73</v>
      </c>
      <c r="AG620" s="2">
        <f>ROUND(SUMIF(AA613:AA618,"=284878874",T613:T618),2)</f>
        <v>0</v>
      </c>
      <c r="AH620" s="2">
        <f>SUMIF(AA613:AA618,"=284878874",U613:U618)</f>
        <v>0.94847999999999988</v>
      </c>
      <c r="AI620" s="2">
        <f>SUMIF(AA613:AA618,"=284878874",V613:V618)</f>
        <v>0.38415540000000004</v>
      </c>
      <c r="AJ620" s="2">
        <f>ROUND(SUMIF(AA613:AA618,"=284878874",W613:W618),2)</f>
        <v>0</v>
      </c>
      <c r="AK620" s="2">
        <f>ROUND(SUMIF(AA613:AA618,"=284878874",X613:X618),2)</f>
        <v>419.87</v>
      </c>
      <c r="AL620" s="2">
        <f>ROUND(SUMIF(AA613:AA618,"=284878874",Y613:Y618),2)</f>
        <v>193.41</v>
      </c>
      <c r="AM620" s="2"/>
      <c r="AN620" s="2"/>
      <c r="AO620" s="2">
        <f t="shared" ref="AO620:BD620" si="331">ROUND(BX620,2)</f>
        <v>0</v>
      </c>
      <c r="AP620" s="2">
        <f t="shared" si="331"/>
        <v>0</v>
      </c>
      <c r="AQ620" s="2">
        <f t="shared" si="331"/>
        <v>0</v>
      </c>
      <c r="AR620" s="2">
        <f t="shared" si="331"/>
        <v>1488.6</v>
      </c>
      <c r="AS620" s="2">
        <f t="shared" si="331"/>
        <v>1488.6</v>
      </c>
      <c r="AT620" s="2">
        <f t="shared" si="331"/>
        <v>0</v>
      </c>
      <c r="AU620" s="2">
        <f t="shared" si="331"/>
        <v>0</v>
      </c>
      <c r="AV620" s="2">
        <f t="shared" si="331"/>
        <v>0</v>
      </c>
      <c r="AW620" s="2">
        <f t="shared" si="331"/>
        <v>0</v>
      </c>
      <c r="AX620" s="2">
        <f t="shared" si="331"/>
        <v>0</v>
      </c>
      <c r="AY620" s="2">
        <f t="shared" si="331"/>
        <v>0</v>
      </c>
      <c r="AZ620" s="2">
        <f t="shared" si="331"/>
        <v>0</v>
      </c>
      <c r="BA620" s="2">
        <f t="shared" si="331"/>
        <v>0</v>
      </c>
      <c r="BB620" s="2">
        <f t="shared" si="331"/>
        <v>0</v>
      </c>
      <c r="BC620" s="2">
        <f t="shared" si="331"/>
        <v>0</v>
      </c>
      <c r="BD620" s="2">
        <f t="shared" si="331"/>
        <v>0</v>
      </c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>
        <f>ROUND(SUMIF(AA613:AA618,"=284878874",FQ613:FQ618),2)</f>
        <v>0</v>
      </c>
      <c r="BY620" s="2">
        <f>ROUND(SUMIF(AA613:AA618,"=284878874",FR613:FR618),2)</f>
        <v>0</v>
      </c>
      <c r="BZ620" s="2">
        <f>ROUND(SUMIF(AA613:AA618,"=284878874",GL613:GL618),2)</f>
        <v>0</v>
      </c>
      <c r="CA620" s="2">
        <f>ROUND(SUMIF(AA613:AA618,"=284878874",GM613:GM618),2)</f>
        <v>1488.6</v>
      </c>
      <c r="CB620" s="2">
        <f>ROUND(SUMIF(AA613:AA618,"=284878874",GN613:GN618),2)</f>
        <v>1488.6</v>
      </c>
      <c r="CC620" s="2">
        <f>ROUND(SUMIF(AA613:AA618,"=284878874",GO613:GO618),2)</f>
        <v>0</v>
      </c>
      <c r="CD620" s="2">
        <f>ROUND(SUMIF(AA613:AA618,"=284878874",GP613:GP618),2)</f>
        <v>0</v>
      </c>
      <c r="CE620" s="2">
        <f>AC620-BX620</f>
        <v>0</v>
      </c>
      <c r="CF620" s="2">
        <f>AC620-BY620</f>
        <v>0</v>
      </c>
      <c r="CG620" s="2">
        <f>BX620-BZ620</f>
        <v>0</v>
      </c>
      <c r="CH620" s="2">
        <f>AC620-BX620-BY620+BZ620</f>
        <v>0</v>
      </c>
      <c r="CI620" s="2">
        <f>BY620-BZ620</f>
        <v>0</v>
      </c>
      <c r="CJ620" s="2">
        <f>ROUND(SUMIF(AA613:AA618,"=284878874",GX613:GX618),2)</f>
        <v>0</v>
      </c>
      <c r="CK620" s="2">
        <f>ROUND(SUMIF(AA613:AA618,"=284878874",GY613:GY618),2)</f>
        <v>0</v>
      </c>
      <c r="CL620" s="2">
        <f>ROUND(SUMIF(AA613:AA618,"=284878874",GZ613:GZ618),2)</f>
        <v>0</v>
      </c>
      <c r="CM620" s="2">
        <f>ROUND(SUMIF(AA613:AA618,"=284878874",HD613:HD618),2)</f>
        <v>0</v>
      </c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>
        <v>0</v>
      </c>
    </row>
    <row r="622" spans="1:245" x14ac:dyDescent="0.2">
      <c r="A622" s="4">
        <v>50</v>
      </c>
      <c r="B622" s="4">
        <v>0</v>
      </c>
      <c r="C622" s="4">
        <v>0</v>
      </c>
      <c r="D622" s="4">
        <v>1</v>
      </c>
      <c r="E622" s="4">
        <v>201</v>
      </c>
      <c r="F622" s="4">
        <f>ROUND(Source!O620,O622)</f>
        <v>875.32</v>
      </c>
      <c r="G622" s="4" t="s">
        <v>53</v>
      </c>
      <c r="H622" s="4" t="s">
        <v>54</v>
      </c>
      <c r="I622" s="4"/>
      <c r="J622" s="4"/>
      <c r="K622" s="4">
        <v>201</v>
      </c>
      <c r="L622" s="4">
        <v>1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875.31999999999994</v>
      </c>
      <c r="X622" s="4">
        <v>1</v>
      </c>
      <c r="Y622" s="4">
        <v>875.31999999999994</v>
      </c>
      <c r="Z622" s="4"/>
      <c r="AA622" s="4"/>
      <c r="AB622" s="4"/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202</v>
      </c>
      <c r="F623" s="4">
        <f>ROUND(Source!P620,O623)</f>
        <v>0</v>
      </c>
      <c r="G623" s="4" t="s">
        <v>55</v>
      </c>
      <c r="H623" s="4" t="s">
        <v>56</v>
      </c>
      <c r="I623" s="4"/>
      <c r="J623" s="4"/>
      <c r="K623" s="4">
        <v>202</v>
      </c>
      <c r="L623" s="4">
        <v>2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222</v>
      </c>
      <c r="F624" s="4">
        <f>ROUND(Source!AO620,O624)</f>
        <v>0</v>
      </c>
      <c r="G624" s="4" t="s">
        <v>57</v>
      </c>
      <c r="H624" s="4" t="s">
        <v>58</v>
      </c>
      <c r="I624" s="4"/>
      <c r="J624" s="4"/>
      <c r="K624" s="4">
        <v>222</v>
      </c>
      <c r="L624" s="4">
        <v>3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225</v>
      </c>
      <c r="F625" s="4">
        <f>ROUND(Source!AV620,O625)</f>
        <v>0</v>
      </c>
      <c r="G625" s="4" t="s">
        <v>59</v>
      </c>
      <c r="H625" s="4" t="s">
        <v>60</v>
      </c>
      <c r="I625" s="4"/>
      <c r="J625" s="4"/>
      <c r="K625" s="4">
        <v>225</v>
      </c>
      <c r="L625" s="4">
        <v>4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226</v>
      </c>
      <c r="F626" s="4">
        <f>ROUND(Source!AW620,O626)</f>
        <v>0</v>
      </c>
      <c r="G626" s="4" t="s">
        <v>61</v>
      </c>
      <c r="H626" s="4" t="s">
        <v>62</v>
      </c>
      <c r="I626" s="4"/>
      <c r="J626" s="4"/>
      <c r="K626" s="4">
        <v>226</v>
      </c>
      <c r="L626" s="4">
        <v>5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227</v>
      </c>
      <c r="F627" s="4">
        <f>ROUND(Source!AX620,O627)</f>
        <v>0</v>
      </c>
      <c r="G627" s="4" t="s">
        <v>63</v>
      </c>
      <c r="H627" s="4" t="s">
        <v>64</v>
      </c>
      <c r="I627" s="4"/>
      <c r="J627" s="4"/>
      <c r="K627" s="4">
        <v>227</v>
      </c>
      <c r="L627" s="4">
        <v>6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228</v>
      </c>
      <c r="F628" s="4">
        <f>ROUND(Source!AY620,O628)</f>
        <v>0</v>
      </c>
      <c r="G628" s="4" t="s">
        <v>65</v>
      </c>
      <c r="H628" s="4" t="s">
        <v>66</v>
      </c>
      <c r="I628" s="4"/>
      <c r="J628" s="4"/>
      <c r="K628" s="4">
        <v>228</v>
      </c>
      <c r="L628" s="4">
        <v>7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216</v>
      </c>
      <c r="F629" s="4">
        <f>ROUND(Source!AP620,O629)</f>
        <v>0</v>
      </c>
      <c r="G629" s="4" t="s">
        <v>67</v>
      </c>
      <c r="H629" s="4" t="s">
        <v>68</v>
      </c>
      <c r="I629" s="4"/>
      <c r="J629" s="4"/>
      <c r="K629" s="4">
        <v>216</v>
      </c>
      <c r="L629" s="4">
        <v>8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223</v>
      </c>
      <c r="F630" s="4">
        <f>ROUND(Source!AQ620,O630)</f>
        <v>0</v>
      </c>
      <c r="G630" s="4" t="s">
        <v>69</v>
      </c>
      <c r="H630" s="4" t="s">
        <v>70</v>
      </c>
      <c r="I630" s="4"/>
      <c r="J630" s="4"/>
      <c r="K630" s="4">
        <v>223</v>
      </c>
      <c r="L630" s="4">
        <v>9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229</v>
      </c>
      <c r="F631" s="4">
        <f>ROUND(Source!AZ620,O631)</f>
        <v>0</v>
      </c>
      <c r="G631" s="4" t="s">
        <v>71</v>
      </c>
      <c r="H631" s="4" t="s">
        <v>72</v>
      </c>
      <c r="I631" s="4"/>
      <c r="J631" s="4"/>
      <c r="K631" s="4">
        <v>229</v>
      </c>
      <c r="L631" s="4">
        <v>10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203</v>
      </c>
      <c r="F632" s="4">
        <f>ROUND(Source!Q620,O632)</f>
        <v>403.57</v>
      </c>
      <c r="G632" s="4" t="s">
        <v>73</v>
      </c>
      <c r="H632" s="4" t="s">
        <v>74</v>
      </c>
      <c r="I632" s="4"/>
      <c r="J632" s="4"/>
      <c r="K632" s="4">
        <v>203</v>
      </c>
      <c r="L632" s="4">
        <v>11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403.57</v>
      </c>
      <c r="X632" s="4">
        <v>1</v>
      </c>
      <c r="Y632" s="4">
        <v>403.57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231</v>
      </c>
      <c r="F633" s="4">
        <f>ROUND(Source!BB620,O633)</f>
        <v>0</v>
      </c>
      <c r="G633" s="4" t="s">
        <v>75</v>
      </c>
      <c r="H633" s="4" t="s">
        <v>76</v>
      </c>
      <c r="I633" s="4"/>
      <c r="J633" s="4"/>
      <c r="K633" s="4">
        <v>231</v>
      </c>
      <c r="L633" s="4">
        <v>12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204</v>
      </c>
      <c r="F634" s="4">
        <f>ROUND(Source!R620,O634)</f>
        <v>211.02</v>
      </c>
      <c r="G634" s="4" t="s">
        <v>77</v>
      </c>
      <c r="H634" s="4" t="s">
        <v>78</v>
      </c>
      <c r="I634" s="4"/>
      <c r="J634" s="4"/>
      <c r="K634" s="4">
        <v>204</v>
      </c>
      <c r="L634" s="4">
        <v>13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211.02</v>
      </c>
      <c r="X634" s="4">
        <v>1</v>
      </c>
      <c r="Y634" s="4">
        <v>211.02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205</v>
      </c>
      <c r="F635" s="4">
        <f>ROUND(Source!S620,O635)</f>
        <v>260.73</v>
      </c>
      <c r="G635" s="4" t="s">
        <v>79</v>
      </c>
      <c r="H635" s="4" t="s">
        <v>80</v>
      </c>
      <c r="I635" s="4"/>
      <c r="J635" s="4"/>
      <c r="K635" s="4">
        <v>205</v>
      </c>
      <c r="L635" s="4">
        <v>14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260.73</v>
      </c>
      <c r="X635" s="4">
        <v>1</v>
      </c>
      <c r="Y635" s="4">
        <v>260.73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232</v>
      </c>
      <c r="F636" s="4">
        <f>ROUND(Source!BC620,O636)</f>
        <v>0</v>
      </c>
      <c r="G636" s="4" t="s">
        <v>81</v>
      </c>
      <c r="H636" s="4" t="s">
        <v>82</v>
      </c>
      <c r="I636" s="4"/>
      <c r="J636" s="4"/>
      <c r="K636" s="4">
        <v>232</v>
      </c>
      <c r="L636" s="4">
        <v>15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214</v>
      </c>
      <c r="F637" s="4">
        <f>ROUND(Source!AS620,O637)</f>
        <v>1488.6</v>
      </c>
      <c r="G637" s="4" t="s">
        <v>83</v>
      </c>
      <c r="H637" s="4" t="s">
        <v>84</v>
      </c>
      <c r="I637" s="4"/>
      <c r="J637" s="4"/>
      <c r="K637" s="4">
        <v>214</v>
      </c>
      <c r="L637" s="4">
        <v>16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1488.6</v>
      </c>
      <c r="X637" s="4">
        <v>1</v>
      </c>
      <c r="Y637" s="4">
        <v>1488.6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215</v>
      </c>
      <c r="F638" s="4">
        <f>ROUND(Source!AT620,O638)</f>
        <v>0</v>
      </c>
      <c r="G638" s="4" t="s">
        <v>85</v>
      </c>
      <c r="H638" s="4" t="s">
        <v>86</v>
      </c>
      <c r="I638" s="4"/>
      <c r="J638" s="4"/>
      <c r="K638" s="4">
        <v>215</v>
      </c>
      <c r="L638" s="4">
        <v>17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217</v>
      </c>
      <c r="F639" s="4">
        <f>ROUND(Source!AU620,O639)</f>
        <v>0</v>
      </c>
      <c r="G639" s="4" t="s">
        <v>87</v>
      </c>
      <c r="H639" s="4" t="s">
        <v>88</v>
      </c>
      <c r="I639" s="4"/>
      <c r="J639" s="4"/>
      <c r="K639" s="4">
        <v>217</v>
      </c>
      <c r="L639" s="4">
        <v>18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230</v>
      </c>
      <c r="F640" s="4">
        <f>ROUND(Source!BA620,O640)</f>
        <v>0</v>
      </c>
      <c r="G640" s="4" t="s">
        <v>89</v>
      </c>
      <c r="H640" s="4" t="s">
        <v>90</v>
      </c>
      <c r="I640" s="4"/>
      <c r="J640" s="4"/>
      <c r="K640" s="4">
        <v>230</v>
      </c>
      <c r="L640" s="4">
        <v>19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206</v>
      </c>
      <c r="F641" s="4">
        <f>ROUND(Source!T620,O641)</f>
        <v>0</v>
      </c>
      <c r="G641" s="4" t="s">
        <v>91</v>
      </c>
      <c r="H641" s="4" t="s">
        <v>92</v>
      </c>
      <c r="I641" s="4"/>
      <c r="J641" s="4"/>
      <c r="K641" s="4">
        <v>206</v>
      </c>
      <c r="L641" s="4">
        <v>20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207</v>
      </c>
      <c r="F642" s="4">
        <f>ROUND(Source!U620,O642)</f>
        <v>0.94847999999999999</v>
      </c>
      <c r="G642" s="4" t="s">
        <v>93</v>
      </c>
      <c r="H642" s="4" t="s">
        <v>94</v>
      </c>
      <c r="I642" s="4"/>
      <c r="J642" s="4"/>
      <c r="K642" s="4">
        <v>207</v>
      </c>
      <c r="L642" s="4">
        <v>21</v>
      </c>
      <c r="M642" s="4">
        <v>3</v>
      </c>
      <c r="N642" s="4" t="s">
        <v>3</v>
      </c>
      <c r="O642" s="4">
        <v>7</v>
      </c>
      <c r="P642" s="4"/>
      <c r="Q642" s="4"/>
      <c r="R642" s="4"/>
      <c r="S642" s="4"/>
      <c r="T642" s="4"/>
      <c r="U642" s="4"/>
      <c r="V642" s="4"/>
      <c r="W642" s="4">
        <v>0.94847999999999999</v>
      </c>
      <c r="X642" s="4">
        <v>1</v>
      </c>
      <c r="Y642" s="4">
        <v>0.94847999999999999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208</v>
      </c>
      <c r="F643" s="4">
        <f>ROUND(Source!V620,O643)</f>
        <v>0.38415539999999998</v>
      </c>
      <c r="G643" s="4" t="s">
        <v>95</v>
      </c>
      <c r="H643" s="4" t="s">
        <v>96</v>
      </c>
      <c r="I643" s="4"/>
      <c r="J643" s="4"/>
      <c r="K643" s="4">
        <v>208</v>
      </c>
      <c r="L643" s="4">
        <v>22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0.38415539999999998</v>
      </c>
      <c r="X643" s="4">
        <v>1</v>
      </c>
      <c r="Y643" s="4">
        <v>0.38415539999999998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209</v>
      </c>
      <c r="F644" s="4">
        <f>ROUND(Source!W620,O644)</f>
        <v>0</v>
      </c>
      <c r="G644" s="4" t="s">
        <v>97</v>
      </c>
      <c r="H644" s="4" t="s">
        <v>98</v>
      </c>
      <c r="I644" s="4"/>
      <c r="J644" s="4"/>
      <c r="K644" s="4">
        <v>209</v>
      </c>
      <c r="L644" s="4">
        <v>23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233</v>
      </c>
      <c r="F645" s="4">
        <f>ROUND(Source!BD620,O645)</f>
        <v>0</v>
      </c>
      <c r="G645" s="4" t="s">
        <v>99</v>
      </c>
      <c r="H645" s="4" t="s">
        <v>100</v>
      </c>
      <c r="I645" s="4"/>
      <c r="J645" s="4"/>
      <c r="K645" s="4">
        <v>233</v>
      </c>
      <c r="L645" s="4">
        <v>24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210</v>
      </c>
      <c r="F646" s="4">
        <f>ROUND(Source!X620,O646)</f>
        <v>419.87</v>
      </c>
      <c r="G646" s="4" t="s">
        <v>101</v>
      </c>
      <c r="H646" s="4" t="s">
        <v>102</v>
      </c>
      <c r="I646" s="4"/>
      <c r="J646" s="4"/>
      <c r="K646" s="4">
        <v>210</v>
      </c>
      <c r="L646" s="4">
        <v>25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419.87</v>
      </c>
      <c r="X646" s="4">
        <v>1</v>
      </c>
      <c r="Y646" s="4">
        <v>419.87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211</v>
      </c>
      <c r="F647" s="4">
        <f>ROUND(Source!Y620,O647)</f>
        <v>193.41</v>
      </c>
      <c r="G647" s="4" t="s">
        <v>103</v>
      </c>
      <c r="H647" s="4" t="s">
        <v>104</v>
      </c>
      <c r="I647" s="4"/>
      <c r="J647" s="4"/>
      <c r="K647" s="4">
        <v>211</v>
      </c>
      <c r="L647" s="4">
        <v>26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193.41</v>
      </c>
      <c r="X647" s="4">
        <v>1</v>
      </c>
      <c r="Y647" s="4">
        <v>193.41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224</v>
      </c>
      <c r="F648" s="4">
        <f>ROUND(Source!AR620,O648)</f>
        <v>1488.6</v>
      </c>
      <c r="G648" s="4" t="s">
        <v>105</v>
      </c>
      <c r="H648" s="4" t="s">
        <v>106</v>
      </c>
      <c r="I648" s="4"/>
      <c r="J648" s="4"/>
      <c r="K648" s="4">
        <v>224</v>
      </c>
      <c r="L648" s="4">
        <v>27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1488.6000000000001</v>
      </c>
      <c r="X648" s="4">
        <v>1</v>
      </c>
      <c r="Y648" s="4">
        <v>1488.6000000000001</v>
      </c>
      <c r="Z648" s="4"/>
      <c r="AA648" s="4"/>
      <c r="AB648" s="4"/>
    </row>
    <row r="650" spans="1:206" x14ac:dyDescent="0.2">
      <c r="A650" s="1">
        <v>4</v>
      </c>
      <c r="B650" s="1">
        <v>1</v>
      </c>
      <c r="C650" s="1"/>
      <c r="D650" s="1">
        <f>ROW(A734)</f>
        <v>734</v>
      </c>
      <c r="E650" s="1"/>
      <c r="F650" s="1" t="s">
        <v>15</v>
      </c>
      <c r="G650" s="1" t="s">
        <v>308</v>
      </c>
      <c r="H650" s="1" t="s">
        <v>3</v>
      </c>
      <c r="I650" s="1">
        <v>0</v>
      </c>
      <c r="J650" s="1"/>
      <c r="K650" s="1">
        <v>-1</v>
      </c>
      <c r="L650" s="1"/>
      <c r="M650" s="1" t="s">
        <v>3</v>
      </c>
      <c r="N650" s="1"/>
      <c r="O650" s="1"/>
      <c r="P650" s="1"/>
      <c r="Q650" s="1"/>
      <c r="R650" s="1"/>
      <c r="S650" s="1">
        <v>0</v>
      </c>
      <c r="T650" s="1"/>
      <c r="U650" s="1" t="s">
        <v>3</v>
      </c>
      <c r="V650" s="1">
        <v>0</v>
      </c>
      <c r="W650" s="1"/>
      <c r="X650" s="1"/>
      <c r="Y650" s="1"/>
      <c r="Z650" s="1"/>
      <c r="AA650" s="1"/>
      <c r="AB650" s="1" t="s">
        <v>3</v>
      </c>
      <c r="AC650" s="1" t="s">
        <v>3</v>
      </c>
      <c r="AD650" s="1" t="s">
        <v>3</v>
      </c>
      <c r="AE650" s="1" t="s">
        <v>3</v>
      </c>
      <c r="AF650" s="1" t="s">
        <v>3</v>
      </c>
      <c r="AG650" s="1" t="s">
        <v>3</v>
      </c>
      <c r="AH650" s="1"/>
      <c r="AI650" s="1"/>
      <c r="AJ650" s="1"/>
      <c r="AK650" s="1"/>
      <c r="AL650" s="1"/>
      <c r="AM650" s="1"/>
      <c r="AN650" s="1"/>
      <c r="AO650" s="1"/>
      <c r="AP650" s="1" t="s">
        <v>3</v>
      </c>
      <c r="AQ650" s="1" t="s">
        <v>3</v>
      </c>
      <c r="AR650" s="1" t="s">
        <v>3</v>
      </c>
      <c r="AS650" s="1"/>
      <c r="AT650" s="1"/>
      <c r="AU650" s="1"/>
      <c r="AV650" s="1"/>
      <c r="AW650" s="1"/>
      <c r="AX650" s="1"/>
      <c r="AY650" s="1"/>
      <c r="AZ650" s="1" t="s">
        <v>3</v>
      </c>
      <c r="BA650" s="1"/>
      <c r="BB650" s="1" t="s">
        <v>3</v>
      </c>
      <c r="BC650" s="1" t="s">
        <v>13</v>
      </c>
      <c r="BD650" s="1" t="s">
        <v>3</v>
      </c>
      <c r="BE650" s="1" t="s">
        <v>3</v>
      </c>
      <c r="BF650" s="1" t="s">
        <v>3</v>
      </c>
      <c r="BG650" s="1" t="s">
        <v>3</v>
      </c>
      <c r="BH650" s="1" t="s">
        <v>3</v>
      </c>
      <c r="BI650" s="1" t="s">
        <v>3</v>
      </c>
      <c r="BJ650" s="1" t="s">
        <v>3</v>
      </c>
      <c r="BK650" s="1" t="s">
        <v>3</v>
      </c>
      <c r="BL650" s="1" t="s">
        <v>3</v>
      </c>
      <c r="BM650" s="1" t="s">
        <v>13</v>
      </c>
      <c r="BN650" s="1" t="s">
        <v>3</v>
      </c>
      <c r="BO650" s="1" t="s">
        <v>3</v>
      </c>
      <c r="BP650" s="1" t="s">
        <v>3</v>
      </c>
      <c r="BQ650" s="1"/>
      <c r="BR650" s="1"/>
      <c r="BS650" s="1"/>
      <c r="BT650" s="1"/>
      <c r="BU650" s="1"/>
      <c r="BV650" s="1"/>
      <c r="BW650" s="1"/>
      <c r="BX650" s="1">
        <v>0</v>
      </c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>
        <v>0</v>
      </c>
    </row>
    <row r="652" spans="1:206" x14ac:dyDescent="0.2">
      <c r="A652" s="2">
        <v>52</v>
      </c>
      <c r="B652" s="2">
        <f t="shared" ref="B652:G652" si="332">B734</f>
        <v>1</v>
      </c>
      <c r="C652" s="2">
        <f t="shared" si="332"/>
        <v>4</v>
      </c>
      <c r="D652" s="2">
        <f t="shared" si="332"/>
        <v>650</v>
      </c>
      <c r="E652" s="2">
        <f t="shared" si="332"/>
        <v>0</v>
      </c>
      <c r="F652" s="2" t="str">
        <f t="shared" si="332"/>
        <v>Новый раздел</v>
      </c>
      <c r="G652" s="2" t="str">
        <f t="shared" si="332"/>
        <v>14. Валка деревьев в городских условиях  ВЛ 35-220 кВ</v>
      </c>
      <c r="H652" s="2"/>
      <c r="I652" s="2"/>
      <c r="J652" s="2"/>
      <c r="K652" s="2"/>
      <c r="L652" s="2"/>
      <c r="M652" s="2"/>
      <c r="N652" s="2"/>
      <c r="O652" s="2">
        <f t="shared" ref="O652:AT652" si="333">O734</f>
        <v>14063.73</v>
      </c>
      <c r="P652" s="2">
        <f t="shared" si="333"/>
        <v>0</v>
      </c>
      <c r="Q652" s="2">
        <f t="shared" si="333"/>
        <v>4014.09</v>
      </c>
      <c r="R652" s="2">
        <f t="shared" si="333"/>
        <v>2313.5</v>
      </c>
      <c r="S652" s="2">
        <f t="shared" si="333"/>
        <v>7736.14</v>
      </c>
      <c r="T652" s="2">
        <f t="shared" si="333"/>
        <v>0</v>
      </c>
      <c r="U652" s="2">
        <f t="shared" si="333"/>
        <v>21.47</v>
      </c>
      <c r="V652" s="2">
        <f t="shared" si="333"/>
        <v>4.2115599999999995</v>
      </c>
      <c r="W652" s="2">
        <f t="shared" si="333"/>
        <v>0</v>
      </c>
      <c r="X652" s="2">
        <f t="shared" si="333"/>
        <v>10250.65</v>
      </c>
      <c r="Y652" s="2">
        <f t="shared" si="333"/>
        <v>5426.81</v>
      </c>
      <c r="Z652" s="2">
        <f t="shared" si="333"/>
        <v>0</v>
      </c>
      <c r="AA652" s="2">
        <f t="shared" si="333"/>
        <v>0</v>
      </c>
      <c r="AB652" s="2">
        <f t="shared" si="333"/>
        <v>0</v>
      </c>
      <c r="AC652" s="2">
        <f t="shared" si="333"/>
        <v>0</v>
      </c>
      <c r="AD652" s="2">
        <f t="shared" si="333"/>
        <v>0</v>
      </c>
      <c r="AE652" s="2">
        <f t="shared" si="333"/>
        <v>0</v>
      </c>
      <c r="AF652" s="2">
        <f t="shared" si="333"/>
        <v>0</v>
      </c>
      <c r="AG652" s="2">
        <f t="shared" si="333"/>
        <v>0</v>
      </c>
      <c r="AH652" s="2">
        <f t="shared" si="333"/>
        <v>0</v>
      </c>
      <c r="AI652" s="2">
        <f t="shared" si="333"/>
        <v>0</v>
      </c>
      <c r="AJ652" s="2">
        <f t="shared" si="333"/>
        <v>0</v>
      </c>
      <c r="AK652" s="2">
        <f t="shared" si="333"/>
        <v>0</v>
      </c>
      <c r="AL652" s="2">
        <f t="shared" si="333"/>
        <v>0</v>
      </c>
      <c r="AM652" s="2">
        <f t="shared" si="333"/>
        <v>0</v>
      </c>
      <c r="AN652" s="2">
        <f t="shared" si="333"/>
        <v>0</v>
      </c>
      <c r="AO652" s="2">
        <f t="shared" si="333"/>
        <v>0</v>
      </c>
      <c r="AP652" s="2">
        <f t="shared" si="333"/>
        <v>0</v>
      </c>
      <c r="AQ652" s="2">
        <f t="shared" si="333"/>
        <v>0</v>
      </c>
      <c r="AR652" s="2">
        <f t="shared" si="333"/>
        <v>29741.19</v>
      </c>
      <c r="AS652" s="2">
        <f t="shared" si="333"/>
        <v>29741.19</v>
      </c>
      <c r="AT652" s="2">
        <f t="shared" si="333"/>
        <v>0</v>
      </c>
      <c r="AU652" s="2">
        <f t="shared" ref="AU652:BZ652" si="334">AU734</f>
        <v>0</v>
      </c>
      <c r="AV652" s="2">
        <f t="shared" si="334"/>
        <v>0</v>
      </c>
      <c r="AW652" s="2">
        <f t="shared" si="334"/>
        <v>0</v>
      </c>
      <c r="AX652" s="2">
        <f t="shared" si="334"/>
        <v>0</v>
      </c>
      <c r="AY652" s="2">
        <f t="shared" si="334"/>
        <v>0</v>
      </c>
      <c r="AZ652" s="2">
        <f t="shared" si="334"/>
        <v>0</v>
      </c>
      <c r="BA652" s="2">
        <f t="shared" si="334"/>
        <v>0</v>
      </c>
      <c r="BB652" s="2">
        <f t="shared" si="334"/>
        <v>0</v>
      </c>
      <c r="BC652" s="2">
        <f t="shared" si="334"/>
        <v>0</v>
      </c>
      <c r="BD652" s="2">
        <f t="shared" si="334"/>
        <v>0</v>
      </c>
      <c r="BE652" s="2">
        <f t="shared" si="334"/>
        <v>0</v>
      </c>
      <c r="BF652" s="2">
        <f t="shared" si="334"/>
        <v>0</v>
      </c>
      <c r="BG652" s="2">
        <f t="shared" si="334"/>
        <v>0</v>
      </c>
      <c r="BH652" s="2">
        <f t="shared" si="334"/>
        <v>0</v>
      </c>
      <c r="BI652" s="2">
        <f t="shared" si="334"/>
        <v>0</v>
      </c>
      <c r="BJ652" s="2">
        <f t="shared" si="334"/>
        <v>0</v>
      </c>
      <c r="BK652" s="2">
        <f t="shared" si="334"/>
        <v>0</v>
      </c>
      <c r="BL652" s="2">
        <f t="shared" si="334"/>
        <v>0</v>
      </c>
      <c r="BM652" s="2">
        <f t="shared" si="334"/>
        <v>0</v>
      </c>
      <c r="BN652" s="2">
        <f t="shared" si="334"/>
        <v>0</v>
      </c>
      <c r="BO652" s="2">
        <f t="shared" si="334"/>
        <v>0</v>
      </c>
      <c r="BP652" s="2">
        <f t="shared" si="334"/>
        <v>0</v>
      </c>
      <c r="BQ652" s="2">
        <f t="shared" si="334"/>
        <v>0</v>
      </c>
      <c r="BR652" s="2">
        <f t="shared" si="334"/>
        <v>0</v>
      </c>
      <c r="BS652" s="2">
        <f t="shared" si="334"/>
        <v>0</v>
      </c>
      <c r="BT652" s="2">
        <f t="shared" si="334"/>
        <v>0</v>
      </c>
      <c r="BU652" s="2">
        <f t="shared" si="334"/>
        <v>0</v>
      </c>
      <c r="BV652" s="2">
        <f t="shared" si="334"/>
        <v>0</v>
      </c>
      <c r="BW652" s="2">
        <f t="shared" si="334"/>
        <v>0</v>
      </c>
      <c r="BX652" s="2">
        <f t="shared" si="334"/>
        <v>0</v>
      </c>
      <c r="BY652" s="2">
        <f t="shared" si="334"/>
        <v>0</v>
      </c>
      <c r="BZ652" s="2">
        <f t="shared" si="334"/>
        <v>0</v>
      </c>
      <c r="CA652" s="2">
        <f t="shared" ref="CA652:DF652" si="335">CA734</f>
        <v>0</v>
      </c>
      <c r="CB652" s="2">
        <f t="shared" si="335"/>
        <v>0</v>
      </c>
      <c r="CC652" s="2">
        <f t="shared" si="335"/>
        <v>0</v>
      </c>
      <c r="CD652" s="2">
        <f t="shared" si="335"/>
        <v>0</v>
      </c>
      <c r="CE652" s="2">
        <f t="shared" si="335"/>
        <v>0</v>
      </c>
      <c r="CF652" s="2">
        <f t="shared" si="335"/>
        <v>0</v>
      </c>
      <c r="CG652" s="2">
        <f t="shared" si="335"/>
        <v>0</v>
      </c>
      <c r="CH652" s="2">
        <f t="shared" si="335"/>
        <v>0</v>
      </c>
      <c r="CI652" s="2">
        <f t="shared" si="335"/>
        <v>0</v>
      </c>
      <c r="CJ652" s="2">
        <f t="shared" si="335"/>
        <v>0</v>
      </c>
      <c r="CK652" s="2">
        <f t="shared" si="335"/>
        <v>0</v>
      </c>
      <c r="CL652" s="2">
        <f t="shared" si="335"/>
        <v>0</v>
      </c>
      <c r="CM652" s="2">
        <f t="shared" si="335"/>
        <v>0</v>
      </c>
      <c r="CN652" s="2">
        <f t="shared" si="335"/>
        <v>0</v>
      </c>
      <c r="CO652" s="2">
        <f t="shared" si="335"/>
        <v>0</v>
      </c>
      <c r="CP652" s="2">
        <f t="shared" si="335"/>
        <v>0</v>
      </c>
      <c r="CQ652" s="2">
        <f t="shared" si="335"/>
        <v>0</v>
      </c>
      <c r="CR652" s="2">
        <f t="shared" si="335"/>
        <v>0</v>
      </c>
      <c r="CS652" s="2">
        <f t="shared" si="335"/>
        <v>0</v>
      </c>
      <c r="CT652" s="2">
        <f t="shared" si="335"/>
        <v>0</v>
      </c>
      <c r="CU652" s="2">
        <f t="shared" si="335"/>
        <v>0</v>
      </c>
      <c r="CV652" s="2">
        <f t="shared" si="335"/>
        <v>0</v>
      </c>
      <c r="CW652" s="2">
        <f t="shared" si="335"/>
        <v>0</v>
      </c>
      <c r="CX652" s="2">
        <f t="shared" si="335"/>
        <v>0</v>
      </c>
      <c r="CY652" s="2">
        <f t="shared" si="335"/>
        <v>0</v>
      </c>
      <c r="CZ652" s="2">
        <f t="shared" si="335"/>
        <v>0</v>
      </c>
      <c r="DA652" s="2">
        <f t="shared" si="335"/>
        <v>0</v>
      </c>
      <c r="DB652" s="2">
        <f t="shared" si="335"/>
        <v>0</v>
      </c>
      <c r="DC652" s="2">
        <f t="shared" si="335"/>
        <v>0</v>
      </c>
      <c r="DD652" s="2">
        <f t="shared" si="335"/>
        <v>0</v>
      </c>
      <c r="DE652" s="2">
        <f t="shared" si="335"/>
        <v>0</v>
      </c>
      <c r="DF652" s="2">
        <f t="shared" si="335"/>
        <v>0</v>
      </c>
      <c r="DG652" s="3">
        <f t="shared" ref="DG652:EL652" si="336">DG734</f>
        <v>0</v>
      </c>
      <c r="DH652" s="3">
        <f t="shared" si="336"/>
        <v>0</v>
      </c>
      <c r="DI652" s="3">
        <f t="shared" si="336"/>
        <v>0</v>
      </c>
      <c r="DJ652" s="3">
        <f t="shared" si="336"/>
        <v>0</v>
      </c>
      <c r="DK652" s="3">
        <f t="shared" si="336"/>
        <v>0</v>
      </c>
      <c r="DL652" s="3">
        <f t="shared" si="336"/>
        <v>0</v>
      </c>
      <c r="DM652" s="3">
        <f t="shared" si="336"/>
        <v>0</v>
      </c>
      <c r="DN652" s="3">
        <f t="shared" si="336"/>
        <v>0</v>
      </c>
      <c r="DO652" s="3">
        <f t="shared" si="336"/>
        <v>0</v>
      </c>
      <c r="DP652" s="3">
        <f t="shared" si="336"/>
        <v>0</v>
      </c>
      <c r="DQ652" s="3">
        <f t="shared" si="336"/>
        <v>0</v>
      </c>
      <c r="DR652" s="3">
        <f t="shared" si="336"/>
        <v>0</v>
      </c>
      <c r="DS652" s="3">
        <f t="shared" si="336"/>
        <v>0</v>
      </c>
      <c r="DT652" s="3">
        <f t="shared" si="336"/>
        <v>0</v>
      </c>
      <c r="DU652" s="3">
        <f t="shared" si="336"/>
        <v>0</v>
      </c>
      <c r="DV652" s="3">
        <f t="shared" si="336"/>
        <v>0</v>
      </c>
      <c r="DW652" s="3">
        <f t="shared" si="336"/>
        <v>0</v>
      </c>
      <c r="DX652" s="3">
        <f t="shared" si="336"/>
        <v>0</v>
      </c>
      <c r="DY652" s="3">
        <f t="shared" si="336"/>
        <v>0</v>
      </c>
      <c r="DZ652" s="3">
        <f t="shared" si="336"/>
        <v>0</v>
      </c>
      <c r="EA652" s="3">
        <f t="shared" si="336"/>
        <v>0</v>
      </c>
      <c r="EB652" s="3">
        <f t="shared" si="336"/>
        <v>0</v>
      </c>
      <c r="EC652" s="3">
        <f t="shared" si="336"/>
        <v>0</v>
      </c>
      <c r="ED652" s="3">
        <f t="shared" si="336"/>
        <v>0</v>
      </c>
      <c r="EE652" s="3">
        <f t="shared" si="336"/>
        <v>0</v>
      </c>
      <c r="EF652" s="3">
        <f t="shared" si="336"/>
        <v>0</v>
      </c>
      <c r="EG652" s="3">
        <f t="shared" si="336"/>
        <v>0</v>
      </c>
      <c r="EH652" s="3">
        <f t="shared" si="336"/>
        <v>0</v>
      </c>
      <c r="EI652" s="3">
        <f t="shared" si="336"/>
        <v>0</v>
      </c>
      <c r="EJ652" s="3">
        <f t="shared" si="336"/>
        <v>0</v>
      </c>
      <c r="EK652" s="3">
        <f t="shared" si="336"/>
        <v>0</v>
      </c>
      <c r="EL652" s="3">
        <f t="shared" si="336"/>
        <v>0</v>
      </c>
      <c r="EM652" s="3">
        <f t="shared" ref="EM652:FR652" si="337">EM734</f>
        <v>0</v>
      </c>
      <c r="EN652" s="3">
        <f t="shared" si="337"/>
        <v>0</v>
      </c>
      <c r="EO652" s="3">
        <f t="shared" si="337"/>
        <v>0</v>
      </c>
      <c r="EP652" s="3">
        <f t="shared" si="337"/>
        <v>0</v>
      </c>
      <c r="EQ652" s="3">
        <f t="shared" si="337"/>
        <v>0</v>
      </c>
      <c r="ER652" s="3">
        <f t="shared" si="337"/>
        <v>0</v>
      </c>
      <c r="ES652" s="3">
        <f t="shared" si="337"/>
        <v>0</v>
      </c>
      <c r="ET652" s="3">
        <f t="shared" si="337"/>
        <v>0</v>
      </c>
      <c r="EU652" s="3">
        <f t="shared" si="337"/>
        <v>0</v>
      </c>
      <c r="EV652" s="3">
        <f t="shared" si="337"/>
        <v>0</v>
      </c>
      <c r="EW652" s="3">
        <f t="shared" si="337"/>
        <v>0</v>
      </c>
      <c r="EX652" s="3">
        <f t="shared" si="337"/>
        <v>0</v>
      </c>
      <c r="EY652" s="3">
        <f t="shared" si="337"/>
        <v>0</v>
      </c>
      <c r="EZ652" s="3">
        <f t="shared" si="337"/>
        <v>0</v>
      </c>
      <c r="FA652" s="3">
        <f t="shared" si="337"/>
        <v>0</v>
      </c>
      <c r="FB652" s="3">
        <f t="shared" si="337"/>
        <v>0</v>
      </c>
      <c r="FC652" s="3">
        <f t="shared" si="337"/>
        <v>0</v>
      </c>
      <c r="FD652" s="3">
        <f t="shared" si="337"/>
        <v>0</v>
      </c>
      <c r="FE652" s="3">
        <f t="shared" si="337"/>
        <v>0</v>
      </c>
      <c r="FF652" s="3">
        <f t="shared" si="337"/>
        <v>0</v>
      </c>
      <c r="FG652" s="3">
        <f t="shared" si="337"/>
        <v>0</v>
      </c>
      <c r="FH652" s="3">
        <f t="shared" si="337"/>
        <v>0</v>
      </c>
      <c r="FI652" s="3">
        <f t="shared" si="337"/>
        <v>0</v>
      </c>
      <c r="FJ652" s="3">
        <f t="shared" si="337"/>
        <v>0</v>
      </c>
      <c r="FK652" s="3">
        <f t="shared" si="337"/>
        <v>0</v>
      </c>
      <c r="FL652" s="3">
        <f t="shared" si="337"/>
        <v>0</v>
      </c>
      <c r="FM652" s="3">
        <f t="shared" si="337"/>
        <v>0</v>
      </c>
      <c r="FN652" s="3">
        <f t="shared" si="337"/>
        <v>0</v>
      </c>
      <c r="FO652" s="3">
        <f t="shared" si="337"/>
        <v>0</v>
      </c>
      <c r="FP652" s="3">
        <f t="shared" si="337"/>
        <v>0</v>
      </c>
      <c r="FQ652" s="3">
        <f t="shared" si="337"/>
        <v>0</v>
      </c>
      <c r="FR652" s="3">
        <f t="shared" si="337"/>
        <v>0</v>
      </c>
      <c r="FS652" s="3">
        <f t="shared" ref="FS652:GX652" si="338">FS734</f>
        <v>0</v>
      </c>
      <c r="FT652" s="3">
        <f t="shared" si="338"/>
        <v>0</v>
      </c>
      <c r="FU652" s="3">
        <f t="shared" si="338"/>
        <v>0</v>
      </c>
      <c r="FV652" s="3">
        <f t="shared" si="338"/>
        <v>0</v>
      </c>
      <c r="FW652" s="3">
        <f t="shared" si="338"/>
        <v>0</v>
      </c>
      <c r="FX652" s="3">
        <f t="shared" si="338"/>
        <v>0</v>
      </c>
      <c r="FY652" s="3">
        <f t="shared" si="338"/>
        <v>0</v>
      </c>
      <c r="FZ652" s="3">
        <f t="shared" si="338"/>
        <v>0</v>
      </c>
      <c r="GA652" s="3">
        <f t="shared" si="338"/>
        <v>0</v>
      </c>
      <c r="GB652" s="3">
        <f t="shared" si="338"/>
        <v>0</v>
      </c>
      <c r="GC652" s="3">
        <f t="shared" si="338"/>
        <v>0</v>
      </c>
      <c r="GD652" s="3">
        <f t="shared" si="338"/>
        <v>0</v>
      </c>
      <c r="GE652" s="3">
        <f t="shared" si="338"/>
        <v>0</v>
      </c>
      <c r="GF652" s="3">
        <f t="shared" si="338"/>
        <v>0</v>
      </c>
      <c r="GG652" s="3">
        <f t="shared" si="338"/>
        <v>0</v>
      </c>
      <c r="GH652" s="3">
        <f t="shared" si="338"/>
        <v>0</v>
      </c>
      <c r="GI652" s="3">
        <f t="shared" si="338"/>
        <v>0</v>
      </c>
      <c r="GJ652" s="3">
        <f t="shared" si="338"/>
        <v>0</v>
      </c>
      <c r="GK652" s="3">
        <f t="shared" si="338"/>
        <v>0</v>
      </c>
      <c r="GL652" s="3">
        <f t="shared" si="338"/>
        <v>0</v>
      </c>
      <c r="GM652" s="3">
        <f t="shared" si="338"/>
        <v>0</v>
      </c>
      <c r="GN652" s="3">
        <f t="shared" si="338"/>
        <v>0</v>
      </c>
      <c r="GO652" s="3">
        <f t="shared" si="338"/>
        <v>0</v>
      </c>
      <c r="GP652" s="3">
        <f t="shared" si="338"/>
        <v>0</v>
      </c>
      <c r="GQ652" s="3">
        <f t="shared" si="338"/>
        <v>0</v>
      </c>
      <c r="GR652" s="3">
        <f t="shared" si="338"/>
        <v>0</v>
      </c>
      <c r="GS652" s="3">
        <f t="shared" si="338"/>
        <v>0</v>
      </c>
      <c r="GT652" s="3">
        <f t="shared" si="338"/>
        <v>0</v>
      </c>
      <c r="GU652" s="3">
        <f t="shared" si="338"/>
        <v>0</v>
      </c>
      <c r="GV652" s="3">
        <f t="shared" si="338"/>
        <v>0</v>
      </c>
      <c r="GW652" s="3">
        <f t="shared" si="338"/>
        <v>0</v>
      </c>
      <c r="GX652" s="3">
        <f t="shared" si="338"/>
        <v>0</v>
      </c>
    </row>
    <row r="654" spans="1:206" x14ac:dyDescent="0.2">
      <c r="A654" s="1">
        <v>5</v>
      </c>
      <c r="B654" s="1">
        <v>1</v>
      </c>
      <c r="C654" s="1"/>
      <c r="D654" s="1">
        <f>ROW(A664)</f>
        <v>664</v>
      </c>
      <c r="E654" s="1"/>
      <c r="F654" s="1" t="s">
        <v>17</v>
      </c>
      <c r="G654" s="1" t="s">
        <v>309</v>
      </c>
      <c r="H654" s="1" t="s">
        <v>3</v>
      </c>
      <c r="I654" s="1">
        <v>0</v>
      </c>
      <c r="J654" s="1"/>
      <c r="K654" s="1">
        <v>-1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13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13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339">B664</f>
        <v>1</v>
      </c>
      <c r="C656" s="2">
        <f t="shared" si="339"/>
        <v>5</v>
      </c>
      <c r="D656" s="2">
        <f t="shared" si="339"/>
        <v>654</v>
      </c>
      <c r="E656" s="2">
        <f t="shared" si="339"/>
        <v>0</v>
      </c>
      <c r="F656" s="2" t="str">
        <f t="shared" si="339"/>
        <v>Новый подраздел</v>
      </c>
      <c r="G656" s="2" t="str">
        <f t="shared" si="339"/>
        <v>14.1 Валка деревьев в городских условиях при помощи автогидроподъемника  ВЛ 35-220 кВ</v>
      </c>
      <c r="H656" s="2"/>
      <c r="I656" s="2"/>
      <c r="J656" s="2"/>
      <c r="K656" s="2"/>
      <c r="L656" s="2"/>
      <c r="M656" s="2"/>
      <c r="N656" s="2"/>
      <c r="O656" s="2">
        <f t="shared" ref="O656:AT656" si="340">O664</f>
        <v>10231.18</v>
      </c>
      <c r="P656" s="2">
        <f t="shared" si="340"/>
        <v>0</v>
      </c>
      <c r="Q656" s="2">
        <f t="shared" si="340"/>
        <v>4014.09</v>
      </c>
      <c r="R656" s="2">
        <f t="shared" si="340"/>
        <v>2313.5</v>
      </c>
      <c r="S656" s="2">
        <f t="shared" si="340"/>
        <v>3903.59</v>
      </c>
      <c r="T656" s="2">
        <f t="shared" si="340"/>
        <v>0</v>
      </c>
      <c r="U656" s="2">
        <f t="shared" si="340"/>
        <v>10.249999999999998</v>
      </c>
      <c r="V656" s="2">
        <f t="shared" si="340"/>
        <v>4.2115599999999995</v>
      </c>
      <c r="W656" s="2">
        <f t="shared" si="340"/>
        <v>0</v>
      </c>
      <c r="X656" s="2">
        <f t="shared" si="340"/>
        <v>6341.44</v>
      </c>
      <c r="Y656" s="2">
        <f t="shared" si="340"/>
        <v>3357.23</v>
      </c>
      <c r="Z656" s="2">
        <f t="shared" si="340"/>
        <v>0</v>
      </c>
      <c r="AA656" s="2">
        <f t="shared" si="340"/>
        <v>0</v>
      </c>
      <c r="AB656" s="2">
        <f t="shared" si="340"/>
        <v>10231.18</v>
      </c>
      <c r="AC656" s="2">
        <f t="shared" si="340"/>
        <v>0</v>
      </c>
      <c r="AD656" s="2">
        <f t="shared" si="340"/>
        <v>4014.09</v>
      </c>
      <c r="AE656" s="2">
        <f t="shared" si="340"/>
        <v>2313.5</v>
      </c>
      <c r="AF656" s="2">
        <f t="shared" si="340"/>
        <v>3903.59</v>
      </c>
      <c r="AG656" s="2">
        <f t="shared" si="340"/>
        <v>0</v>
      </c>
      <c r="AH656" s="2">
        <f t="shared" si="340"/>
        <v>10.249999999999998</v>
      </c>
      <c r="AI656" s="2">
        <f t="shared" si="340"/>
        <v>4.2115599999999995</v>
      </c>
      <c r="AJ656" s="2">
        <f t="shared" si="340"/>
        <v>0</v>
      </c>
      <c r="AK656" s="2">
        <f t="shared" si="340"/>
        <v>6341.44</v>
      </c>
      <c r="AL656" s="2">
        <f t="shared" si="340"/>
        <v>3357.23</v>
      </c>
      <c r="AM656" s="2">
        <f t="shared" si="340"/>
        <v>0</v>
      </c>
      <c r="AN656" s="2">
        <f t="shared" si="340"/>
        <v>0</v>
      </c>
      <c r="AO656" s="2">
        <f t="shared" si="340"/>
        <v>0</v>
      </c>
      <c r="AP656" s="2">
        <f t="shared" si="340"/>
        <v>0</v>
      </c>
      <c r="AQ656" s="2">
        <f t="shared" si="340"/>
        <v>0</v>
      </c>
      <c r="AR656" s="2">
        <f t="shared" si="340"/>
        <v>19929.849999999999</v>
      </c>
      <c r="AS656" s="2">
        <f t="shared" si="340"/>
        <v>19929.849999999999</v>
      </c>
      <c r="AT656" s="2">
        <f t="shared" si="340"/>
        <v>0</v>
      </c>
      <c r="AU656" s="2">
        <f t="shared" ref="AU656:BZ656" si="341">AU664</f>
        <v>0</v>
      </c>
      <c r="AV656" s="2">
        <f t="shared" si="341"/>
        <v>0</v>
      </c>
      <c r="AW656" s="2">
        <f t="shared" si="341"/>
        <v>0</v>
      </c>
      <c r="AX656" s="2">
        <f t="shared" si="341"/>
        <v>0</v>
      </c>
      <c r="AY656" s="2">
        <f t="shared" si="341"/>
        <v>0</v>
      </c>
      <c r="AZ656" s="2">
        <f t="shared" si="341"/>
        <v>0</v>
      </c>
      <c r="BA656" s="2">
        <f t="shared" si="341"/>
        <v>0</v>
      </c>
      <c r="BB656" s="2">
        <f t="shared" si="341"/>
        <v>0</v>
      </c>
      <c r="BC656" s="2">
        <f t="shared" si="341"/>
        <v>0</v>
      </c>
      <c r="BD656" s="2">
        <f t="shared" si="341"/>
        <v>0</v>
      </c>
      <c r="BE656" s="2">
        <f t="shared" si="341"/>
        <v>0</v>
      </c>
      <c r="BF656" s="2">
        <f t="shared" si="341"/>
        <v>0</v>
      </c>
      <c r="BG656" s="2">
        <f t="shared" si="341"/>
        <v>0</v>
      </c>
      <c r="BH656" s="2">
        <f t="shared" si="341"/>
        <v>0</v>
      </c>
      <c r="BI656" s="2">
        <f t="shared" si="341"/>
        <v>0</v>
      </c>
      <c r="BJ656" s="2">
        <f t="shared" si="341"/>
        <v>0</v>
      </c>
      <c r="BK656" s="2">
        <f t="shared" si="341"/>
        <v>0</v>
      </c>
      <c r="BL656" s="2">
        <f t="shared" si="341"/>
        <v>0</v>
      </c>
      <c r="BM656" s="2">
        <f t="shared" si="341"/>
        <v>0</v>
      </c>
      <c r="BN656" s="2">
        <f t="shared" si="341"/>
        <v>0</v>
      </c>
      <c r="BO656" s="2">
        <f t="shared" si="341"/>
        <v>0</v>
      </c>
      <c r="BP656" s="2">
        <f t="shared" si="341"/>
        <v>0</v>
      </c>
      <c r="BQ656" s="2">
        <f t="shared" si="341"/>
        <v>0</v>
      </c>
      <c r="BR656" s="2">
        <f t="shared" si="341"/>
        <v>0</v>
      </c>
      <c r="BS656" s="2">
        <f t="shared" si="341"/>
        <v>0</v>
      </c>
      <c r="BT656" s="2">
        <f t="shared" si="341"/>
        <v>0</v>
      </c>
      <c r="BU656" s="2">
        <f t="shared" si="341"/>
        <v>0</v>
      </c>
      <c r="BV656" s="2">
        <f t="shared" si="341"/>
        <v>0</v>
      </c>
      <c r="BW656" s="2">
        <f t="shared" si="341"/>
        <v>0</v>
      </c>
      <c r="BX656" s="2">
        <f t="shared" si="341"/>
        <v>0</v>
      </c>
      <c r="BY656" s="2">
        <f t="shared" si="341"/>
        <v>0</v>
      </c>
      <c r="BZ656" s="2">
        <f t="shared" si="341"/>
        <v>0</v>
      </c>
      <c r="CA656" s="2">
        <f t="shared" ref="CA656:DF656" si="342">CA664</f>
        <v>19929.849999999999</v>
      </c>
      <c r="CB656" s="2">
        <f t="shared" si="342"/>
        <v>19929.849999999999</v>
      </c>
      <c r="CC656" s="2">
        <f t="shared" si="342"/>
        <v>0</v>
      </c>
      <c r="CD656" s="2">
        <f t="shared" si="342"/>
        <v>0</v>
      </c>
      <c r="CE656" s="2">
        <f t="shared" si="342"/>
        <v>0</v>
      </c>
      <c r="CF656" s="2">
        <f t="shared" si="342"/>
        <v>0</v>
      </c>
      <c r="CG656" s="2">
        <f t="shared" si="342"/>
        <v>0</v>
      </c>
      <c r="CH656" s="2">
        <f t="shared" si="342"/>
        <v>0</v>
      </c>
      <c r="CI656" s="2">
        <f t="shared" si="342"/>
        <v>0</v>
      </c>
      <c r="CJ656" s="2">
        <f t="shared" si="342"/>
        <v>0</v>
      </c>
      <c r="CK656" s="2">
        <f t="shared" si="342"/>
        <v>0</v>
      </c>
      <c r="CL656" s="2">
        <f t="shared" si="342"/>
        <v>0</v>
      </c>
      <c r="CM656" s="2">
        <f t="shared" si="342"/>
        <v>0</v>
      </c>
      <c r="CN656" s="2">
        <f t="shared" si="342"/>
        <v>0</v>
      </c>
      <c r="CO656" s="2">
        <f t="shared" si="342"/>
        <v>0</v>
      </c>
      <c r="CP656" s="2">
        <f t="shared" si="342"/>
        <v>0</v>
      </c>
      <c r="CQ656" s="2">
        <f t="shared" si="342"/>
        <v>0</v>
      </c>
      <c r="CR656" s="2">
        <f t="shared" si="342"/>
        <v>0</v>
      </c>
      <c r="CS656" s="2">
        <f t="shared" si="342"/>
        <v>0</v>
      </c>
      <c r="CT656" s="2">
        <f t="shared" si="342"/>
        <v>0</v>
      </c>
      <c r="CU656" s="2">
        <f t="shared" si="342"/>
        <v>0</v>
      </c>
      <c r="CV656" s="2">
        <f t="shared" si="342"/>
        <v>0</v>
      </c>
      <c r="CW656" s="2">
        <f t="shared" si="342"/>
        <v>0</v>
      </c>
      <c r="CX656" s="2">
        <f t="shared" si="342"/>
        <v>0</v>
      </c>
      <c r="CY656" s="2">
        <f t="shared" si="342"/>
        <v>0</v>
      </c>
      <c r="CZ656" s="2">
        <f t="shared" si="342"/>
        <v>0</v>
      </c>
      <c r="DA656" s="2">
        <f t="shared" si="342"/>
        <v>0</v>
      </c>
      <c r="DB656" s="2">
        <f t="shared" si="342"/>
        <v>0</v>
      </c>
      <c r="DC656" s="2">
        <f t="shared" si="342"/>
        <v>0</v>
      </c>
      <c r="DD656" s="2">
        <f t="shared" si="342"/>
        <v>0</v>
      </c>
      <c r="DE656" s="2">
        <f t="shared" si="342"/>
        <v>0</v>
      </c>
      <c r="DF656" s="2">
        <f t="shared" si="342"/>
        <v>0</v>
      </c>
      <c r="DG656" s="3">
        <f t="shared" ref="DG656:EL656" si="343">DG664</f>
        <v>0</v>
      </c>
      <c r="DH656" s="3">
        <f t="shared" si="343"/>
        <v>0</v>
      </c>
      <c r="DI656" s="3">
        <f t="shared" si="343"/>
        <v>0</v>
      </c>
      <c r="DJ656" s="3">
        <f t="shared" si="343"/>
        <v>0</v>
      </c>
      <c r="DK656" s="3">
        <f t="shared" si="343"/>
        <v>0</v>
      </c>
      <c r="DL656" s="3">
        <f t="shared" si="343"/>
        <v>0</v>
      </c>
      <c r="DM656" s="3">
        <f t="shared" si="343"/>
        <v>0</v>
      </c>
      <c r="DN656" s="3">
        <f t="shared" si="343"/>
        <v>0</v>
      </c>
      <c r="DO656" s="3">
        <f t="shared" si="343"/>
        <v>0</v>
      </c>
      <c r="DP656" s="3">
        <f t="shared" si="343"/>
        <v>0</v>
      </c>
      <c r="DQ656" s="3">
        <f t="shared" si="343"/>
        <v>0</v>
      </c>
      <c r="DR656" s="3">
        <f t="shared" si="343"/>
        <v>0</v>
      </c>
      <c r="DS656" s="3">
        <f t="shared" si="343"/>
        <v>0</v>
      </c>
      <c r="DT656" s="3">
        <f t="shared" si="343"/>
        <v>0</v>
      </c>
      <c r="DU656" s="3">
        <f t="shared" si="343"/>
        <v>0</v>
      </c>
      <c r="DV656" s="3">
        <f t="shared" si="343"/>
        <v>0</v>
      </c>
      <c r="DW656" s="3">
        <f t="shared" si="343"/>
        <v>0</v>
      </c>
      <c r="DX656" s="3">
        <f t="shared" si="343"/>
        <v>0</v>
      </c>
      <c r="DY656" s="3">
        <f t="shared" si="343"/>
        <v>0</v>
      </c>
      <c r="DZ656" s="3">
        <f t="shared" si="343"/>
        <v>0</v>
      </c>
      <c r="EA656" s="3">
        <f t="shared" si="343"/>
        <v>0</v>
      </c>
      <c r="EB656" s="3">
        <f t="shared" si="343"/>
        <v>0</v>
      </c>
      <c r="EC656" s="3">
        <f t="shared" si="343"/>
        <v>0</v>
      </c>
      <c r="ED656" s="3">
        <f t="shared" si="343"/>
        <v>0</v>
      </c>
      <c r="EE656" s="3">
        <f t="shared" si="343"/>
        <v>0</v>
      </c>
      <c r="EF656" s="3">
        <f t="shared" si="343"/>
        <v>0</v>
      </c>
      <c r="EG656" s="3">
        <f t="shared" si="343"/>
        <v>0</v>
      </c>
      <c r="EH656" s="3">
        <f t="shared" si="343"/>
        <v>0</v>
      </c>
      <c r="EI656" s="3">
        <f t="shared" si="343"/>
        <v>0</v>
      </c>
      <c r="EJ656" s="3">
        <f t="shared" si="343"/>
        <v>0</v>
      </c>
      <c r="EK656" s="3">
        <f t="shared" si="343"/>
        <v>0</v>
      </c>
      <c r="EL656" s="3">
        <f t="shared" si="343"/>
        <v>0</v>
      </c>
      <c r="EM656" s="3">
        <f t="shared" ref="EM656:FR656" si="344">EM664</f>
        <v>0</v>
      </c>
      <c r="EN656" s="3">
        <f t="shared" si="344"/>
        <v>0</v>
      </c>
      <c r="EO656" s="3">
        <f t="shared" si="344"/>
        <v>0</v>
      </c>
      <c r="EP656" s="3">
        <f t="shared" si="344"/>
        <v>0</v>
      </c>
      <c r="EQ656" s="3">
        <f t="shared" si="344"/>
        <v>0</v>
      </c>
      <c r="ER656" s="3">
        <f t="shared" si="344"/>
        <v>0</v>
      </c>
      <c r="ES656" s="3">
        <f t="shared" si="344"/>
        <v>0</v>
      </c>
      <c r="ET656" s="3">
        <f t="shared" si="344"/>
        <v>0</v>
      </c>
      <c r="EU656" s="3">
        <f t="shared" si="344"/>
        <v>0</v>
      </c>
      <c r="EV656" s="3">
        <f t="shared" si="344"/>
        <v>0</v>
      </c>
      <c r="EW656" s="3">
        <f t="shared" si="344"/>
        <v>0</v>
      </c>
      <c r="EX656" s="3">
        <f t="shared" si="344"/>
        <v>0</v>
      </c>
      <c r="EY656" s="3">
        <f t="shared" si="344"/>
        <v>0</v>
      </c>
      <c r="EZ656" s="3">
        <f t="shared" si="344"/>
        <v>0</v>
      </c>
      <c r="FA656" s="3">
        <f t="shared" si="344"/>
        <v>0</v>
      </c>
      <c r="FB656" s="3">
        <f t="shared" si="344"/>
        <v>0</v>
      </c>
      <c r="FC656" s="3">
        <f t="shared" si="344"/>
        <v>0</v>
      </c>
      <c r="FD656" s="3">
        <f t="shared" si="344"/>
        <v>0</v>
      </c>
      <c r="FE656" s="3">
        <f t="shared" si="344"/>
        <v>0</v>
      </c>
      <c r="FF656" s="3">
        <f t="shared" si="344"/>
        <v>0</v>
      </c>
      <c r="FG656" s="3">
        <f t="shared" si="344"/>
        <v>0</v>
      </c>
      <c r="FH656" s="3">
        <f t="shared" si="344"/>
        <v>0</v>
      </c>
      <c r="FI656" s="3">
        <f t="shared" si="344"/>
        <v>0</v>
      </c>
      <c r="FJ656" s="3">
        <f t="shared" si="344"/>
        <v>0</v>
      </c>
      <c r="FK656" s="3">
        <f t="shared" si="344"/>
        <v>0</v>
      </c>
      <c r="FL656" s="3">
        <f t="shared" si="344"/>
        <v>0</v>
      </c>
      <c r="FM656" s="3">
        <f t="shared" si="344"/>
        <v>0</v>
      </c>
      <c r="FN656" s="3">
        <f t="shared" si="344"/>
        <v>0</v>
      </c>
      <c r="FO656" s="3">
        <f t="shared" si="344"/>
        <v>0</v>
      </c>
      <c r="FP656" s="3">
        <f t="shared" si="344"/>
        <v>0</v>
      </c>
      <c r="FQ656" s="3">
        <f t="shared" si="344"/>
        <v>0</v>
      </c>
      <c r="FR656" s="3">
        <f t="shared" si="344"/>
        <v>0</v>
      </c>
      <c r="FS656" s="3">
        <f t="shared" ref="FS656:GX656" si="345">FS664</f>
        <v>0</v>
      </c>
      <c r="FT656" s="3">
        <f t="shared" si="345"/>
        <v>0</v>
      </c>
      <c r="FU656" s="3">
        <f t="shared" si="345"/>
        <v>0</v>
      </c>
      <c r="FV656" s="3">
        <f t="shared" si="345"/>
        <v>0</v>
      </c>
      <c r="FW656" s="3">
        <f t="shared" si="345"/>
        <v>0</v>
      </c>
      <c r="FX656" s="3">
        <f t="shared" si="345"/>
        <v>0</v>
      </c>
      <c r="FY656" s="3">
        <f t="shared" si="345"/>
        <v>0</v>
      </c>
      <c r="FZ656" s="3">
        <f t="shared" si="345"/>
        <v>0</v>
      </c>
      <c r="GA656" s="3">
        <f t="shared" si="345"/>
        <v>0</v>
      </c>
      <c r="GB656" s="3">
        <f t="shared" si="345"/>
        <v>0</v>
      </c>
      <c r="GC656" s="3">
        <f t="shared" si="345"/>
        <v>0</v>
      </c>
      <c r="GD656" s="3">
        <f t="shared" si="345"/>
        <v>0</v>
      </c>
      <c r="GE656" s="3">
        <f t="shared" si="345"/>
        <v>0</v>
      </c>
      <c r="GF656" s="3">
        <f t="shared" si="345"/>
        <v>0</v>
      </c>
      <c r="GG656" s="3">
        <f t="shared" si="345"/>
        <v>0</v>
      </c>
      <c r="GH656" s="3">
        <f t="shared" si="345"/>
        <v>0</v>
      </c>
      <c r="GI656" s="3">
        <f t="shared" si="345"/>
        <v>0</v>
      </c>
      <c r="GJ656" s="3">
        <f t="shared" si="345"/>
        <v>0</v>
      </c>
      <c r="GK656" s="3">
        <f t="shared" si="345"/>
        <v>0</v>
      </c>
      <c r="GL656" s="3">
        <f t="shared" si="345"/>
        <v>0</v>
      </c>
      <c r="GM656" s="3">
        <f t="shared" si="345"/>
        <v>0</v>
      </c>
      <c r="GN656" s="3">
        <f t="shared" si="345"/>
        <v>0</v>
      </c>
      <c r="GO656" s="3">
        <f t="shared" si="345"/>
        <v>0</v>
      </c>
      <c r="GP656" s="3">
        <f t="shared" si="345"/>
        <v>0</v>
      </c>
      <c r="GQ656" s="3">
        <f t="shared" si="345"/>
        <v>0</v>
      </c>
      <c r="GR656" s="3">
        <f t="shared" si="345"/>
        <v>0</v>
      </c>
      <c r="GS656" s="3">
        <f t="shared" si="345"/>
        <v>0</v>
      </c>
      <c r="GT656" s="3">
        <f t="shared" si="345"/>
        <v>0</v>
      </c>
      <c r="GU656" s="3">
        <f t="shared" si="345"/>
        <v>0</v>
      </c>
      <c r="GV656" s="3">
        <f t="shared" si="345"/>
        <v>0</v>
      </c>
      <c r="GW656" s="3">
        <f t="shared" si="345"/>
        <v>0</v>
      </c>
      <c r="GX656" s="3">
        <f t="shared" si="345"/>
        <v>0</v>
      </c>
    </row>
    <row r="658" spans="1:245" x14ac:dyDescent="0.2">
      <c r="A658">
        <v>17</v>
      </c>
      <c r="B658">
        <v>1</v>
      </c>
      <c r="C658">
        <f>ROW(SmtRes!A187)</f>
        <v>187</v>
      </c>
      <c r="D658">
        <f>ROW(EtalonRes!A187)</f>
        <v>187</v>
      </c>
      <c r="E658" t="s">
        <v>310</v>
      </c>
      <c r="F658" t="s">
        <v>175</v>
      </c>
      <c r="G658" t="s">
        <v>176</v>
      </c>
      <c r="H658" t="s">
        <v>177</v>
      </c>
      <c r="I658">
        <v>1</v>
      </c>
      <c r="J658">
        <v>0</v>
      </c>
      <c r="K658">
        <v>1</v>
      </c>
      <c r="O658">
        <f>ROUND(CP658,2)</f>
        <v>3817.18</v>
      </c>
      <c r="P658">
        <f>SUMIF(SmtRes!AQ184:'SmtRes'!AQ187,"=1",SmtRes!DF184:'SmtRes'!DF187)</f>
        <v>0</v>
      </c>
      <c r="Q658">
        <f>SUMIF(SmtRes!AQ184:'SmtRes'!AQ187,"=1",SmtRes!DG184:'SmtRes'!DG187)</f>
        <v>1496.23</v>
      </c>
      <c r="R658">
        <f>SUMIF(SmtRes!AQ184:'SmtRes'!AQ187,"=1",SmtRes!DH184:'SmtRes'!DH187)</f>
        <v>862.34</v>
      </c>
      <c r="S658">
        <f>SUMIF(SmtRes!AQ184:'SmtRes'!AQ187,"=1",SmtRes!DI184:'SmtRes'!DI187)</f>
        <v>1458.61</v>
      </c>
      <c r="T658">
        <f>ROUND(CU658*I658,2)</f>
        <v>0</v>
      </c>
      <c r="U658">
        <f>SUMIF(SmtRes!AQ184:'SmtRes'!AQ187,"=1",SmtRes!CV184:'SmtRes'!CV187)</f>
        <v>3.83</v>
      </c>
      <c r="V658">
        <f>SUMIF(SmtRes!AQ184:'SmtRes'!AQ187,"=1",SmtRes!CW184:'SmtRes'!CW187)</f>
        <v>1.5698399999999999</v>
      </c>
      <c r="W658">
        <f>ROUND(CX658*I658,2)</f>
        <v>0</v>
      </c>
      <c r="X658">
        <f t="shared" ref="X658:Y662" si="346">ROUND(CY658,2)</f>
        <v>2367.37</v>
      </c>
      <c r="Y658">
        <f t="shared" si="346"/>
        <v>1253.31</v>
      </c>
      <c r="AA658">
        <v>284878874</v>
      </c>
      <c r="AB658">
        <f>ROUND((AC658+AD658+AF658),6)</f>
        <v>2915.7006700000002</v>
      </c>
      <c r="AC658">
        <f>ROUND((0),6)</f>
        <v>0</v>
      </c>
      <c r="AD658">
        <f>ROUND((((SUM(SmtRes!BR184:'SmtRes'!BR187))-(SUM(SmtRes!BS184:'SmtRes'!BS187)))+AE658),6)</f>
        <v>1187.4897699999999</v>
      </c>
      <c r="AE658">
        <f>ROUND((SUM(SmtRes!BS184:'SmtRes'!BS187)),6)</f>
        <v>862.34450900000002</v>
      </c>
      <c r="AF658">
        <f>ROUND((SUM(SmtRes!BT184:'SmtRes'!BT187)),6)</f>
        <v>1728.2109</v>
      </c>
      <c r="AG658">
        <f>ROUND((AP658),6)</f>
        <v>0</v>
      </c>
      <c r="AH658">
        <f>(SUM(SmtRes!BU184:'SmtRes'!BU187))</f>
        <v>3.83</v>
      </c>
      <c r="AI658">
        <f>(SUM(SmtRes!BV184:'SmtRes'!BV187))</f>
        <v>1.5698400000000001</v>
      </c>
      <c r="AJ658">
        <f>(AS658)</f>
        <v>0</v>
      </c>
      <c r="AK658">
        <v>4189.4324913</v>
      </c>
      <c r="AL658">
        <v>32.5079913</v>
      </c>
      <c r="AM658">
        <v>1406.9784000000002</v>
      </c>
      <c r="AN658">
        <v>1021.7352000000002</v>
      </c>
      <c r="AO658">
        <v>1728.2109</v>
      </c>
      <c r="AP658">
        <v>0</v>
      </c>
      <c r="AQ658">
        <v>3.83</v>
      </c>
      <c r="AR658">
        <v>1.86</v>
      </c>
      <c r="AS658">
        <v>0</v>
      </c>
      <c r="AT658">
        <v>102</v>
      </c>
      <c r="AU658">
        <v>54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1</v>
      </c>
      <c r="BJ658" t="s">
        <v>178</v>
      </c>
      <c r="BM658">
        <v>68001</v>
      </c>
      <c r="BN658">
        <v>0</v>
      </c>
      <c r="BO658" t="s">
        <v>3</v>
      </c>
      <c r="BP658">
        <v>0</v>
      </c>
      <c r="BQ658">
        <v>6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102</v>
      </c>
      <c r="CA658">
        <v>54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(P658+Q658+S658+R658)</f>
        <v>3817.1800000000003</v>
      </c>
      <c r="CQ658">
        <f>SUMIF(SmtRes!AQ184:'SmtRes'!AQ187,"=1",SmtRes!AA184:'SmtRes'!AA187)</f>
        <v>48519.39</v>
      </c>
      <c r="CR658">
        <f>SUMIF(SmtRes!AQ184:'SmtRes'!AQ187,"=1",SmtRes!AB184:'SmtRes'!AB187)</f>
        <v>953.11</v>
      </c>
      <c r="CS658">
        <f>SUMIF(SmtRes!AQ184:'SmtRes'!AQ187,"=1",SmtRes!AC184:'SmtRes'!AC187)</f>
        <v>549.32000000000005</v>
      </c>
      <c r="CT658">
        <f>SUMIF(SmtRes!AQ184:'SmtRes'!AQ187,"=1",SmtRes!AD184:'SmtRes'!AD187)</f>
        <v>451.23</v>
      </c>
      <c r="CU658">
        <f>AG658</f>
        <v>0</v>
      </c>
      <c r="CV658">
        <f>SUMIF(SmtRes!AQ184:'SmtRes'!AQ187,"=1",SmtRes!BU184:'SmtRes'!BU187)</f>
        <v>3.83</v>
      </c>
      <c r="CW658">
        <f>SUMIF(SmtRes!AQ184:'SmtRes'!AQ187,"=1",SmtRes!BV184:'SmtRes'!BV187)</f>
        <v>1.5698400000000001</v>
      </c>
      <c r="CX658">
        <f>AJ658</f>
        <v>0</v>
      </c>
      <c r="CY658">
        <f>(((S658+R658)*AT658)/100)</f>
        <v>2367.3690000000001</v>
      </c>
      <c r="CZ658">
        <f>(((S658+R658)*AU658)/100)</f>
        <v>1253.3129999999999</v>
      </c>
      <c r="DC658" t="s">
        <v>3</v>
      </c>
      <c r="DD658" t="s">
        <v>24</v>
      </c>
      <c r="DE658" t="s">
        <v>179</v>
      </c>
      <c r="DF658" t="s">
        <v>179</v>
      </c>
      <c r="DG658" t="s">
        <v>179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1007</v>
      </c>
      <c r="DV658" t="s">
        <v>177</v>
      </c>
      <c r="DW658" t="s">
        <v>177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293259476</v>
      </c>
      <c r="EF658">
        <v>6</v>
      </c>
      <c r="EG658" t="s">
        <v>180</v>
      </c>
      <c r="EH658">
        <v>102</v>
      </c>
      <c r="EI658" t="s">
        <v>181</v>
      </c>
      <c r="EJ658">
        <v>1</v>
      </c>
      <c r="EK658">
        <v>68001</v>
      </c>
      <c r="EL658" t="s">
        <v>181</v>
      </c>
      <c r="EM658" t="s">
        <v>182</v>
      </c>
      <c r="EO658" t="s">
        <v>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3.83</v>
      </c>
      <c r="EX658">
        <v>1.86</v>
      </c>
      <c r="EY658">
        <v>0</v>
      </c>
      <c r="FQ658">
        <v>0</v>
      </c>
      <c r="FR658">
        <f>ROUND(IF(BI658=3,GM658,0),2)</f>
        <v>0</v>
      </c>
      <c r="FS658">
        <v>0</v>
      </c>
      <c r="FX658">
        <v>102</v>
      </c>
      <c r="FY658">
        <v>54</v>
      </c>
      <c r="GA658" t="s">
        <v>3</v>
      </c>
      <c r="GD658">
        <v>1</v>
      </c>
      <c r="GF658">
        <v>-926332446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>ROUND(IF(AND(BH658=3,BI658=3,FS658&lt;&gt;0),P658,0),2)</f>
        <v>0</v>
      </c>
      <c r="GM658">
        <f>ROUND(O658+X658+Y658,2)+GX658</f>
        <v>7437.86</v>
      </c>
      <c r="GN658">
        <f>IF(OR(BI658=0,BI658=1),GM658-GX658,0)</f>
        <v>7437.86</v>
      </c>
      <c r="GO658">
        <f>IF(BI658=2,GM658-GX658,0)</f>
        <v>0</v>
      </c>
      <c r="GP658">
        <f>IF(BI658=4,GM658-GX658,0)</f>
        <v>0</v>
      </c>
      <c r="GR658">
        <v>0</v>
      </c>
      <c r="GS658">
        <v>3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3</v>
      </c>
      <c r="HF658" t="s">
        <v>3</v>
      </c>
      <c r="HM658" t="s">
        <v>3</v>
      </c>
      <c r="HN658" t="s">
        <v>183</v>
      </c>
      <c r="HO658" t="s">
        <v>184</v>
      </c>
      <c r="HP658" t="s">
        <v>181</v>
      </c>
      <c r="HQ658" t="s">
        <v>181</v>
      </c>
      <c r="IK658">
        <v>0</v>
      </c>
    </row>
    <row r="659" spans="1:245" x14ac:dyDescent="0.2">
      <c r="A659">
        <v>17</v>
      </c>
      <c r="B659">
        <v>1</v>
      </c>
      <c r="C659">
        <f>ROW(SmtRes!A191)</f>
        <v>191</v>
      </c>
      <c r="D659">
        <f>ROW(EtalonRes!A191)</f>
        <v>191</v>
      </c>
      <c r="E659" t="s">
        <v>311</v>
      </c>
      <c r="F659" t="s">
        <v>186</v>
      </c>
      <c r="G659" t="s">
        <v>187</v>
      </c>
      <c r="H659" t="s">
        <v>177</v>
      </c>
      <c r="I659">
        <v>1</v>
      </c>
      <c r="J659">
        <v>0</v>
      </c>
      <c r="K659">
        <v>1</v>
      </c>
      <c r="O659">
        <f>ROUND(CP659,2)</f>
        <v>3034.47</v>
      </c>
      <c r="P659">
        <f>SUMIF(SmtRes!AQ188:'SmtRes'!AQ191,"=1",SmtRes!DF188:'SmtRes'!DF191)</f>
        <v>0</v>
      </c>
      <c r="Q659">
        <f>SUMIF(SmtRes!AQ188:'SmtRes'!AQ191,"=1",SmtRes!DG188:'SmtRes'!DG191)</f>
        <v>1190.55</v>
      </c>
      <c r="R659">
        <f>SUMIF(SmtRes!AQ188:'SmtRes'!AQ191,"=1",SmtRes!DH188:'SmtRes'!DH191)</f>
        <v>686.17</v>
      </c>
      <c r="S659">
        <f>SUMIF(SmtRes!AQ188:'SmtRes'!AQ191,"=1",SmtRes!DI188:'SmtRes'!DI191)</f>
        <v>1157.75</v>
      </c>
      <c r="T659">
        <f>ROUND(CU659*I659,2)</f>
        <v>0</v>
      </c>
      <c r="U659">
        <f>SUMIF(SmtRes!AQ188:'SmtRes'!AQ191,"=1",SmtRes!CV188:'SmtRes'!CV191)</f>
        <v>3.04</v>
      </c>
      <c r="V659">
        <f>SUMIF(SmtRes!AQ188:'SmtRes'!AQ191,"=1",SmtRes!CW188:'SmtRes'!CW191)</f>
        <v>1.24912</v>
      </c>
      <c r="W659">
        <f>ROUND(CX659*I659,2)</f>
        <v>0</v>
      </c>
      <c r="X659">
        <f t="shared" si="346"/>
        <v>1880.8</v>
      </c>
      <c r="Y659">
        <f t="shared" si="346"/>
        <v>995.72</v>
      </c>
      <c r="AA659">
        <v>284878874</v>
      </c>
      <c r="AB659">
        <f>ROUND((AC659+AD659+AF659),6)</f>
        <v>2316.6235320000001</v>
      </c>
      <c r="AC659">
        <f>ROUND((0),6)</f>
        <v>0</v>
      </c>
      <c r="AD659">
        <f>ROUND((((SUM(SmtRes!BR188:'SmtRes'!BR191))-(SUM(SmtRes!BS188:'SmtRes'!BS191)))+AE659),6)</f>
        <v>944.88433199999997</v>
      </c>
      <c r="AE659">
        <f>ROUND((SUM(SmtRes!BS188:'SmtRes'!BS191)),6)</f>
        <v>686.16659800000002</v>
      </c>
      <c r="AF659">
        <f>ROUND((SUM(SmtRes!BT188:'SmtRes'!BT191)),6)</f>
        <v>1371.7392</v>
      </c>
      <c r="AG659">
        <f>ROUND((AP659),6)</f>
        <v>0</v>
      </c>
      <c r="AH659">
        <f>(SUM(SmtRes!BU188:'SmtRes'!BU191))</f>
        <v>3.04</v>
      </c>
      <c r="AI659">
        <f>(SUM(SmtRes!BV188:'SmtRes'!BV191))</f>
        <v>1.24912</v>
      </c>
      <c r="AJ659">
        <f>(AS659)</f>
        <v>0</v>
      </c>
      <c r="AK659">
        <v>3329.9792766999999</v>
      </c>
      <c r="AL659">
        <v>25.7152767</v>
      </c>
      <c r="AM659">
        <v>1119.5312000000001</v>
      </c>
      <c r="AN659">
        <v>812.99360000000001</v>
      </c>
      <c r="AO659">
        <v>1371.7392</v>
      </c>
      <c r="AP659">
        <v>0</v>
      </c>
      <c r="AQ659">
        <v>3.04</v>
      </c>
      <c r="AR659">
        <v>1.48</v>
      </c>
      <c r="AS659">
        <v>0</v>
      </c>
      <c r="AT659">
        <v>102</v>
      </c>
      <c r="AU659">
        <v>54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1</v>
      </c>
      <c r="BJ659" t="s">
        <v>188</v>
      </c>
      <c r="BM659">
        <v>68001</v>
      </c>
      <c r="BN659">
        <v>0</v>
      </c>
      <c r="BO659" t="s">
        <v>3</v>
      </c>
      <c r="BP659">
        <v>0</v>
      </c>
      <c r="BQ659">
        <v>6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102</v>
      </c>
      <c r="CA659">
        <v>54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(P659+Q659+S659+R659)</f>
        <v>3034.4700000000003</v>
      </c>
      <c r="CQ659">
        <f>SUMIF(SmtRes!AQ188:'SmtRes'!AQ191,"=1",SmtRes!AA188:'SmtRes'!AA191)</f>
        <v>48519.39</v>
      </c>
      <c r="CR659">
        <f>SUMIF(SmtRes!AQ188:'SmtRes'!AQ191,"=1",SmtRes!AB188:'SmtRes'!AB191)</f>
        <v>953.11</v>
      </c>
      <c r="CS659">
        <f>SUMIF(SmtRes!AQ188:'SmtRes'!AQ191,"=1",SmtRes!AC188:'SmtRes'!AC191)</f>
        <v>549.32000000000005</v>
      </c>
      <c r="CT659">
        <f>SUMIF(SmtRes!AQ188:'SmtRes'!AQ191,"=1",SmtRes!AD188:'SmtRes'!AD191)</f>
        <v>451.23</v>
      </c>
      <c r="CU659">
        <f>AG659</f>
        <v>0</v>
      </c>
      <c r="CV659">
        <f>SUMIF(SmtRes!AQ188:'SmtRes'!AQ191,"=1",SmtRes!BU188:'SmtRes'!BU191)</f>
        <v>3.04</v>
      </c>
      <c r="CW659">
        <f>SUMIF(SmtRes!AQ188:'SmtRes'!AQ191,"=1",SmtRes!BV188:'SmtRes'!BV191)</f>
        <v>1.24912</v>
      </c>
      <c r="CX659">
        <f>AJ659</f>
        <v>0</v>
      </c>
      <c r="CY659">
        <f>(((S659+R659)*AT659)/100)</f>
        <v>1880.7983999999999</v>
      </c>
      <c r="CZ659">
        <f>(((S659+R659)*AU659)/100)</f>
        <v>995.71680000000003</v>
      </c>
      <c r="DC659" t="s">
        <v>3</v>
      </c>
      <c r="DD659" t="s">
        <v>24</v>
      </c>
      <c r="DE659" t="s">
        <v>179</v>
      </c>
      <c r="DF659" t="s">
        <v>179</v>
      </c>
      <c r="DG659" t="s">
        <v>179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1007</v>
      </c>
      <c r="DV659" t="s">
        <v>177</v>
      </c>
      <c r="DW659" t="s">
        <v>177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293259476</v>
      </c>
      <c r="EF659">
        <v>6</v>
      </c>
      <c r="EG659" t="s">
        <v>180</v>
      </c>
      <c r="EH659">
        <v>102</v>
      </c>
      <c r="EI659" t="s">
        <v>181</v>
      </c>
      <c r="EJ659">
        <v>1</v>
      </c>
      <c r="EK659">
        <v>68001</v>
      </c>
      <c r="EL659" t="s">
        <v>181</v>
      </c>
      <c r="EM659" t="s">
        <v>182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3.04</v>
      </c>
      <c r="EX659">
        <v>1.48</v>
      </c>
      <c r="EY659">
        <v>0</v>
      </c>
      <c r="FQ659">
        <v>0</v>
      </c>
      <c r="FR659">
        <f>ROUND(IF(BI659=3,GM659,0),2)</f>
        <v>0</v>
      </c>
      <c r="FS659">
        <v>0</v>
      </c>
      <c r="FX659">
        <v>102</v>
      </c>
      <c r="FY659">
        <v>54</v>
      </c>
      <c r="GA659" t="s">
        <v>3</v>
      </c>
      <c r="GD659">
        <v>1</v>
      </c>
      <c r="GF659">
        <v>-1177040481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5910.99</v>
      </c>
      <c r="GN659">
        <f>IF(OR(BI659=0,BI659=1),GM659-GX659,0)</f>
        <v>5910.99</v>
      </c>
      <c r="GO659">
        <f>IF(BI659=2,GM659-GX659,0)</f>
        <v>0</v>
      </c>
      <c r="GP659">
        <f>IF(BI659=4,GM659-GX659,0)</f>
        <v>0</v>
      </c>
      <c r="GR659">
        <v>0</v>
      </c>
      <c r="GS659">
        <v>3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M659" t="s">
        <v>3</v>
      </c>
      <c r="HN659" t="s">
        <v>183</v>
      </c>
      <c r="HO659" t="s">
        <v>184</v>
      </c>
      <c r="HP659" t="s">
        <v>181</v>
      </c>
      <c r="HQ659" t="s">
        <v>181</v>
      </c>
      <c r="IK659">
        <v>0</v>
      </c>
    </row>
    <row r="660" spans="1:245" x14ac:dyDescent="0.2">
      <c r="A660">
        <v>17</v>
      </c>
      <c r="B660">
        <v>1</v>
      </c>
      <c r="C660">
        <f>ROW(SmtRes!A195)</f>
        <v>195</v>
      </c>
      <c r="D660">
        <f>ROW(EtalonRes!A195)</f>
        <v>195</v>
      </c>
      <c r="E660" t="s">
        <v>312</v>
      </c>
      <c r="F660" t="s">
        <v>190</v>
      </c>
      <c r="G660" t="s">
        <v>191</v>
      </c>
      <c r="H660" t="s">
        <v>177</v>
      </c>
      <c r="I660">
        <v>1</v>
      </c>
      <c r="J660">
        <v>0</v>
      </c>
      <c r="K660">
        <v>1</v>
      </c>
      <c r="O660">
        <f>ROUND(CP660,2)</f>
        <v>1330.75</v>
      </c>
      <c r="P660">
        <f>SUMIF(SmtRes!AQ192:'SmtRes'!AQ195,"=1",SmtRes!DF192:'SmtRes'!DF195)</f>
        <v>0</v>
      </c>
      <c r="Q660">
        <f>SUMIF(SmtRes!AQ192:'SmtRes'!AQ195,"=1",SmtRes!DG192:'SmtRes'!DG195)</f>
        <v>522.88</v>
      </c>
      <c r="R660">
        <f>SUMIF(SmtRes!AQ192:'SmtRes'!AQ195,"=1",SmtRes!DH192:'SmtRes'!DH195)</f>
        <v>301.36</v>
      </c>
      <c r="S660">
        <f>SUMIF(SmtRes!AQ192:'SmtRes'!AQ195,"=1",SmtRes!DI192:'SmtRes'!DI195)</f>
        <v>506.51</v>
      </c>
      <c r="T660">
        <f>ROUND(CU660*I660,2)</f>
        <v>0</v>
      </c>
      <c r="U660">
        <f>SUMIF(SmtRes!AQ192:'SmtRes'!AQ195,"=1",SmtRes!CV192:'SmtRes'!CV195)</f>
        <v>1.33</v>
      </c>
      <c r="V660">
        <f>SUMIF(SmtRes!AQ192:'SmtRes'!AQ195,"=1",SmtRes!CW192:'SmtRes'!CW195)</f>
        <v>0.54859999999999998</v>
      </c>
      <c r="W660">
        <f>ROUND(CX660*I660,2)</f>
        <v>0</v>
      </c>
      <c r="X660">
        <f t="shared" si="346"/>
        <v>824.03</v>
      </c>
      <c r="Y660">
        <f t="shared" si="346"/>
        <v>436.25</v>
      </c>
      <c r="AA660">
        <v>284878874</v>
      </c>
      <c r="AB660">
        <f>ROUND((AC660+AD660+AF660),6)</f>
        <v>1015.118884</v>
      </c>
      <c r="AC660">
        <f>ROUND((0),6)</f>
        <v>0</v>
      </c>
      <c r="AD660">
        <f>ROUND((((SUM(SmtRes!BR192:'SmtRes'!BR195))-(SUM(SmtRes!BS192:'SmtRes'!BS195)))+AE660),6)</f>
        <v>414.98298399999999</v>
      </c>
      <c r="AE660">
        <f>ROUND((SUM(SmtRes!BS192:'SmtRes'!BS195)),6)</f>
        <v>301.35695199999998</v>
      </c>
      <c r="AF660">
        <f>ROUND((SUM(SmtRes!BT192:'SmtRes'!BT195)),6)</f>
        <v>600.13589999999999</v>
      </c>
      <c r="AG660">
        <f>ROUND((AP660),6)</f>
        <v>0</v>
      </c>
      <c r="AH660">
        <f>(SUM(SmtRes!BU192:'SmtRes'!BU195))</f>
        <v>1.33</v>
      </c>
      <c r="AI660">
        <f>(SUM(SmtRes!BV192:'SmtRes'!BV195))</f>
        <v>0.54859999999999998</v>
      </c>
      <c r="AJ660">
        <f>(AS660)</f>
        <v>0</v>
      </c>
      <c r="AK660">
        <v>1460.0393597000002</v>
      </c>
      <c r="AL660">
        <v>11.159459699999999</v>
      </c>
      <c r="AM660">
        <v>491.68600000000004</v>
      </c>
      <c r="AN660">
        <v>357.05800000000005</v>
      </c>
      <c r="AO660">
        <v>600.13590000000011</v>
      </c>
      <c r="AP660">
        <v>0</v>
      </c>
      <c r="AQ660">
        <v>1.33</v>
      </c>
      <c r="AR660">
        <v>0.65</v>
      </c>
      <c r="AS660">
        <v>0</v>
      </c>
      <c r="AT660">
        <v>102</v>
      </c>
      <c r="AU660">
        <v>54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1</v>
      </c>
      <c r="BJ660" t="s">
        <v>192</v>
      </c>
      <c r="BM660">
        <v>68001</v>
      </c>
      <c r="BN660">
        <v>0</v>
      </c>
      <c r="BO660" t="s">
        <v>3</v>
      </c>
      <c r="BP660">
        <v>0</v>
      </c>
      <c r="BQ660">
        <v>6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102</v>
      </c>
      <c r="CA660">
        <v>54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>(P660+Q660+S660+R660)</f>
        <v>1330.75</v>
      </c>
      <c r="CQ660">
        <f>SUMIF(SmtRes!AQ192:'SmtRes'!AQ195,"=1",SmtRes!AA192:'SmtRes'!AA195)</f>
        <v>48519.39</v>
      </c>
      <c r="CR660">
        <f>SUMIF(SmtRes!AQ192:'SmtRes'!AQ195,"=1",SmtRes!AB192:'SmtRes'!AB195)</f>
        <v>953.11</v>
      </c>
      <c r="CS660">
        <f>SUMIF(SmtRes!AQ192:'SmtRes'!AQ195,"=1",SmtRes!AC192:'SmtRes'!AC195)</f>
        <v>549.32000000000005</v>
      </c>
      <c r="CT660">
        <f>SUMIF(SmtRes!AQ192:'SmtRes'!AQ195,"=1",SmtRes!AD192:'SmtRes'!AD195)</f>
        <v>451.23</v>
      </c>
      <c r="CU660">
        <f>AG660</f>
        <v>0</v>
      </c>
      <c r="CV660">
        <f>SUMIF(SmtRes!AQ192:'SmtRes'!AQ195,"=1",SmtRes!BU192:'SmtRes'!BU195)</f>
        <v>1.33</v>
      </c>
      <c r="CW660">
        <f>SUMIF(SmtRes!AQ192:'SmtRes'!AQ195,"=1",SmtRes!BV192:'SmtRes'!BV195)</f>
        <v>0.54859999999999998</v>
      </c>
      <c r="CX660">
        <f>AJ660</f>
        <v>0</v>
      </c>
      <c r="CY660">
        <f>(((S660+R660)*AT660)/100)</f>
        <v>824.02740000000006</v>
      </c>
      <c r="CZ660">
        <f>(((S660+R660)*AU660)/100)</f>
        <v>436.24980000000005</v>
      </c>
      <c r="DC660" t="s">
        <v>3</v>
      </c>
      <c r="DD660" t="s">
        <v>24</v>
      </c>
      <c r="DE660" t="s">
        <v>179</v>
      </c>
      <c r="DF660" t="s">
        <v>179</v>
      </c>
      <c r="DG660" t="s">
        <v>179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1007</v>
      </c>
      <c r="DV660" t="s">
        <v>177</v>
      </c>
      <c r="DW660" t="s">
        <v>177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293259476</v>
      </c>
      <c r="EF660">
        <v>6</v>
      </c>
      <c r="EG660" t="s">
        <v>180</v>
      </c>
      <c r="EH660">
        <v>102</v>
      </c>
      <c r="EI660" t="s">
        <v>181</v>
      </c>
      <c r="EJ660">
        <v>1</v>
      </c>
      <c r="EK660">
        <v>68001</v>
      </c>
      <c r="EL660" t="s">
        <v>181</v>
      </c>
      <c r="EM660" t="s">
        <v>182</v>
      </c>
      <c r="EO660" t="s">
        <v>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1.33</v>
      </c>
      <c r="EX660">
        <v>0.65</v>
      </c>
      <c r="EY660">
        <v>0</v>
      </c>
      <c r="FQ660">
        <v>0</v>
      </c>
      <c r="FR660">
        <f>ROUND(IF(BI660=3,GM660,0),2)</f>
        <v>0</v>
      </c>
      <c r="FS660">
        <v>0</v>
      </c>
      <c r="FX660">
        <v>102</v>
      </c>
      <c r="FY660">
        <v>54</v>
      </c>
      <c r="GA660" t="s">
        <v>3</v>
      </c>
      <c r="GD660">
        <v>1</v>
      </c>
      <c r="GF660">
        <v>-1022680097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>ROUND(IF(AND(BH660=3,BI660=3,FS660&lt;&gt;0),P660,0),2)</f>
        <v>0</v>
      </c>
      <c r="GM660">
        <f>ROUND(O660+X660+Y660,2)+GX660</f>
        <v>2591.0300000000002</v>
      </c>
      <c r="GN660">
        <f>IF(OR(BI660=0,BI660=1),GM660-GX660,0)</f>
        <v>2591.0300000000002</v>
      </c>
      <c r="GO660">
        <f>IF(BI660=2,GM660-GX660,0)</f>
        <v>0</v>
      </c>
      <c r="GP660">
        <f>IF(BI660=4,GM660-GX660,0)</f>
        <v>0</v>
      </c>
      <c r="GR660">
        <v>0</v>
      </c>
      <c r="GS660">
        <v>3</v>
      </c>
      <c r="GT660">
        <v>0</v>
      </c>
      <c r="GU660" t="s">
        <v>3</v>
      </c>
      <c r="GV660">
        <f>ROUND((GT660),6)</f>
        <v>0</v>
      </c>
      <c r="GW660">
        <v>1</v>
      </c>
      <c r="GX660">
        <f>ROUND(HC660*I660,2)</f>
        <v>0</v>
      </c>
      <c r="HA660">
        <v>0</v>
      </c>
      <c r="HB660">
        <v>0</v>
      </c>
      <c r="HC660">
        <f>GV660*GW660</f>
        <v>0</v>
      </c>
      <c r="HE660" t="s">
        <v>3</v>
      </c>
      <c r="HF660" t="s">
        <v>3</v>
      </c>
      <c r="HM660" t="s">
        <v>3</v>
      </c>
      <c r="HN660" t="s">
        <v>183</v>
      </c>
      <c r="HO660" t="s">
        <v>184</v>
      </c>
      <c r="HP660" t="s">
        <v>181</v>
      </c>
      <c r="HQ660" t="s">
        <v>181</v>
      </c>
      <c r="IK660">
        <v>0</v>
      </c>
    </row>
    <row r="661" spans="1:245" x14ac:dyDescent="0.2">
      <c r="A661">
        <v>17</v>
      </c>
      <c r="B661">
        <v>1</v>
      </c>
      <c r="C661">
        <f>ROW(SmtRes!A199)</f>
        <v>199</v>
      </c>
      <c r="D661">
        <f>ROW(EtalonRes!A199)</f>
        <v>199</v>
      </c>
      <c r="E661" t="s">
        <v>313</v>
      </c>
      <c r="F661" t="s">
        <v>194</v>
      </c>
      <c r="G661" t="s">
        <v>195</v>
      </c>
      <c r="H661" t="s">
        <v>177</v>
      </c>
      <c r="I661">
        <v>1</v>
      </c>
      <c r="J661">
        <v>0</v>
      </c>
      <c r="K661">
        <v>1</v>
      </c>
      <c r="O661">
        <f>ROUND(CP661,2)</f>
        <v>1107.48</v>
      </c>
      <c r="P661">
        <f>SUMIF(SmtRes!AQ196:'SmtRes'!AQ199,"=1",SmtRes!DF196:'SmtRes'!DF199)</f>
        <v>0</v>
      </c>
      <c r="Q661">
        <f>SUMIF(SmtRes!AQ196:'SmtRes'!AQ199,"=1",SmtRes!DG196:'SmtRes'!DG199)</f>
        <v>434.39</v>
      </c>
      <c r="R661">
        <f>SUMIF(SmtRes!AQ196:'SmtRes'!AQ199,"=1",SmtRes!DH196:'SmtRes'!DH199)</f>
        <v>250.36</v>
      </c>
      <c r="S661">
        <f>SUMIF(SmtRes!AQ196:'SmtRes'!AQ199,"=1",SmtRes!DI196:'SmtRes'!DI199)</f>
        <v>422.73</v>
      </c>
      <c r="T661">
        <f>ROUND(CU661*I661,2)</f>
        <v>0</v>
      </c>
      <c r="U661">
        <f>SUMIF(SmtRes!AQ196:'SmtRes'!AQ199,"=1",SmtRes!CV196:'SmtRes'!CV199)</f>
        <v>1.1100000000000001</v>
      </c>
      <c r="V661">
        <f>SUMIF(SmtRes!AQ196:'SmtRes'!AQ199,"=1",SmtRes!CW196:'SmtRes'!CW199)</f>
        <v>0.45576</v>
      </c>
      <c r="W661">
        <f>ROUND(CX661*I661,2)</f>
        <v>0</v>
      </c>
      <c r="X661">
        <f t="shared" si="346"/>
        <v>686.55</v>
      </c>
      <c r="Y661">
        <f t="shared" si="346"/>
        <v>363.47</v>
      </c>
      <c r="AA661">
        <v>284878874</v>
      </c>
      <c r="AB661">
        <f>ROUND((AC661+AD661+AF661),6)</f>
        <v>845.62039400000003</v>
      </c>
      <c r="AC661">
        <f>ROUND((0),6)</f>
        <v>0</v>
      </c>
      <c r="AD661">
        <f>ROUND((((SUM(SmtRes!BR196:'SmtRes'!BR199))-(SUM(SmtRes!BS196:'SmtRes'!BS199)))+AE661),6)</f>
        <v>344.75509399999999</v>
      </c>
      <c r="AE661">
        <f>ROUND((SUM(SmtRes!BS196:'SmtRes'!BS199)),6)</f>
        <v>250.35808299999999</v>
      </c>
      <c r="AF661">
        <f>ROUND((SUM(SmtRes!BT196:'SmtRes'!BT199)),6)</f>
        <v>500.86529999999999</v>
      </c>
      <c r="AG661">
        <f>ROUND((AP661),6)</f>
        <v>0</v>
      </c>
      <c r="AH661">
        <f>(SUM(SmtRes!BU196:'SmtRes'!BU199))</f>
        <v>1.1100000000000001</v>
      </c>
      <c r="AI661">
        <f>(SUM(SmtRes!BV196:'SmtRes'!BV199))</f>
        <v>0.45576</v>
      </c>
      <c r="AJ661">
        <f>(AS661)</f>
        <v>0</v>
      </c>
      <c r="AK661">
        <v>1215.1943841000002</v>
      </c>
      <c r="AL661">
        <v>9.2186841000000008</v>
      </c>
      <c r="AM661">
        <v>408.47760000000005</v>
      </c>
      <c r="AN661">
        <v>296.63280000000003</v>
      </c>
      <c r="AO661">
        <v>500.86530000000005</v>
      </c>
      <c r="AP661">
        <v>0</v>
      </c>
      <c r="AQ661">
        <v>1.1100000000000001</v>
      </c>
      <c r="AR661">
        <v>0.54</v>
      </c>
      <c r="AS661">
        <v>0</v>
      </c>
      <c r="AT661">
        <v>102</v>
      </c>
      <c r="AU661">
        <v>54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1</v>
      </c>
      <c r="BJ661" t="s">
        <v>196</v>
      </c>
      <c r="BM661">
        <v>68001</v>
      </c>
      <c r="BN661">
        <v>0</v>
      </c>
      <c r="BO661" t="s">
        <v>3</v>
      </c>
      <c r="BP661">
        <v>0</v>
      </c>
      <c r="BQ661">
        <v>6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102</v>
      </c>
      <c r="CA661">
        <v>54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>(P661+Q661+S661+R661)</f>
        <v>1107.48</v>
      </c>
      <c r="CQ661">
        <f>SUMIF(SmtRes!AQ196:'SmtRes'!AQ199,"=1",SmtRes!AA196:'SmtRes'!AA199)</f>
        <v>48519.39</v>
      </c>
      <c r="CR661">
        <f>SUMIF(SmtRes!AQ196:'SmtRes'!AQ199,"=1",SmtRes!AB196:'SmtRes'!AB199)</f>
        <v>953.11</v>
      </c>
      <c r="CS661">
        <f>SUMIF(SmtRes!AQ196:'SmtRes'!AQ199,"=1",SmtRes!AC196:'SmtRes'!AC199)</f>
        <v>549.32000000000005</v>
      </c>
      <c r="CT661">
        <f>SUMIF(SmtRes!AQ196:'SmtRes'!AQ199,"=1",SmtRes!AD196:'SmtRes'!AD199)</f>
        <v>451.23</v>
      </c>
      <c r="CU661">
        <f>AG661</f>
        <v>0</v>
      </c>
      <c r="CV661">
        <f>SUMIF(SmtRes!AQ196:'SmtRes'!AQ199,"=1",SmtRes!BU196:'SmtRes'!BU199)</f>
        <v>1.1100000000000001</v>
      </c>
      <c r="CW661">
        <f>SUMIF(SmtRes!AQ196:'SmtRes'!AQ199,"=1",SmtRes!BV196:'SmtRes'!BV199)</f>
        <v>0.45576</v>
      </c>
      <c r="CX661">
        <f>AJ661</f>
        <v>0</v>
      </c>
      <c r="CY661">
        <f>(((S661+R661)*AT661)/100)</f>
        <v>686.55180000000007</v>
      </c>
      <c r="CZ661">
        <f>(((S661+R661)*AU661)/100)</f>
        <v>363.46859999999998</v>
      </c>
      <c r="DC661" t="s">
        <v>3</v>
      </c>
      <c r="DD661" t="s">
        <v>24</v>
      </c>
      <c r="DE661" t="s">
        <v>179</v>
      </c>
      <c r="DF661" t="s">
        <v>179</v>
      </c>
      <c r="DG661" t="s">
        <v>179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1007</v>
      </c>
      <c r="DV661" t="s">
        <v>177</v>
      </c>
      <c r="DW661" t="s">
        <v>177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293259476</v>
      </c>
      <c r="EF661">
        <v>6</v>
      </c>
      <c r="EG661" t="s">
        <v>180</v>
      </c>
      <c r="EH661">
        <v>102</v>
      </c>
      <c r="EI661" t="s">
        <v>181</v>
      </c>
      <c r="EJ661">
        <v>1</v>
      </c>
      <c r="EK661">
        <v>68001</v>
      </c>
      <c r="EL661" t="s">
        <v>181</v>
      </c>
      <c r="EM661" t="s">
        <v>182</v>
      </c>
      <c r="EO661" t="s">
        <v>3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1.1100000000000001</v>
      </c>
      <c r="EX661">
        <v>0.54</v>
      </c>
      <c r="EY661">
        <v>0</v>
      </c>
      <c r="FQ661">
        <v>0</v>
      </c>
      <c r="FR661">
        <f>ROUND(IF(BI661=3,GM661,0),2)</f>
        <v>0</v>
      </c>
      <c r="FS661">
        <v>0</v>
      </c>
      <c r="FX661">
        <v>102</v>
      </c>
      <c r="FY661">
        <v>54</v>
      </c>
      <c r="GA661" t="s">
        <v>3</v>
      </c>
      <c r="GD661">
        <v>1</v>
      </c>
      <c r="GF661">
        <v>-910623161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>ROUND(IF(AND(BH661=3,BI661=3,FS661&lt;&gt;0),P661,0),2)</f>
        <v>0</v>
      </c>
      <c r="GM661">
        <f>ROUND(O661+X661+Y661,2)+GX661</f>
        <v>2157.5</v>
      </c>
      <c r="GN661">
        <f>IF(OR(BI661=0,BI661=1),GM661-GX661,0)</f>
        <v>2157.5</v>
      </c>
      <c r="GO661">
        <f>IF(BI661=2,GM661-GX661,0)</f>
        <v>0</v>
      </c>
      <c r="GP661">
        <f>IF(BI661=4,GM661-GX661,0)</f>
        <v>0</v>
      </c>
      <c r="GR661">
        <v>0</v>
      </c>
      <c r="GS661">
        <v>3</v>
      </c>
      <c r="GT661">
        <v>0</v>
      </c>
      <c r="GU661" t="s">
        <v>3</v>
      </c>
      <c r="GV661">
        <f>ROUND((GT661),6)</f>
        <v>0</v>
      </c>
      <c r="GW661">
        <v>1</v>
      </c>
      <c r="GX661">
        <f>ROUND(HC661*I661,2)</f>
        <v>0</v>
      </c>
      <c r="HA661">
        <v>0</v>
      </c>
      <c r="HB661">
        <v>0</v>
      </c>
      <c r="HC661">
        <f>GV661*GW661</f>
        <v>0</v>
      </c>
      <c r="HE661" t="s">
        <v>3</v>
      </c>
      <c r="HF661" t="s">
        <v>3</v>
      </c>
      <c r="HM661" t="s">
        <v>3</v>
      </c>
      <c r="HN661" t="s">
        <v>183</v>
      </c>
      <c r="HO661" t="s">
        <v>184</v>
      </c>
      <c r="HP661" t="s">
        <v>181</v>
      </c>
      <c r="HQ661" t="s">
        <v>181</v>
      </c>
      <c r="IK661">
        <v>0</v>
      </c>
    </row>
    <row r="662" spans="1:245" x14ac:dyDescent="0.2">
      <c r="A662">
        <v>17</v>
      </c>
      <c r="B662">
        <v>1</v>
      </c>
      <c r="C662">
        <f>ROW(SmtRes!A203)</f>
        <v>203</v>
      </c>
      <c r="D662">
        <f>ROW(EtalonRes!A203)</f>
        <v>203</v>
      </c>
      <c r="E662" t="s">
        <v>314</v>
      </c>
      <c r="F662" t="s">
        <v>198</v>
      </c>
      <c r="G662" t="s">
        <v>199</v>
      </c>
      <c r="H662" t="s">
        <v>177</v>
      </c>
      <c r="I662">
        <v>1</v>
      </c>
      <c r="J662">
        <v>0</v>
      </c>
      <c r="K662">
        <v>1</v>
      </c>
      <c r="O662">
        <f>ROUND(CP662,2)</f>
        <v>941.3</v>
      </c>
      <c r="P662">
        <f>SUMIF(SmtRes!AQ200:'SmtRes'!AQ203,"=1",SmtRes!DF200:'SmtRes'!DF203)</f>
        <v>0</v>
      </c>
      <c r="Q662">
        <f>SUMIF(SmtRes!AQ200:'SmtRes'!AQ203,"=1",SmtRes!DG200:'SmtRes'!DG203)</f>
        <v>370.04</v>
      </c>
      <c r="R662">
        <f>SUMIF(SmtRes!AQ200:'SmtRes'!AQ203,"=1",SmtRes!DH200:'SmtRes'!DH203)</f>
        <v>213.27</v>
      </c>
      <c r="S662">
        <f>SUMIF(SmtRes!AQ200:'SmtRes'!AQ203,"=1",SmtRes!DI200:'SmtRes'!DI203)</f>
        <v>357.99</v>
      </c>
      <c r="T662">
        <f>ROUND(CU662*I662,2)</f>
        <v>0</v>
      </c>
      <c r="U662">
        <f>SUMIF(SmtRes!AQ200:'SmtRes'!AQ203,"=1",SmtRes!CV200:'SmtRes'!CV203)</f>
        <v>0.94</v>
      </c>
      <c r="V662">
        <f>SUMIF(SmtRes!AQ200:'SmtRes'!AQ203,"=1",SmtRes!CW200:'SmtRes'!CW203)</f>
        <v>0.38823999999999997</v>
      </c>
      <c r="W662">
        <f>ROUND(CX662*I662,2)</f>
        <v>0</v>
      </c>
      <c r="X662">
        <f t="shared" si="346"/>
        <v>582.69000000000005</v>
      </c>
      <c r="Y662">
        <f t="shared" si="346"/>
        <v>308.48</v>
      </c>
      <c r="AA662">
        <v>284878874</v>
      </c>
      <c r="AB662">
        <f>ROUND((AC662+AD662+AF662),6)</f>
        <v>717.83646599999997</v>
      </c>
      <c r="AC662">
        <f>ROUND((0),6)</f>
        <v>0</v>
      </c>
      <c r="AD662">
        <f>ROUND((((SUM(SmtRes!BR200:'SmtRes'!BR203))-(SUM(SmtRes!BS200:'SmtRes'!BS203)))+AE662),6)</f>
        <v>293.68026600000002</v>
      </c>
      <c r="AE662">
        <f>ROUND((SUM(SmtRes!BS200:'SmtRes'!BS203)),6)</f>
        <v>213.26799700000001</v>
      </c>
      <c r="AF662">
        <f>ROUND((SUM(SmtRes!BT200:'SmtRes'!BT203)),6)</f>
        <v>424.15620000000001</v>
      </c>
      <c r="AG662">
        <f>ROUND((AP662),6)</f>
        <v>0</v>
      </c>
      <c r="AH662">
        <f>(SUM(SmtRes!BU200:'SmtRes'!BU203))</f>
        <v>0.94</v>
      </c>
      <c r="AI662">
        <f>(SUM(SmtRes!BV200:'SmtRes'!BV203))</f>
        <v>0.38824000000000003</v>
      </c>
      <c r="AJ662">
        <f>(AS662)</f>
        <v>0</v>
      </c>
      <c r="AK662">
        <v>1033.0540963000001</v>
      </c>
      <c r="AL662">
        <v>8.2482962999999998</v>
      </c>
      <c r="AM662">
        <v>347.96240000000006</v>
      </c>
      <c r="AN662">
        <v>252.68720000000005</v>
      </c>
      <c r="AO662">
        <v>424.15620000000001</v>
      </c>
      <c r="AP662">
        <v>0</v>
      </c>
      <c r="AQ662">
        <v>0.94</v>
      </c>
      <c r="AR662">
        <v>0.46</v>
      </c>
      <c r="AS662">
        <v>0</v>
      </c>
      <c r="AT662">
        <v>102</v>
      </c>
      <c r="AU662">
        <v>54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200</v>
      </c>
      <c r="BM662">
        <v>68001</v>
      </c>
      <c r="BN662">
        <v>0</v>
      </c>
      <c r="BO662" t="s">
        <v>3</v>
      </c>
      <c r="BP662">
        <v>0</v>
      </c>
      <c r="BQ662">
        <v>6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102</v>
      </c>
      <c r="CA662">
        <v>54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>(P662+Q662+S662+R662)</f>
        <v>941.3</v>
      </c>
      <c r="CQ662">
        <f>SUMIF(SmtRes!AQ200:'SmtRes'!AQ203,"=1",SmtRes!AA200:'SmtRes'!AA203)</f>
        <v>48519.39</v>
      </c>
      <c r="CR662">
        <f>SUMIF(SmtRes!AQ200:'SmtRes'!AQ203,"=1",SmtRes!AB200:'SmtRes'!AB203)</f>
        <v>953.11</v>
      </c>
      <c r="CS662">
        <f>SUMIF(SmtRes!AQ200:'SmtRes'!AQ203,"=1",SmtRes!AC200:'SmtRes'!AC203)</f>
        <v>549.32000000000005</v>
      </c>
      <c r="CT662">
        <f>SUMIF(SmtRes!AQ200:'SmtRes'!AQ203,"=1",SmtRes!AD200:'SmtRes'!AD203)</f>
        <v>451.23</v>
      </c>
      <c r="CU662">
        <f>AG662</f>
        <v>0</v>
      </c>
      <c r="CV662">
        <f>SUMIF(SmtRes!AQ200:'SmtRes'!AQ203,"=1",SmtRes!BU200:'SmtRes'!BU203)</f>
        <v>0.94</v>
      </c>
      <c r="CW662">
        <f>SUMIF(SmtRes!AQ200:'SmtRes'!AQ203,"=1",SmtRes!BV200:'SmtRes'!BV203)</f>
        <v>0.38824000000000003</v>
      </c>
      <c r="CX662">
        <f>AJ662</f>
        <v>0</v>
      </c>
      <c r="CY662">
        <f>(((S662+R662)*AT662)/100)</f>
        <v>582.68520000000001</v>
      </c>
      <c r="CZ662">
        <f>(((S662+R662)*AU662)/100)</f>
        <v>308.48040000000003</v>
      </c>
      <c r="DC662" t="s">
        <v>3</v>
      </c>
      <c r="DD662" t="s">
        <v>24</v>
      </c>
      <c r="DE662" t="s">
        <v>179</v>
      </c>
      <c r="DF662" t="s">
        <v>179</v>
      </c>
      <c r="DG662" t="s">
        <v>179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1007</v>
      </c>
      <c r="DV662" t="s">
        <v>177</v>
      </c>
      <c r="DW662" t="s">
        <v>177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293259476</v>
      </c>
      <c r="EF662">
        <v>6</v>
      </c>
      <c r="EG662" t="s">
        <v>180</v>
      </c>
      <c r="EH662">
        <v>102</v>
      </c>
      <c r="EI662" t="s">
        <v>181</v>
      </c>
      <c r="EJ662">
        <v>1</v>
      </c>
      <c r="EK662">
        <v>68001</v>
      </c>
      <c r="EL662" t="s">
        <v>181</v>
      </c>
      <c r="EM662" t="s">
        <v>182</v>
      </c>
      <c r="EO662" t="s">
        <v>3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0.94</v>
      </c>
      <c r="EX662">
        <v>0.46</v>
      </c>
      <c r="EY662">
        <v>0</v>
      </c>
      <c r="FQ662">
        <v>0</v>
      </c>
      <c r="FR662">
        <f>ROUND(IF(BI662=3,GM662,0),2)</f>
        <v>0</v>
      </c>
      <c r="FS662">
        <v>0</v>
      </c>
      <c r="FX662">
        <v>102</v>
      </c>
      <c r="FY662">
        <v>54</v>
      </c>
      <c r="GA662" t="s">
        <v>3</v>
      </c>
      <c r="GD662">
        <v>1</v>
      </c>
      <c r="GF662">
        <v>-2103726638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>ROUND(IF(AND(BH662=3,BI662=3,FS662&lt;&gt;0),P662,0),2)</f>
        <v>0</v>
      </c>
      <c r="GM662">
        <f>ROUND(O662+X662+Y662,2)+GX662</f>
        <v>1832.47</v>
      </c>
      <c r="GN662">
        <f>IF(OR(BI662=0,BI662=1),GM662-GX662,0)</f>
        <v>1832.47</v>
      </c>
      <c r="GO662">
        <f>IF(BI662=2,GM662-GX662,0)</f>
        <v>0</v>
      </c>
      <c r="GP662">
        <f>IF(BI662=4,GM662-GX662,0)</f>
        <v>0</v>
      </c>
      <c r="GR662">
        <v>0</v>
      </c>
      <c r="GS662">
        <v>3</v>
      </c>
      <c r="GT662">
        <v>0</v>
      </c>
      <c r="GU662" t="s">
        <v>3</v>
      </c>
      <c r="GV662">
        <f>ROUND((GT662),6)</f>
        <v>0</v>
      </c>
      <c r="GW662">
        <v>1</v>
      </c>
      <c r="GX662">
        <f>ROUND(HC662*I662,2)</f>
        <v>0</v>
      </c>
      <c r="HA662">
        <v>0</v>
      </c>
      <c r="HB662">
        <v>0</v>
      </c>
      <c r="HC662">
        <f>GV662*GW662</f>
        <v>0</v>
      </c>
      <c r="HE662" t="s">
        <v>3</v>
      </c>
      <c r="HF662" t="s">
        <v>3</v>
      </c>
      <c r="HM662" t="s">
        <v>3</v>
      </c>
      <c r="HN662" t="s">
        <v>183</v>
      </c>
      <c r="HO662" t="s">
        <v>184</v>
      </c>
      <c r="HP662" t="s">
        <v>181</v>
      </c>
      <c r="HQ662" t="s">
        <v>181</v>
      </c>
      <c r="IK662">
        <v>0</v>
      </c>
    </row>
    <row r="664" spans="1:245" x14ac:dyDescent="0.2">
      <c r="A664" s="2">
        <v>51</v>
      </c>
      <c r="B664" s="2">
        <f>B654</f>
        <v>1</v>
      </c>
      <c r="C664" s="2">
        <f>A654</f>
        <v>5</v>
      </c>
      <c r="D664" s="2">
        <f>ROW(A654)</f>
        <v>654</v>
      </c>
      <c r="E664" s="2"/>
      <c r="F664" s="2" t="str">
        <f>IF(F654&lt;&gt;"",F654,"")</f>
        <v>Новый подраздел</v>
      </c>
      <c r="G664" s="2" t="str">
        <f>IF(G654&lt;&gt;"",G654,"")</f>
        <v>14.1 Валка деревьев в городских условиях при помощи автогидроподъемника  ВЛ 35-220 кВ</v>
      </c>
      <c r="H664" s="2">
        <v>0</v>
      </c>
      <c r="I664" s="2"/>
      <c r="J664" s="2"/>
      <c r="K664" s="2"/>
      <c r="L664" s="2"/>
      <c r="M664" s="2"/>
      <c r="N664" s="2"/>
      <c r="O664" s="2">
        <f t="shared" ref="O664:T664" si="347">ROUND(AB664,2)</f>
        <v>10231.18</v>
      </c>
      <c r="P664" s="2">
        <f t="shared" si="347"/>
        <v>0</v>
      </c>
      <c r="Q664" s="2">
        <f t="shared" si="347"/>
        <v>4014.09</v>
      </c>
      <c r="R664" s="2">
        <f t="shared" si="347"/>
        <v>2313.5</v>
      </c>
      <c r="S664" s="2">
        <f t="shared" si="347"/>
        <v>3903.59</v>
      </c>
      <c r="T664" s="2">
        <f t="shared" si="347"/>
        <v>0</v>
      </c>
      <c r="U664" s="2">
        <f>AH664</f>
        <v>10.249999999999998</v>
      </c>
      <c r="V664" s="2">
        <f>AI664</f>
        <v>4.2115599999999995</v>
      </c>
      <c r="W664" s="2">
        <f>ROUND(AJ664,2)</f>
        <v>0</v>
      </c>
      <c r="X664" s="2">
        <f>ROUND(AK664,2)</f>
        <v>6341.44</v>
      </c>
      <c r="Y664" s="2">
        <f>ROUND(AL664,2)</f>
        <v>3357.23</v>
      </c>
      <c r="Z664" s="2"/>
      <c r="AA664" s="2"/>
      <c r="AB664" s="2">
        <f>ROUND(SUMIF(AA658:AA662,"=284878874",O658:O662),2)</f>
        <v>10231.18</v>
      </c>
      <c r="AC664" s="2">
        <f>ROUND(SUMIF(AA658:AA662,"=284878874",P658:P662),2)</f>
        <v>0</v>
      </c>
      <c r="AD664" s="2">
        <f>ROUND(SUMIF(AA658:AA662,"=284878874",Q658:Q662),2)</f>
        <v>4014.09</v>
      </c>
      <c r="AE664" s="2">
        <f>ROUND(SUMIF(AA658:AA662,"=284878874",R658:R662),2)</f>
        <v>2313.5</v>
      </c>
      <c r="AF664" s="2">
        <f>ROUND(SUMIF(AA658:AA662,"=284878874",S658:S662),2)</f>
        <v>3903.59</v>
      </c>
      <c r="AG664" s="2">
        <f>ROUND(SUMIF(AA658:AA662,"=284878874",T658:T662),2)</f>
        <v>0</v>
      </c>
      <c r="AH664" s="2">
        <f>SUMIF(AA658:AA662,"=284878874",U658:U662)</f>
        <v>10.249999999999998</v>
      </c>
      <c r="AI664" s="2">
        <f>SUMIF(AA658:AA662,"=284878874",V658:V662)</f>
        <v>4.2115599999999995</v>
      </c>
      <c r="AJ664" s="2">
        <f>ROUND(SUMIF(AA658:AA662,"=284878874",W658:W662),2)</f>
        <v>0</v>
      </c>
      <c r="AK664" s="2">
        <f>ROUND(SUMIF(AA658:AA662,"=284878874",X658:X662),2)</f>
        <v>6341.44</v>
      </c>
      <c r="AL664" s="2">
        <f>ROUND(SUMIF(AA658:AA662,"=284878874",Y658:Y662),2)</f>
        <v>3357.23</v>
      </c>
      <c r="AM664" s="2"/>
      <c r="AN664" s="2"/>
      <c r="AO664" s="2">
        <f t="shared" ref="AO664:BD664" si="348">ROUND(BX664,2)</f>
        <v>0</v>
      </c>
      <c r="AP664" s="2">
        <f t="shared" si="348"/>
        <v>0</v>
      </c>
      <c r="AQ664" s="2">
        <f t="shared" si="348"/>
        <v>0</v>
      </c>
      <c r="AR664" s="2">
        <f t="shared" si="348"/>
        <v>19929.849999999999</v>
      </c>
      <c r="AS664" s="2">
        <f t="shared" si="348"/>
        <v>19929.849999999999</v>
      </c>
      <c r="AT664" s="2">
        <f t="shared" si="348"/>
        <v>0</v>
      </c>
      <c r="AU664" s="2">
        <f t="shared" si="348"/>
        <v>0</v>
      </c>
      <c r="AV664" s="2">
        <f t="shared" si="348"/>
        <v>0</v>
      </c>
      <c r="AW664" s="2">
        <f t="shared" si="348"/>
        <v>0</v>
      </c>
      <c r="AX664" s="2">
        <f t="shared" si="348"/>
        <v>0</v>
      </c>
      <c r="AY664" s="2">
        <f t="shared" si="348"/>
        <v>0</v>
      </c>
      <c r="AZ664" s="2">
        <f t="shared" si="348"/>
        <v>0</v>
      </c>
      <c r="BA664" s="2">
        <f t="shared" si="348"/>
        <v>0</v>
      </c>
      <c r="BB664" s="2">
        <f t="shared" si="348"/>
        <v>0</v>
      </c>
      <c r="BC664" s="2">
        <f t="shared" si="348"/>
        <v>0</v>
      </c>
      <c r="BD664" s="2">
        <f t="shared" si="348"/>
        <v>0</v>
      </c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>
        <f>ROUND(SUMIF(AA658:AA662,"=284878874",FQ658:FQ662),2)</f>
        <v>0</v>
      </c>
      <c r="BY664" s="2">
        <f>ROUND(SUMIF(AA658:AA662,"=284878874",FR658:FR662),2)</f>
        <v>0</v>
      </c>
      <c r="BZ664" s="2">
        <f>ROUND(SUMIF(AA658:AA662,"=284878874",GL658:GL662),2)</f>
        <v>0</v>
      </c>
      <c r="CA664" s="2">
        <f>ROUND(SUMIF(AA658:AA662,"=284878874",GM658:GM662),2)</f>
        <v>19929.849999999999</v>
      </c>
      <c r="CB664" s="2">
        <f>ROUND(SUMIF(AA658:AA662,"=284878874",GN658:GN662),2)</f>
        <v>19929.849999999999</v>
      </c>
      <c r="CC664" s="2">
        <f>ROUND(SUMIF(AA658:AA662,"=284878874",GO658:GO662),2)</f>
        <v>0</v>
      </c>
      <c r="CD664" s="2">
        <f>ROUND(SUMIF(AA658:AA662,"=284878874",GP658:GP662),2)</f>
        <v>0</v>
      </c>
      <c r="CE664" s="2">
        <f>AC664-BX664</f>
        <v>0</v>
      </c>
      <c r="CF664" s="2">
        <f>AC664-BY664</f>
        <v>0</v>
      </c>
      <c r="CG664" s="2">
        <f>BX664-BZ664</f>
        <v>0</v>
      </c>
      <c r="CH664" s="2">
        <f>AC664-BX664-BY664+BZ664</f>
        <v>0</v>
      </c>
      <c r="CI664" s="2">
        <f>BY664-BZ664</f>
        <v>0</v>
      </c>
      <c r="CJ664" s="2">
        <f>ROUND(SUMIF(AA658:AA662,"=284878874",GX658:GX662),2)</f>
        <v>0</v>
      </c>
      <c r="CK664" s="2">
        <f>ROUND(SUMIF(AA658:AA662,"=284878874",GY658:GY662),2)</f>
        <v>0</v>
      </c>
      <c r="CL664" s="2">
        <f>ROUND(SUMIF(AA658:AA662,"=284878874",GZ658:GZ662),2)</f>
        <v>0</v>
      </c>
      <c r="CM664" s="2">
        <f>ROUND(SUMIF(AA658:AA662,"=284878874",HD658:HD662),2)</f>
        <v>0</v>
      </c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>
        <v>0</v>
      </c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201</v>
      </c>
      <c r="F666" s="4">
        <f>ROUND(Source!O664,O666)</f>
        <v>10231.18</v>
      </c>
      <c r="G666" s="4" t="s">
        <v>53</v>
      </c>
      <c r="H666" s="4" t="s">
        <v>54</v>
      </c>
      <c r="I666" s="4"/>
      <c r="J666" s="4"/>
      <c r="K666" s="4">
        <v>201</v>
      </c>
      <c r="L666" s="4">
        <v>1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10231.18</v>
      </c>
      <c r="X666" s="4">
        <v>1</v>
      </c>
      <c r="Y666" s="4">
        <v>10231.18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202</v>
      </c>
      <c r="F667" s="4">
        <f>ROUND(Source!P664,O667)</f>
        <v>0</v>
      </c>
      <c r="G667" s="4" t="s">
        <v>55</v>
      </c>
      <c r="H667" s="4" t="s">
        <v>56</v>
      </c>
      <c r="I667" s="4"/>
      <c r="J667" s="4"/>
      <c r="K667" s="4">
        <v>202</v>
      </c>
      <c r="L667" s="4">
        <v>2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222</v>
      </c>
      <c r="F668" s="4">
        <f>ROUND(Source!AO664,O668)</f>
        <v>0</v>
      </c>
      <c r="G668" s="4" t="s">
        <v>57</v>
      </c>
      <c r="H668" s="4" t="s">
        <v>58</v>
      </c>
      <c r="I668" s="4"/>
      <c r="J668" s="4"/>
      <c r="K668" s="4">
        <v>222</v>
      </c>
      <c r="L668" s="4">
        <v>3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225</v>
      </c>
      <c r="F669" s="4">
        <f>ROUND(Source!AV664,O669)</f>
        <v>0</v>
      </c>
      <c r="G669" s="4" t="s">
        <v>59</v>
      </c>
      <c r="H669" s="4" t="s">
        <v>60</v>
      </c>
      <c r="I669" s="4"/>
      <c r="J669" s="4"/>
      <c r="K669" s="4">
        <v>225</v>
      </c>
      <c r="L669" s="4">
        <v>4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226</v>
      </c>
      <c r="F670" s="4">
        <f>ROUND(Source!AW664,O670)</f>
        <v>0</v>
      </c>
      <c r="G670" s="4" t="s">
        <v>61</v>
      </c>
      <c r="H670" s="4" t="s">
        <v>62</v>
      </c>
      <c r="I670" s="4"/>
      <c r="J670" s="4"/>
      <c r="K670" s="4">
        <v>226</v>
      </c>
      <c r="L670" s="4">
        <v>5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227</v>
      </c>
      <c r="F671" s="4">
        <f>ROUND(Source!AX664,O671)</f>
        <v>0</v>
      </c>
      <c r="G671" s="4" t="s">
        <v>63</v>
      </c>
      <c r="H671" s="4" t="s">
        <v>64</v>
      </c>
      <c r="I671" s="4"/>
      <c r="J671" s="4"/>
      <c r="K671" s="4">
        <v>227</v>
      </c>
      <c r="L671" s="4">
        <v>6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228</v>
      </c>
      <c r="F672" s="4">
        <f>ROUND(Source!AY664,O672)</f>
        <v>0</v>
      </c>
      <c r="G672" s="4" t="s">
        <v>65</v>
      </c>
      <c r="H672" s="4" t="s">
        <v>66</v>
      </c>
      <c r="I672" s="4"/>
      <c r="J672" s="4"/>
      <c r="K672" s="4">
        <v>228</v>
      </c>
      <c r="L672" s="4">
        <v>7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216</v>
      </c>
      <c r="F673" s="4">
        <f>ROUND(Source!AP664,O673)</f>
        <v>0</v>
      </c>
      <c r="G673" s="4" t="s">
        <v>67</v>
      </c>
      <c r="H673" s="4" t="s">
        <v>68</v>
      </c>
      <c r="I673" s="4"/>
      <c r="J673" s="4"/>
      <c r="K673" s="4">
        <v>216</v>
      </c>
      <c r="L673" s="4">
        <v>8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223</v>
      </c>
      <c r="F674" s="4">
        <f>ROUND(Source!AQ664,O674)</f>
        <v>0</v>
      </c>
      <c r="G674" s="4" t="s">
        <v>69</v>
      </c>
      <c r="H674" s="4" t="s">
        <v>70</v>
      </c>
      <c r="I674" s="4"/>
      <c r="J674" s="4"/>
      <c r="K674" s="4">
        <v>223</v>
      </c>
      <c r="L674" s="4">
        <v>9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229</v>
      </c>
      <c r="F675" s="4">
        <f>ROUND(Source!AZ664,O675)</f>
        <v>0</v>
      </c>
      <c r="G675" s="4" t="s">
        <v>71</v>
      </c>
      <c r="H675" s="4" t="s">
        <v>72</v>
      </c>
      <c r="I675" s="4"/>
      <c r="J675" s="4"/>
      <c r="K675" s="4">
        <v>229</v>
      </c>
      <c r="L675" s="4">
        <v>10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203</v>
      </c>
      <c r="F676" s="4">
        <f>ROUND(Source!Q664,O676)</f>
        <v>4014.09</v>
      </c>
      <c r="G676" s="4" t="s">
        <v>73</v>
      </c>
      <c r="H676" s="4" t="s">
        <v>74</v>
      </c>
      <c r="I676" s="4"/>
      <c r="J676" s="4"/>
      <c r="K676" s="4">
        <v>203</v>
      </c>
      <c r="L676" s="4">
        <v>11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4014.0899999999997</v>
      </c>
      <c r="X676" s="4">
        <v>1</v>
      </c>
      <c r="Y676" s="4">
        <v>4014.0899999999997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231</v>
      </c>
      <c r="F677" s="4">
        <f>ROUND(Source!BB664,O677)</f>
        <v>0</v>
      </c>
      <c r="G677" s="4" t="s">
        <v>75</v>
      </c>
      <c r="H677" s="4" t="s">
        <v>76</v>
      </c>
      <c r="I677" s="4"/>
      <c r="J677" s="4"/>
      <c r="K677" s="4">
        <v>231</v>
      </c>
      <c r="L677" s="4">
        <v>12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204</v>
      </c>
      <c r="F678" s="4">
        <f>ROUND(Source!R664,O678)</f>
        <v>2313.5</v>
      </c>
      <c r="G678" s="4" t="s">
        <v>77</v>
      </c>
      <c r="H678" s="4" t="s">
        <v>78</v>
      </c>
      <c r="I678" s="4"/>
      <c r="J678" s="4"/>
      <c r="K678" s="4">
        <v>204</v>
      </c>
      <c r="L678" s="4">
        <v>13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2313.5</v>
      </c>
      <c r="X678" s="4">
        <v>1</v>
      </c>
      <c r="Y678" s="4">
        <v>2313.5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205</v>
      </c>
      <c r="F679" s="4">
        <f>ROUND(Source!S664,O679)</f>
        <v>3903.59</v>
      </c>
      <c r="G679" s="4" t="s">
        <v>79</v>
      </c>
      <c r="H679" s="4" t="s">
        <v>80</v>
      </c>
      <c r="I679" s="4"/>
      <c r="J679" s="4"/>
      <c r="K679" s="4">
        <v>205</v>
      </c>
      <c r="L679" s="4">
        <v>14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3903.59</v>
      </c>
      <c r="X679" s="4">
        <v>1</v>
      </c>
      <c r="Y679" s="4">
        <v>3903.59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232</v>
      </c>
      <c r="F680" s="4">
        <f>ROUND(Source!BC664,O680)</f>
        <v>0</v>
      </c>
      <c r="G680" s="4" t="s">
        <v>81</v>
      </c>
      <c r="H680" s="4" t="s">
        <v>82</v>
      </c>
      <c r="I680" s="4"/>
      <c r="J680" s="4"/>
      <c r="K680" s="4">
        <v>232</v>
      </c>
      <c r="L680" s="4">
        <v>15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214</v>
      </c>
      <c r="F681" s="4">
        <f>ROUND(Source!AS664,O681)</f>
        <v>19929.849999999999</v>
      </c>
      <c r="G681" s="4" t="s">
        <v>83</v>
      </c>
      <c r="H681" s="4" t="s">
        <v>84</v>
      </c>
      <c r="I681" s="4"/>
      <c r="J681" s="4"/>
      <c r="K681" s="4">
        <v>214</v>
      </c>
      <c r="L681" s="4">
        <v>16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19929.849999999999</v>
      </c>
      <c r="X681" s="4">
        <v>1</v>
      </c>
      <c r="Y681" s="4">
        <v>19929.849999999999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215</v>
      </c>
      <c r="F682" s="4">
        <f>ROUND(Source!AT664,O682)</f>
        <v>0</v>
      </c>
      <c r="G682" s="4" t="s">
        <v>85</v>
      </c>
      <c r="H682" s="4" t="s">
        <v>86</v>
      </c>
      <c r="I682" s="4"/>
      <c r="J682" s="4"/>
      <c r="K682" s="4">
        <v>215</v>
      </c>
      <c r="L682" s="4">
        <v>17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217</v>
      </c>
      <c r="F683" s="4">
        <f>ROUND(Source!AU664,O683)</f>
        <v>0</v>
      </c>
      <c r="G683" s="4" t="s">
        <v>87</v>
      </c>
      <c r="H683" s="4" t="s">
        <v>88</v>
      </c>
      <c r="I683" s="4"/>
      <c r="J683" s="4"/>
      <c r="K683" s="4">
        <v>217</v>
      </c>
      <c r="L683" s="4">
        <v>18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230</v>
      </c>
      <c r="F684" s="4">
        <f>ROUND(Source!BA664,O684)</f>
        <v>0</v>
      </c>
      <c r="G684" s="4" t="s">
        <v>89</v>
      </c>
      <c r="H684" s="4" t="s">
        <v>90</v>
      </c>
      <c r="I684" s="4"/>
      <c r="J684" s="4"/>
      <c r="K684" s="4">
        <v>230</v>
      </c>
      <c r="L684" s="4">
        <v>19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206</v>
      </c>
      <c r="F685" s="4">
        <f>ROUND(Source!T664,O685)</f>
        <v>0</v>
      </c>
      <c r="G685" s="4" t="s">
        <v>91</v>
      </c>
      <c r="H685" s="4" t="s">
        <v>92</v>
      </c>
      <c r="I685" s="4"/>
      <c r="J685" s="4"/>
      <c r="K685" s="4">
        <v>206</v>
      </c>
      <c r="L685" s="4">
        <v>20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207</v>
      </c>
      <c r="F686" s="4">
        <f>ROUND(Source!U664,O686)</f>
        <v>10.25</v>
      </c>
      <c r="G686" s="4" t="s">
        <v>93</v>
      </c>
      <c r="H686" s="4" t="s">
        <v>94</v>
      </c>
      <c r="I686" s="4"/>
      <c r="J686" s="4"/>
      <c r="K686" s="4">
        <v>207</v>
      </c>
      <c r="L686" s="4">
        <v>21</v>
      </c>
      <c r="M686" s="4">
        <v>3</v>
      </c>
      <c r="N686" s="4" t="s">
        <v>3</v>
      </c>
      <c r="O686" s="4">
        <v>7</v>
      </c>
      <c r="P686" s="4"/>
      <c r="Q686" s="4"/>
      <c r="R686" s="4"/>
      <c r="S686" s="4"/>
      <c r="T686" s="4"/>
      <c r="U686" s="4"/>
      <c r="V686" s="4"/>
      <c r="W686" s="4">
        <v>10.25</v>
      </c>
      <c r="X686" s="4">
        <v>1</v>
      </c>
      <c r="Y686" s="4">
        <v>10.25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208</v>
      </c>
      <c r="F687" s="4">
        <f>ROUND(Source!V664,O687)</f>
        <v>4.2115600000000004</v>
      </c>
      <c r="G687" s="4" t="s">
        <v>95</v>
      </c>
      <c r="H687" s="4" t="s">
        <v>96</v>
      </c>
      <c r="I687" s="4"/>
      <c r="J687" s="4"/>
      <c r="K687" s="4">
        <v>208</v>
      </c>
      <c r="L687" s="4">
        <v>22</v>
      </c>
      <c r="M687" s="4">
        <v>3</v>
      </c>
      <c r="N687" s="4" t="s">
        <v>3</v>
      </c>
      <c r="O687" s="4">
        <v>7</v>
      </c>
      <c r="P687" s="4"/>
      <c r="Q687" s="4"/>
      <c r="R687" s="4"/>
      <c r="S687" s="4"/>
      <c r="T687" s="4"/>
      <c r="U687" s="4"/>
      <c r="V687" s="4"/>
      <c r="W687" s="4">
        <v>4.2115600000000004</v>
      </c>
      <c r="X687" s="4">
        <v>1</v>
      </c>
      <c r="Y687" s="4">
        <v>4.2115600000000004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209</v>
      </c>
      <c r="F688" s="4">
        <f>ROUND(Source!W664,O688)</f>
        <v>0</v>
      </c>
      <c r="G688" s="4" t="s">
        <v>97</v>
      </c>
      <c r="H688" s="4" t="s">
        <v>98</v>
      </c>
      <c r="I688" s="4"/>
      <c r="J688" s="4"/>
      <c r="K688" s="4">
        <v>209</v>
      </c>
      <c r="L688" s="4">
        <v>23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233</v>
      </c>
      <c r="F689" s="4">
        <f>ROUND(Source!BD664,O689)</f>
        <v>0</v>
      </c>
      <c r="G689" s="4" t="s">
        <v>99</v>
      </c>
      <c r="H689" s="4" t="s">
        <v>100</v>
      </c>
      <c r="I689" s="4"/>
      <c r="J689" s="4"/>
      <c r="K689" s="4">
        <v>233</v>
      </c>
      <c r="L689" s="4">
        <v>24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210</v>
      </c>
      <c r="F690" s="4">
        <f>ROUND(Source!X664,O690)</f>
        <v>6341.44</v>
      </c>
      <c r="G690" s="4" t="s">
        <v>101</v>
      </c>
      <c r="H690" s="4" t="s">
        <v>102</v>
      </c>
      <c r="I690" s="4"/>
      <c r="J690" s="4"/>
      <c r="K690" s="4">
        <v>210</v>
      </c>
      <c r="L690" s="4">
        <v>25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6341.44</v>
      </c>
      <c r="X690" s="4">
        <v>1</v>
      </c>
      <c r="Y690" s="4">
        <v>6341.44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211</v>
      </c>
      <c r="F691" s="4">
        <f>ROUND(Source!Y664,O691)</f>
        <v>3357.23</v>
      </c>
      <c r="G691" s="4" t="s">
        <v>103</v>
      </c>
      <c r="H691" s="4" t="s">
        <v>104</v>
      </c>
      <c r="I691" s="4"/>
      <c r="J691" s="4"/>
      <c r="K691" s="4">
        <v>211</v>
      </c>
      <c r="L691" s="4">
        <v>26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3357.23</v>
      </c>
      <c r="X691" s="4">
        <v>1</v>
      </c>
      <c r="Y691" s="4">
        <v>3357.23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224</v>
      </c>
      <c r="F692" s="4">
        <f>ROUND(Source!AR664,O692)</f>
        <v>19929.849999999999</v>
      </c>
      <c r="G692" s="4" t="s">
        <v>105</v>
      </c>
      <c r="H692" s="4" t="s">
        <v>106</v>
      </c>
      <c r="I692" s="4"/>
      <c r="J692" s="4"/>
      <c r="K692" s="4">
        <v>224</v>
      </c>
      <c r="L692" s="4">
        <v>27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19929.849999999999</v>
      </c>
      <c r="X692" s="4">
        <v>1</v>
      </c>
      <c r="Y692" s="4">
        <v>19929.849999999999</v>
      </c>
      <c r="Z692" s="4"/>
      <c r="AA692" s="4"/>
      <c r="AB692" s="4"/>
    </row>
    <row r="694" spans="1:245" x14ac:dyDescent="0.2">
      <c r="A694" s="1">
        <v>5</v>
      </c>
      <c r="B694" s="1">
        <v>1</v>
      </c>
      <c r="C694" s="1"/>
      <c r="D694" s="1">
        <f>ROW(A704)</f>
        <v>704</v>
      </c>
      <c r="E694" s="1"/>
      <c r="F694" s="1" t="s">
        <v>17</v>
      </c>
      <c r="G694" s="1" t="s">
        <v>315</v>
      </c>
      <c r="H694" s="1" t="s">
        <v>3</v>
      </c>
      <c r="I694" s="1">
        <v>0</v>
      </c>
      <c r="J694" s="1"/>
      <c r="K694" s="1">
        <v>-1</v>
      </c>
      <c r="L694" s="1"/>
      <c r="M694" s="1" t="s">
        <v>3</v>
      </c>
      <c r="N694" s="1"/>
      <c r="O694" s="1"/>
      <c r="P694" s="1"/>
      <c r="Q694" s="1"/>
      <c r="R694" s="1"/>
      <c r="S694" s="1">
        <v>0</v>
      </c>
      <c r="T694" s="1"/>
      <c r="U694" s="1" t="s">
        <v>3</v>
      </c>
      <c r="V694" s="1">
        <v>0</v>
      </c>
      <c r="W694" s="1"/>
      <c r="X694" s="1"/>
      <c r="Y694" s="1"/>
      <c r="Z694" s="1"/>
      <c r="AA694" s="1"/>
      <c r="AB694" s="1" t="s">
        <v>3</v>
      </c>
      <c r="AC694" s="1" t="s">
        <v>3</v>
      </c>
      <c r="AD694" s="1" t="s">
        <v>3</v>
      </c>
      <c r="AE694" s="1" t="s">
        <v>3</v>
      </c>
      <c r="AF694" s="1" t="s">
        <v>3</v>
      </c>
      <c r="AG694" s="1" t="s">
        <v>3</v>
      </c>
      <c r="AH694" s="1"/>
      <c r="AI694" s="1"/>
      <c r="AJ694" s="1"/>
      <c r="AK694" s="1"/>
      <c r="AL694" s="1"/>
      <c r="AM694" s="1"/>
      <c r="AN694" s="1"/>
      <c r="AO694" s="1"/>
      <c r="AP694" s="1" t="s">
        <v>3</v>
      </c>
      <c r="AQ694" s="1" t="s">
        <v>3</v>
      </c>
      <c r="AR694" s="1" t="s">
        <v>3</v>
      </c>
      <c r="AS694" s="1"/>
      <c r="AT694" s="1"/>
      <c r="AU694" s="1"/>
      <c r="AV694" s="1"/>
      <c r="AW694" s="1"/>
      <c r="AX694" s="1"/>
      <c r="AY694" s="1"/>
      <c r="AZ694" s="1" t="s">
        <v>3</v>
      </c>
      <c r="BA694" s="1"/>
      <c r="BB694" s="1" t="s">
        <v>3</v>
      </c>
      <c r="BC694" s="1" t="s">
        <v>13</v>
      </c>
      <c r="BD694" s="1" t="s">
        <v>3</v>
      </c>
      <c r="BE694" s="1" t="s">
        <v>3</v>
      </c>
      <c r="BF694" s="1" t="s">
        <v>3</v>
      </c>
      <c r="BG694" s="1" t="s">
        <v>3</v>
      </c>
      <c r="BH694" s="1" t="s">
        <v>3</v>
      </c>
      <c r="BI694" s="1" t="s">
        <v>3</v>
      </c>
      <c r="BJ694" s="1" t="s">
        <v>3</v>
      </c>
      <c r="BK694" s="1" t="s">
        <v>3</v>
      </c>
      <c r="BL694" s="1" t="s">
        <v>3</v>
      </c>
      <c r="BM694" s="1" t="s">
        <v>13</v>
      </c>
      <c r="BN694" s="1" t="s">
        <v>3</v>
      </c>
      <c r="BO694" s="1" t="s">
        <v>3</v>
      </c>
      <c r="BP694" s="1" t="s">
        <v>3</v>
      </c>
      <c r="BQ694" s="1"/>
      <c r="BR694" s="1"/>
      <c r="BS694" s="1"/>
      <c r="BT694" s="1"/>
      <c r="BU694" s="1"/>
      <c r="BV694" s="1"/>
      <c r="BW694" s="1"/>
      <c r="BX694" s="1">
        <v>0</v>
      </c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>
        <v>0</v>
      </c>
    </row>
    <row r="696" spans="1:245" x14ac:dyDescent="0.2">
      <c r="A696" s="2">
        <v>52</v>
      </c>
      <c r="B696" s="2">
        <f t="shared" ref="B696:G696" si="349">B704</f>
        <v>1</v>
      </c>
      <c r="C696" s="2">
        <f t="shared" si="349"/>
        <v>5</v>
      </c>
      <c r="D696" s="2">
        <f t="shared" si="349"/>
        <v>694</v>
      </c>
      <c r="E696" s="2">
        <f t="shared" si="349"/>
        <v>0</v>
      </c>
      <c r="F696" s="2" t="str">
        <f t="shared" si="349"/>
        <v>Новый подраздел</v>
      </c>
      <c r="G696" s="2" t="str">
        <f t="shared" si="349"/>
        <v>14.2. Валка деревьев в труднодоступных местах   35-220 кВ</v>
      </c>
      <c r="H696" s="2"/>
      <c r="I696" s="2"/>
      <c r="J696" s="2"/>
      <c r="K696" s="2"/>
      <c r="L696" s="2"/>
      <c r="M696" s="2"/>
      <c r="N696" s="2"/>
      <c r="O696" s="2">
        <f t="shared" ref="O696:AT696" si="350">O704</f>
        <v>3832.55</v>
      </c>
      <c r="P696" s="2">
        <f t="shared" si="350"/>
        <v>0</v>
      </c>
      <c r="Q696" s="2">
        <f t="shared" si="350"/>
        <v>0</v>
      </c>
      <c r="R696" s="2">
        <f t="shared" si="350"/>
        <v>0</v>
      </c>
      <c r="S696" s="2">
        <f t="shared" si="350"/>
        <v>3832.55</v>
      </c>
      <c r="T696" s="2">
        <f t="shared" si="350"/>
        <v>0</v>
      </c>
      <c r="U696" s="2">
        <f t="shared" si="350"/>
        <v>11.219999999999999</v>
      </c>
      <c r="V696" s="2">
        <f t="shared" si="350"/>
        <v>0</v>
      </c>
      <c r="W696" s="2">
        <f t="shared" si="350"/>
        <v>0</v>
      </c>
      <c r="X696" s="2">
        <f t="shared" si="350"/>
        <v>3909.21</v>
      </c>
      <c r="Y696" s="2">
        <f t="shared" si="350"/>
        <v>2069.58</v>
      </c>
      <c r="Z696" s="2">
        <f t="shared" si="350"/>
        <v>0</v>
      </c>
      <c r="AA696" s="2">
        <f t="shared" si="350"/>
        <v>0</v>
      </c>
      <c r="AB696" s="2">
        <f t="shared" si="350"/>
        <v>3832.55</v>
      </c>
      <c r="AC696" s="2">
        <f t="shared" si="350"/>
        <v>0</v>
      </c>
      <c r="AD696" s="2">
        <f t="shared" si="350"/>
        <v>0</v>
      </c>
      <c r="AE696" s="2">
        <f t="shared" si="350"/>
        <v>0</v>
      </c>
      <c r="AF696" s="2">
        <f t="shared" si="350"/>
        <v>3832.55</v>
      </c>
      <c r="AG696" s="2">
        <f t="shared" si="350"/>
        <v>0</v>
      </c>
      <c r="AH696" s="2">
        <f t="shared" si="350"/>
        <v>11.219999999999999</v>
      </c>
      <c r="AI696" s="2">
        <f t="shared" si="350"/>
        <v>0</v>
      </c>
      <c r="AJ696" s="2">
        <f t="shared" si="350"/>
        <v>0</v>
      </c>
      <c r="AK696" s="2">
        <f t="shared" si="350"/>
        <v>3909.21</v>
      </c>
      <c r="AL696" s="2">
        <f t="shared" si="350"/>
        <v>2069.58</v>
      </c>
      <c r="AM696" s="2">
        <f t="shared" si="350"/>
        <v>0</v>
      </c>
      <c r="AN696" s="2">
        <f t="shared" si="350"/>
        <v>0</v>
      </c>
      <c r="AO696" s="2">
        <f t="shared" si="350"/>
        <v>0</v>
      </c>
      <c r="AP696" s="2">
        <f t="shared" si="350"/>
        <v>0</v>
      </c>
      <c r="AQ696" s="2">
        <f t="shared" si="350"/>
        <v>0</v>
      </c>
      <c r="AR696" s="2">
        <f t="shared" si="350"/>
        <v>9811.34</v>
      </c>
      <c r="AS696" s="2">
        <f t="shared" si="350"/>
        <v>9811.34</v>
      </c>
      <c r="AT696" s="2">
        <f t="shared" si="350"/>
        <v>0</v>
      </c>
      <c r="AU696" s="2">
        <f t="shared" ref="AU696:BZ696" si="351">AU704</f>
        <v>0</v>
      </c>
      <c r="AV696" s="2">
        <f t="shared" si="351"/>
        <v>0</v>
      </c>
      <c r="AW696" s="2">
        <f t="shared" si="351"/>
        <v>0</v>
      </c>
      <c r="AX696" s="2">
        <f t="shared" si="351"/>
        <v>0</v>
      </c>
      <c r="AY696" s="2">
        <f t="shared" si="351"/>
        <v>0</v>
      </c>
      <c r="AZ696" s="2">
        <f t="shared" si="351"/>
        <v>0</v>
      </c>
      <c r="BA696" s="2">
        <f t="shared" si="351"/>
        <v>0</v>
      </c>
      <c r="BB696" s="2">
        <f t="shared" si="351"/>
        <v>0</v>
      </c>
      <c r="BC696" s="2">
        <f t="shared" si="351"/>
        <v>0</v>
      </c>
      <c r="BD696" s="2">
        <f t="shared" si="351"/>
        <v>0</v>
      </c>
      <c r="BE696" s="2">
        <f t="shared" si="351"/>
        <v>0</v>
      </c>
      <c r="BF696" s="2">
        <f t="shared" si="351"/>
        <v>0</v>
      </c>
      <c r="BG696" s="2">
        <f t="shared" si="351"/>
        <v>0</v>
      </c>
      <c r="BH696" s="2">
        <f t="shared" si="351"/>
        <v>0</v>
      </c>
      <c r="BI696" s="2">
        <f t="shared" si="351"/>
        <v>0</v>
      </c>
      <c r="BJ696" s="2">
        <f t="shared" si="351"/>
        <v>0</v>
      </c>
      <c r="BK696" s="2">
        <f t="shared" si="351"/>
        <v>0</v>
      </c>
      <c r="BL696" s="2">
        <f t="shared" si="351"/>
        <v>0</v>
      </c>
      <c r="BM696" s="2">
        <f t="shared" si="351"/>
        <v>0</v>
      </c>
      <c r="BN696" s="2">
        <f t="shared" si="351"/>
        <v>0</v>
      </c>
      <c r="BO696" s="2">
        <f t="shared" si="351"/>
        <v>0</v>
      </c>
      <c r="BP696" s="2">
        <f t="shared" si="351"/>
        <v>0</v>
      </c>
      <c r="BQ696" s="2">
        <f t="shared" si="351"/>
        <v>0</v>
      </c>
      <c r="BR696" s="2">
        <f t="shared" si="351"/>
        <v>0</v>
      </c>
      <c r="BS696" s="2">
        <f t="shared" si="351"/>
        <v>0</v>
      </c>
      <c r="BT696" s="2">
        <f t="shared" si="351"/>
        <v>0</v>
      </c>
      <c r="BU696" s="2">
        <f t="shared" si="351"/>
        <v>0</v>
      </c>
      <c r="BV696" s="2">
        <f t="shared" si="351"/>
        <v>0</v>
      </c>
      <c r="BW696" s="2">
        <f t="shared" si="351"/>
        <v>0</v>
      </c>
      <c r="BX696" s="2">
        <f t="shared" si="351"/>
        <v>0</v>
      </c>
      <c r="BY696" s="2">
        <f t="shared" si="351"/>
        <v>0</v>
      </c>
      <c r="BZ696" s="2">
        <f t="shared" si="351"/>
        <v>0</v>
      </c>
      <c r="CA696" s="2">
        <f t="shared" ref="CA696:DF696" si="352">CA704</f>
        <v>9811.34</v>
      </c>
      <c r="CB696" s="2">
        <f t="shared" si="352"/>
        <v>9811.34</v>
      </c>
      <c r="CC696" s="2">
        <f t="shared" si="352"/>
        <v>0</v>
      </c>
      <c r="CD696" s="2">
        <f t="shared" si="352"/>
        <v>0</v>
      </c>
      <c r="CE696" s="2">
        <f t="shared" si="352"/>
        <v>0</v>
      </c>
      <c r="CF696" s="2">
        <f t="shared" si="352"/>
        <v>0</v>
      </c>
      <c r="CG696" s="2">
        <f t="shared" si="352"/>
        <v>0</v>
      </c>
      <c r="CH696" s="2">
        <f t="shared" si="352"/>
        <v>0</v>
      </c>
      <c r="CI696" s="2">
        <f t="shared" si="352"/>
        <v>0</v>
      </c>
      <c r="CJ696" s="2">
        <f t="shared" si="352"/>
        <v>0</v>
      </c>
      <c r="CK696" s="2">
        <f t="shared" si="352"/>
        <v>0</v>
      </c>
      <c r="CL696" s="2">
        <f t="shared" si="352"/>
        <v>0</v>
      </c>
      <c r="CM696" s="2">
        <f t="shared" si="352"/>
        <v>0</v>
      </c>
      <c r="CN696" s="2">
        <f t="shared" si="352"/>
        <v>0</v>
      </c>
      <c r="CO696" s="2">
        <f t="shared" si="352"/>
        <v>0</v>
      </c>
      <c r="CP696" s="2">
        <f t="shared" si="352"/>
        <v>0</v>
      </c>
      <c r="CQ696" s="2">
        <f t="shared" si="352"/>
        <v>0</v>
      </c>
      <c r="CR696" s="2">
        <f t="shared" si="352"/>
        <v>0</v>
      </c>
      <c r="CS696" s="2">
        <f t="shared" si="352"/>
        <v>0</v>
      </c>
      <c r="CT696" s="2">
        <f t="shared" si="352"/>
        <v>0</v>
      </c>
      <c r="CU696" s="2">
        <f t="shared" si="352"/>
        <v>0</v>
      </c>
      <c r="CV696" s="2">
        <f t="shared" si="352"/>
        <v>0</v>
      </c>
      <c r="CW696" s="2">
        <f t="shared" si="352"/>
        <v>0</v>
      </c>
      <c r="CX696" s="2">
        <f t="shared" si="352"/>
        <v>0</v>
      </c>
      <c r="CY696" s="2">
        <f t="shared" si="352"/>
        <v>0</v>
      </c>
      <c r="CZ696" s="2">
        <f t="shared" si="352"/>
        <v>0</v>
      </c>
      <c r="DA696" s="2">
        <f t="shared" si="352"/>
        <v>0</v>
      </c>
      <c r="DB696" s="2">
        <f t="shared" si="352"/>
        <v>0</v>
      </c>
      <c r="DC696" s="2">
        <f t="shared" si="352"/>
        <v>0</v>
      </c>
      <c r="DD696" s="2">
        <f t="shared" si="352"/>
        <v>0</v>
      </c>
      <c r="DE696" s="2">
        <f t="shared" si="352"/>
        <v>0</v>
      </c>
      <c r="DF696" s="2">
        <f t="shared" si="352"/>
        <v>0</v>
      </c>
      <c r="DG696" s="3">
        <f t="shared" ref="DG696:EL696" si="353">DG704</f>
        <v>0</v>
      </c>
      <c r="DH696" s="3">
        <f t="shared" si="353"/>
        <v>0</v>
      </c>
      <c r="DI696" s="3">
        <f t="shared" si="353"/>
        <v>0</v>
      </c>
      <c r="DJ696" s="3">
        <f t="shared" si="353"/>
        <v>0</v>
      </c>
      <c r="DK696" s="3">
        <f t="shared" si="353"/>
        <v>0</v>
      </c>
      <c r="DL696" s="3">
        <f t="shared" si="353"/>
        <v>0</v>
      </c>
      <c r="DM696" s="3">
        <f t="shared" si="353"/>
        <v>0</v>
      </c>
      <c r="DN696" s="3">
        <f t="shared" si="353"/>
        <v>0</v>
      </c>
      <c r="DO696" s="3">
        <f t="shared" si="353"/>
        <v>0</v>
      </c>
      <c r="DP696" s="3">
        <f t="shared" si="353"/>
        <v>0</v>
      </c>
      <c r="DQ696" s="3">
        <f t="shared" si="353"/>
        <v>0</v>
      </c>
      <c r="DR696" s="3">
        <f t="shared" si="353"/>
        <v>0</v>
      </c>
      <c r="DS696" s="3">
        <f t="shared" si="353"/>
        <v>0</v>
      </c>
      <c r="DT696" s="3">
        <f t="shared" si="353"/>
        <v>0</v>
      </c>
      <c r="DU696" s="3">
        <f t="shared" si="353"/>
        <v>0</v>
      </c>
      <c r="DV696" s="3">
        <f t="shared" si="353"/>
        <v>0</v>
      </c>
      <c r="DW696" s="3">
        <f t="shared" si="353"/>
        <v>0</v>
      </c>
      <c r="DX696" s="3">
        <f t="shared" si="353"/>
        <v>0</v>
      </c>
      <c r="DY696" s="3">
        <f t="shared" si="353"/>
        <v>0</v>
      </c>
      <c r="DZ696" s="3">
        <f t="shared" si="353"/>
        <v>0</v>
      </c>
      <c r="EA696" s="3">
        <f t="shared" si="353"/>
        <v>0</v>
      </c>
      <c r="EB696" s="3">
        <f t="shared" si="353"/>
        <v>0</v>
      </c>
      <c r="EC696" s="3">
        <f t="shared" si="353"/>
        <v>0</v>
      </c>
      <c r="ED696" s="3">
        <f t="shared" si="353"/>
        <v>0</v>
      </c>
      <c r="EE696" s="3">
        <f t="shared" si="353"/>
        <v>0</v>
      </c>
      <c r="EF696" s="3">
        <f t="shared" si="353"/>
        <v>0</v>
      </c>
      <c r="EG696" s="3">
        <f t="shared" si="353"/>
        <v>0</v>
      </c>
      <c r="EH696" s="3">
        <f t="shared" si="353"/>
        <v>0</v>
      </c>
      <c r="EI696" s="3">
        <f t="shared" si="353"/>
        <v>0</v>
      </c>
      <c r="EJ696" s="3">
        <f t="shared" si="353"/>
        <v>0</v>
      </c>
      <c r="EK696" s="3">
        <f t="shared" si="353"/>
        <v>0</v>
      </c>
      <c r="EL696" s="3">
        <f t="shared" si="353"/>
        <v>0</v>
      </c>
      <c r="EM696" s="3">
        <f t="shared" ref="EM696:FR696" si="354">EM704</f>
        <v>0</v>
      </c>
      <c r="EN696" s="3">
        <f t="shared" si="354"/>
        <v>0</v>
      </c>
      <c r="EO696" s="3">
        <f t="shared" si="354"/>
        <v>0</v>
      </c>
      <c r="EP696" s="3">
        <f t="shared" si="354"/>
        <v>0</v>
      </c>
      <c r="EQ696" s="3">
        <f t="shared" si="354"/>
        <v>0</v>
      </c>
      <c r="ER696" s="3">
        <f t="shared" si="354"/>
        <v>0</v>
      </c>
      <c r="ES696" s="3">
        <f t="shared" si="354"/>
        <v>0</v>
      </c>
      <c r="ET696" s="3">
        <f t="shared" si="354"/>
        <v>0</v>
      </c>
      <c r="EU696" s="3">
        <f t="shared" si="354"/>
        <v>0</v>
      </c>
      <c r="EV696" s="3">
        <f t="shared" si="354"/>
        <v>0</v>
      </c>
      <c r="EW696" s="3">
        <f t="shared" si="354"/>
        <v>0</v>
      </c>
      <c r="EX696" s="3">
        <f t="shared" si="354"/>
        <v>0</v>
      </c>
      <c r="EY696" s="3">
        <f t="shared" si="354"/>
        <v>0</v>
      </c>
      <c r="EZ696" s="3">
        <f t="shared" si="354"/>
        <v>0</v>
      </c>
      <c r="FA696" s="3">
        <f t="shared" si="354"/>
        <v>0</v>
      </c>
      <c r="FB696" s="3">
        <f t="shared" si="354"/>
        <v>0</v>
      </c>
      <c r="FC696" s="3">
        <f t="shared" si="354"/>
        <v>0</v>
      </c>
      <c r="FD696" s="3">
        <f t="shared" si="354"/>
        <v>0</v>
      </c>
      <c r="FE696" s="3">
        <f t="shared" si="354"/>
        <v>0</v>
      </c>
      <c r="FF696" s="3">
        <f t="shared" si="354"/>
        <v>0</v>
      </c>
      <c r="FG696" s="3">
        <f t="shared" si="354"/>
        <v>0</v>
      </c>
      <c r="FH696" s="3">
        <f t="shared" si="354"/>
        <v>0</v>
      </c>
      <c r="FI696" s="3">
        <f t="shared" si="354"/>
        <v>0</v>
      </c>
      <c r="FJ696" s="3">
        <f t="shared" si="354"/>
        <v>0</v>
      </c>
      <c r="FK696" s="3">
        <f t="shared" si="354"/>
        <v>0</v>
      </c>
      <c r="FL696" s="3">
        <f t="shared" si="354"/>
        <v>0</v>
      </c>
      <c r="FM696" s="3">
        <f t="shared" si="354"/>
        <v>0</v>
      </c>
      <c r="FN696" s="3">
        <f t="shared" si="354"/>
        <v>0</v>
      </c>
      <c r="FO696" s="3">
        <f t="shared" si="354"/>
        <v>0</v>
      </c>
      <c r="FP696" s="3">
        <f t="shared" si="354"/>
        <v>0</v>
      </c>
      <c r="FQ696" s="3">
        <f t="shared" si="354"/>
        <v>0</v>
      </c>
      <c r="FR696" s="3">
        <f t="shared" si="354"/>
        <v>0</v>
      </c>
      <c r="FS696" s="3">
        <f t="shared" ref="FS696:GX696" si="355">FS704</f>
        <v>0</v>
      </c>
      <c r="FT696" s="3">
        <f t="shared" si="355"/>
        <v>0</v>
      </c>
      <c r="FU696" s="3">
        <f t="shared" si="355"/>
        <v>0</v>
      </c>
      <c r="FV696" s="3">
        <f t="shared" si="355"/>
        <v>0</v>
      </c>
      <c r="FW696" s="3">
        <f t="shared" si="355"/>
        <v>0</v>
      </c>
      <c r="FX696" s="3">
        <f t="shared" si="355"/>
        <v>0</v>
      </c>
      <c r="FY696" s="3">
        <f t="shared" si="355"/>
        <v>0</v>
      </c>
      <c r="FZ696" s="3">
        <f t="shared" si="355"/>
        <v>0</v>
      </c>
      <c r="GA696" s="3">
        <f t="shared" si="355"/>
        <v>0</v>
      </c>
      <c r="GB696" s="3">
        <f t="shared" si="355"/>
        <v>0</v>
      </c>
      <c r="GC696" s="3">
        <f t="shared" si="355"/>
        <v>0</v>
      </c>
      <c r="GD696" s="3">
        <f t="shared" si="355"/>
        <v>0</v>
      </c>
      <c r="GE696" s="3">
        <f t="shared" si="355"/>
        <v>0</v>
      </c>
      <c r="GF696" s="3">
        <f t="shared" si="355"/>
        <v>0</v>
      </c>
      <c r="GG696" s="3">
        <f t="shared" si="355"/>
        <v>0</v>
      </c>
      <c r="GH696" s="3">
        <f t="shared" si="355"/>
        <v>0</v>
      </c>
      <c r="GI696" s="3">
        <f t="shared" si="355"/>
        <v>0</v>
      </c>
      <c r="GJ696" s="3">
        <f t="shared" si="355"/>
        <v>0</v>
      </c>
      <c r="GK696" s="3">
        <f t="shared" si="355"/>
        <v>0</v>
      </c>
      <c r="GL696" s="3">
        <f t="shared" si="355"/>
        <v>0</v>
      </c>
      <c r="GM696" s="3">
        <f t="shared" si="355"/>
        <v>0</v>
      </c>
      <c r="GN696" s="3">
        <f t="shared" si="355"/>
        <v>0</v>
      </c>
      <c r="GO696" s="3">
        <f t="shared" si="355"/>
        <v>0</v>
      </c>
      <c r="GP696" s="3">
        <f t="shared" si="355"/>
        <v>0</v>
      </c>
      <c r="GQ696" s="3">
        <f t="shared" si="355"/>
        <v>0</v>
      </c>
      <c r="GR696" s="3">
        <f t="shared" si="355"/>
        <v>0</v>
      </c>
      <c r="GS696" s="3">
        <f t="shared" si="355"/>
        <v>0</v>
      </c>
      <c r="GT696" s="3">
        <f t="shared" si="355"/>
        <v>0</v>
      </c>
      <c r="GU696" s="3">
        <f t="shared" si="355"/>
        <v>0</v>
      </c>
      <c r="GV696" s="3">
        <f t="shared" si="355"/>
        <v>0</v>
      </c>
      <c r="GW696" s="3">
        <f t="shared" si="355"/>
        <v>0</v>
      </c>
      <c r="GX696" s="3">
        <f t="shared" si="355"/>
        <v>0</v>
      </c>
    </row>
    <row r="698" spans="1:245" x14ac:dyDescent="0.2">
      <c r="A698">
        <v>17</v>
      </c>
      <c r="B698">
        <v>1</v>
      </c>
      <c r="C698">
        <f>ROW(SmtRes!A205)</f>
        <v>205</v>
      </c>
      <c r="D698">
        <f>ROW(EtalonRes!A205)</f>
        <v>205</v>
      </c>
      <c r="E698" t="s">
        <v>316</v>
      </c>
      <c r="F698" t="s">
        <v>203</v>
      </c>
      <c r="G698" t="s">
        <v>204</v>
      </c>
      <c r="H698" t="s">
        <v>177</v>
      </c>
      <c r="I698">
        <v>1</v>
      </c>
      <c r="J698">
        <v>0</v>
      </c>
      <c r="K698">
        <v>1</v>
      </c>
      <c r="O698">
        <f>ROUND(CP698,2)</f>
        <v>983.75</v>
      </c>
      <c r="P698">
        <f>SUMIF(SmtRes!AQ204:'SmtRes'!AQ205,"=1",SmtRes!DF204:'SmtRes'!DF205)</f>
        <v>0</v>
      </c>
      <c r="Q698">
        <f>SUMIF(SmtRes!AQ204:'SmtRes'!AQ205,"=1",SmtRes!DG204:'SmtRes'!DG205)</f>
        <v>0</v>
      </c>
      <c r="R698">
        <f>SUMIF(SmtRes!AQ204:'SmtRes'!AQ205,"=1",SmtRes!DH204:'SmtRes'!DH205)</f>
        <v>0</v>
      </c>
      <c r="S698">
        <f>SUMIF(SmtRes!AQ204:'SmtRes'!AQ205,"=1",SmtRes!DI204:'SmtRes'!DI205)</f>
        <v>983.75</v>
      </c>
      <c r="T698">
        <f>ROUND(CU698*I698,2)</f>
        <v>0</v>
      </c>
      <c r="U698">
        <f>SUMIF(SmtRes!AQ204:'SmtRes'!AQ205,"=1",SmtRes!CV204:'SmtRes'!CV205)</f>
        <v>2.88</v>
      </c>
      <c r="V698">
        <f>SUMIF(SmtRes!AQ204:'SmtRes'!AQ205,"=1",SmtRes!CW204:'SmtRes'!CW205)</f>
        <v>0</v>
      </c>
      <c r="W698">
        <f>ROUND(CX698*I698,2)</f>
        <v>0</v>
      </c>
      <c r="X698">
        <f t="shared" ref="X698:Y702" si="356">ROUND(CY698,2)</f>
        <v>1003.43</v>
      </c>
      <c r="Y698">
        <f t="shared" si="356"/>
        <v>531.23</v>
      </c>
      <c r="AA698">
        <v>284878874</v>
      </c>
      <c r="AB698">
        <f>ROUND((AC698+AD698+AF698),6)</f>
        <v>1299.5424</v>
      </c>
      <c r="AC698">
        <f>ROUND((0),6)</f>
        <v>0</v>
      </c>
      <c r="AD698">
        <f>ROUND((((0)-(0))+AE698),6)</f>
        <v>0</v>
      </c>
      <c r="AE698">
        <f>ROUND((0),6)</f>
        <v>0</v>
      </c>
      <c r="AF698">
        <f>ROUND((SUM(SmtRes!BT204:'SmtRes'!BT205)),6)</f>
        <v>1299.5424</v>
      </c>
      <c r="AG698">
        <f>ROUND((AP698),6)</f>
        <v>0</v>
      </c>
      <c r="AH698">
        <f>(SUM(SmtRes!BU204:'SmtRes'!BU205))</f>
        <v>2.88</v>
      </c>
      <c r="AI698">
        <f>(0)</f>
        <v>0</v>
      </c>
      <c r="AJ698">
        <f>(AS698)</f>
        <v>0</v>
      </c>
      <c r="AK698">
        <v>1323.802095</v>
      </c>
      <c r="AL698">
        <v>24.259695000000001</v>
      </c>
      <c r="AM698">
        <v>0</v>
      </c>
      <c r="AN698">
        <v>0</v>
      </c>
      <c r="AO698">
        <v>1299.5424</v>
      </c>
      <c r="AP698">
        <v>0</v>
      </c>
      <c r="AQ698">
        <v>2.88</v>
      </c>
      <c r="AR698">
        <v>0</v>
      </c>
      <c r="AS698">
        <v>0</v>
      </c>
      <c r="AT698">
        <v>102</v>
      </c>
      <c r="AU698">
        <v>54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0</v>
      </c>
      <c r="BI698">
        <v>1</v>
      </c>
      <c r="BJ698" t="s">
        <v>205</v>
      </c>
      <c r="BM698">
        <v>68001</v>
      </c>
      <c r="BN698">
        <v>0</v>
      </c>
      <c r="BO698" t="s">
        <v>3</v>
      </c>
      <c r="BP698">
        <v>0</v>
      </c>
      <c r="BQ698">
        <v>6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102</v>
      </c>
      <c r="CA698">
        <v>54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>(P698+Q698+S698+R698)</f>
        <v>983.75</v>
      </c>
      <c r="CQ698">
        <f>SUMIF(SmtRes!AQ204:'SmtRes'!AQ205,"=1",SmtRes!AA204:'SmtRes'!AA205)</f>
        <v>48519.39</v>
      </c>
      <c r="CR698">
        <f>SUMIF(SmtRes!AQ204:'SmtRes'!AQ205,"=1",SmtRes!AB204:'SmtRes'!AB205)</f>
        <v>0</v>
      </c>
      <c r="CS698">
        <f>SUMIF(SmtRes!AQ204:'SmtRes'!AQ205,"=1",SmtRes!AC204:'SmtRes'!AC205)</f>
        <v>0</v>
      </c>
      <c r="CT698">
        <f>SUMIF(SmtRes!AQ204:'SmtRes'!AQ205,"=1",SmtRes!AD204:'SmtRes'!AD205)</f>
        <v>451.23</v>
      </c>
      <c r="CU698">
        <f>AG698</f>
        <v>0</v>
      </c>
      <c r="CV698">
        <f>SUMIF(SmtRes!AQ204:'SmtRes'!AQ205,"=1",SmtRes!BU204:'SmtRes'!BU205)</f>
        <v>2.88</v>
      </c>
      <c r="CW698">
        <f>SUMIF(SmtRes!AQ204:'SmtRes'!AQ205,"=1",SmtRes!BV204:'SmtRes'!BV205)</f>
        <v>0</v>
      </c>
      <c r="CX698">
        <f>AJ698</f>
        <v>0</v>
      </c>
      <c r="CY698">
        <f>(((S698+R698)*AT698)/100)</f>
        <v>1003.425</v>
      </c>
      <c r="CZ698">
        <f>(((S698+R698)*AU698)/100)</f>
        <v>531.22500000000002</v>
      </c>
      <c r="DC698" t="s">
        <v>3</v>
      </c>
      <c r="DD698" t="s">
        <v>140</v>
      </c>
      <c r="DE698" t="s">
        <v>206</v>
      </c>
      <c r="DF698" t="s">
        <v>206</v>
      </c>
      <c r="DG698" t="s">
        <v>206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1007</v>
      </c>
      <c r="DV698" t="s">
        <v>177</v>
      </c>
      <c r="DW698" t="s">
        <v>177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293259476</v>
      </c>
      <c r="EF698">
        <v>6</v>
      </c>
      <c r="EG698" t="s">
        <v>180</v>
      </c>
      <c r="EH698">
        <v>102</v>
      </c>
      <c r="EI698" t="s">
        <v>181</v>
      </c>
      <c r="EJ698">
        <v>1</v>
      </c>
      <c r="EK698">
        <v>68001</v>
      </c>
      <c r="EL698" t="s">
        <v>181</v>
      </c>
      <c r="EM698" t="s">
        <v>182</v>
      </c>
      <c r="EO698" t="s">
        <v>3</v>
      </c>
      <c r="EQ698">
        <v>131072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2.88</v>
      </c>
      <c r="EX698">
        <v>0</v>
      </c>
      <c r="EY698">
        <v>0</v>
      </c>
      <c r="FQ698">
        <v>0</v>
      </c>
      <c r="FR698">
        <f>ROUND(IF(BI698=3,GM698,0),2)</f>
        <v>0</v>
      </c>
      <c r="FS698">
        <v>0</v>
      </c>
      <c r="FX698">
        <v>102</v>
      </c>
      <c r="FY698">
        <v>54</v>
      </c>
      <c r="GA698" t="s">
        <v>3</v>
      </c>
      <c r="GD698">
        <v>1</v>
      </c>
      <c r="GF698">
        <v>-35805923</v>
      </c>
      <c r="GG698">
        <v>2</v>
      </c>
      <c r="GH698">
        <v>1</v>
      </c>
      <c r="GI698">
        <v>-2</v>
      </c>
      <c r="GJ698">
        <v>0</v>
      </c>
      <c r="GK698">
        <v>0</v>
      </c>
      <c r="GL698">
        <f>ROUND(IF(AND(BH698=3,BI698=3,FS698&lt;&gt;0),P698,0),2)</f>
        <v>0</v>
      </c>
      <c r="GM698">
        <f>ROUND(O698+X698+Y698,2)+GX698</f>
        <v>2518.41</v>
      </c>
      <c r="GN698">
        <f>IF(OR(BI698=0,BI698=1),GM698-GX698,0)</f>
        <v>2518.41</v>
      </c>
      <c r="GO698">
        <f>IF(BI698=2,GM698-GX698,0)</f>
        <v>0</v>
      </c>
      <c r="GP698">
        <f>IF(BI698=4,GM698-GX698,0)</f>
        <v>0</v>
      </c>
      <c r="GR698">
        <v>0</v>
      </c>
      <c r="GS698">
        <v>3</v>
      </c>
      <c r="GT698">
        <v>0</v>
      </c>
      <c r="GU698" t="s">
        <v>3</v>
      </c>
      <c r="GV698">
        <f>ROUND((GT698),6)</f>
        <v>0</v>
      </c>
      <c r="GW698">
        <v>1</v>
      </c>
      <c r="GX698">
        <f>ROUND(HC698*I698,2)</f>
        <v>0</v>
      </c>
      <c r="HA698">
        <v>0</v>
      </c>
      <c r="HB698">
        <v>0</v>
      </c>
      <c r="HC698">
        <f>GV698*GW698</f>
        <v>0</v>
      </c>
      <c r="HE698" t="s">
        <v>3</v>
      </c>
      <c r="HF698" t="s">
        <v>3</v>
      </c>
      <c r="HM698" t="s">
        <v>3</v>
      </c>
      <c r="HN698" t="s">
        <v>183</v>
      </c>
      <c r="HO698" t="s">
        <v>184</v>
      </c>
      <c r="HP698" t="s">
        <v>181</v>
      </c>
      <c r="HQ698" t="s">
        <v>181</v>
      </c>
      <c r="IK698">
        <v>0</v>
      </c>
    </row>
    <row r="699" spans="1:245" x14ac:dyDescent="0.2">
      <c r="A699">
        <v>17</v>
      </c>
      <c r="B699">
        <v>1</v>
      </c>
      <c r="C699">
        <f>ROW(SmtRes!A207)</f>
        <v>207</v>
      </c>
      <c r="D699">
        <f>ROW(EtalonRes!A207)</f>
        <v>207</v>
      </c>
      <c r="E699" t="s">
        <v>317</v>
      </c>
      <c r="F699" t="s">
        <v>208</v>
      </c>
      <c r="G699" t="s">
        <v>209</v>
      </c>
      <c r="H699" t="s">
        <v>177</v>
      </c>
      <c r="I699">
        <v>1</v>
      </c>
      <c r="J699">
        <v>0</v>
      </c>
      <c r="K699">
        <v>1</v>
      </c>
      <c r="O699">
        <f>ROUND(CP699,2)</f>
        <v>843.71</v>
      </c>
      <c r="P699">
        <f>SUMIF(SmtRes!AQ206:'SmtRes'!AQ207,"=1",SmtRes!DF206:'SmtRes'!DF207)</f>
        <v>0</v>
      </c>
      <c r="Q699">
        <f>SUMIF(SmtRes!AQ206:'SmtRes'!AQ207,"=1",SmtRes!DG206:'SmtRes'!DG207)</f>
        <v>0</v>
      </c>
      <c r="R699">
        <f>SUMIF(SmtRes!AQ206:'SmtRes'!AQ207,"=1",SmtRes!DH206:'SmtRes'!DH207)</f>
        <v>0</v>
      </c>
      <c r="S699">
        <f>SUMIF(SmtRes!AQ206:'SmtRes'!AQ207,"=1",SmtRes!DI206:'SmtRes'!DI207)</f>
        <v>843.71</v>
      </c>
      <c r="T699">
        <f>ROUND(CU699*I699,2)</f>
        <v>0</v>
      </c>
      <c r="U699">
        <f>SUMIF(SmtRes!AQ206:'SmtRes'!AQ207,"=1",SmtRes!CV206:'SmtRes'!CV207)</f>
        <v>2.4700000000000002</v>
      </c>
      <c r="V699">
        <f>SUMIF(SmtRes!AQ206:'SmtRes'!AQ207,"=1",SmtRes!CW206:'SmtRes'!CW207)</f>
        <v>0</v>
      </c>
      <c r="W699">
        <f>ROUND(CX699*I699,2)</f>
        <v>0</v>
      </c>
      <c r="X699">
        <f t="shared" si="356"/>
        <v>860.58</v>
      </c>
      <c r="Y699">
        <f t="shared" si="356"/>
        <v>455.6</v>
      </c>
      <c r="AA699">
        <v>284878874</v>
      </c>
      <c r="AB699">
        <f>ROUND((AC699+AD699+AF699),6)</f>
        <v>1114.5381</v>
      </c>
      <c r="AC699">
        <f>ROUND((0),6)</f>
        <v>0</v>
      </c>
      <c r="AD699">
        <f>ROUND((((0)-(0))+AE699),6)</f>
        <v>0</v>
      </c>
      <c r="AE699">
        <f>ROUND((0),6)</f>
        <v>0</v>
      </c>
      <c r="AF699">
        <f>ROUND((SUM(SmtRes!BT206:'SmtRes'!BT207)),6)</f>
        <v>1114.5381</v>
      </c>
      <c r="AG699">
        <f>ROUND((AP699),6)</f>
        <v>0</v>
      </c>
      <c r="AH699">
        <f>(SUM(SmtRes!BU206:'SmtRes'!BU207))</f>
        <v>2.4700000000000002</v>
      </c>
      <c r="AI699">
        <f>(0)</f>
        <v>0</v>
      </c>
      <c r="AJ699">
        <f>(AS699)</f>
        <v>0</v>
      </c>
      <c r="AK699">
        <v>1135.4014377000003</v>
      </c>
      <c r="AL699">
        <v>20.863337699999999</v>
      </c>
      <c r="AM699">
        <v>0</v>
      </c>
      <c r="AN699">
        <v>0</v>
      </c>
      <c r="AO699">
        <v>1114.5381000000002</v>
      </c>
      <c r="AP699">
        <v>0</v>
      </c>
      <c r="AQ699">
        <v>2.4700000000000002</v>
      </c>
      <c r="AR699">
        <v>0</v>
      </c>
      <c r="AS699">
        <v>0</v>
      </c>
      <c r="AT699">
        <v>102</v>
      </c>
      <c r="AU699">
        <v>54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0</v>
      </c>
      <c r="BI699">
        <v>1</v>
      </c>
      <c r="BJ699" t="s">
        <v>210</v>
      </c>
      <c r="BM699">
        <v>68001</v>
      </c>
      <c r="BN699">
        <v>0</v>
      </c>
      <c r="BO699" t="s">
        <v>3</v>
      </c>
      <c r="BP699">
        <v>0</v>
      </c>
      <c r="BQ699">
        <v>6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102</v>
      </c>
      <c r="CA699">
        <v>54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>(P699+Q699+S699+R699)</f>
        <v>843.71</v>
      </c>
      <c r="CQ699">
        <f>SUMIF(SmtRes!AQ206:'SmtRes'!AQ207,"=1",SmtRes!AA206:'SmtRes'!AA207)</f>
        <v>48519.39</v>
      </c>
      <c r="CR699">
        <f>SUMIF(SmtRes!AQ206:'SmtRes'!AQ207,"=1",SmtRes!AB206:'SmtRes'!AB207)</f>
        <v>0</v>
      </c>
      <c r="CS699">
        <f>SUMIF(SmtRes!AQ206:'SmtRes'!AQ207,"=1",SmtRes!AC206:'SmtRes'!AC207)</f>
        <v>0</v>
      </c>
      <c r="CT699">
        <f>SUMIF(SmtRes!AQ206:'SmtRes'!AQ207,"=1",SmtRes!AD206:'SmtRes'!AD207)</f>
        <v>451.23</v>
      </c>
      <c r="CU699">
        <f>AG699</f>
        <v>0</v>
      </c>
      <c r="CV699">
        <f>SUMIF(SmtRes!AQ206:'SmtRes'!AQ207,"=1",SmtRes!BU206:'SmtRes'!BU207)</f>
        <v>2.4700000000000002</v>
      </c>
      <c r="CW699">
        <f>SUMIF(SmtRes!AQ206:'SmtRes'!AQ207,"=1",SmtRes!BV206:'SmtRes'!BV207)</f>
        <v>0</v>
      </c>
      <c r="CX699">
        <f>AJ699</f>
        <v>0</v>
      </c>
      <c r="CY699">
        <f>(((S699+R699)*AT699)/100)</f>
        <v>860.58420000000001</v>
      </c>
      <c r="CZ699">
        <f>(((S699+R699)*AU699)/100)</f>
        <v>455.60340000000002</v>
      </c>
      <c r="DC699" t="s">
        <v>3</v>
      </c>
      <c r="DD699" t="s">
        <v>140</v>
      </c>
      <c r="DE699" t="s">
        <v>206</v>
      </c>
      <c r="DF699" t="s">
        <v>206</v>
      </c>
      <c r="DG699" t="s">
        <v>206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1007</v>
      </c>
      <c r="DV699" t="s">
        <v>177</v>
      </c>
      <c r="DW699" t="s">
        <v>177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293259476</v>
      </c>
      <c r="EF699">
        <v>6</v>
      </c>
      <c r="EG699" t="s">
        <v>180</v>
      </c>
      <c r="EH699">
        <v>102</v>
      </c>
      <c r="EI699" t="s">
        <v>181</v>
      </c>
      <c r="EJ699">
        <v>1</v>
      </c>
      <c r="EK699">
        <v>68001</v>
      </c>
      <c r="EL699" t="s">
        <v>181</v>
      </c>
      <c r="EM699" t="s">
        <v>182</v>
      </c>
      <c r="EO699" t="s">
        <v>3</v>
      </c>
      <c r="EQ699">
        <v>131072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2.4700000000000002</v>
      </c>
      <c r="EX699">
        <v>0</v>
      </c>
      <c r="EY699">
        <v>0</v>
      </c>
      <c r="FQ699">
        <v>0</v>
      </c>
      <c r="FR699">
        <f>ROUND(IF(BI699=3,GM699,0),2)</f>
        <v>0</v>
      </c>
      <c r="FS699">
        <v>0</v>
      </c>
      <c r="FX699">
        <v>102</v>
      </c>
      <c r="FY699">
        <v>54</v>
      </c>
      <c r="GA699" t="s">
        <v>3</v>
      </c>
      <c r="GD699">
        <v>1</v>
      </c>
      <c r="GF699">
        <v>-770923549</v>
      </c>
      <c r="GG699">
        <v>2</v>
      </c>
      <c r="GH699">
        <v>1</v>
      </c>
      <c r="GI699">
        <v>-2</v>
      </c>
      <c r="GJ699">
        <v>0</v>
      </c>
      <c r="GK699">
        <v>0</v>
      </c>
      <c r="GL699">
        <f>ROUND(IF(AND(BH699=3,BI699=3,FS699&lt;&gt;0),P699,0),2)</f>
        <v>0</v>
      </c>
      <c r="GM699">
        <f>ROUND(O699+X699+Y699,2)+GX699</f>
        <v>2159.89</v>
      </c>
      <c r="GN699">
        <f>IF(OR(BI699=0,BI699=1),GM699-GX699,0)</f>
        <v>2159.89</v>
      </c>
      <c r="GO699">
        <f>IF(BI699=2,GM699-GX699,0)</f>
        <v>0</v>
      </c>
      <c r="GP699">
        <f>IF(BI699=4,GM699-GX699,0)</f>
        <v>0</v>
      </c>
      <c r="GR699">
        <v>0</v>
      </c>
      <c r="GS699">
        <v>3</v>
      </c>
      <c r="GT699">
        <v>0</v>
      </c>
      <c r="GU699" t="s">
        <v>3</v>
      </c>
      <c r="GV699">
        <f>ROUND((GT699),6)</f>
        <v>0</v>
      </c>
      <c r="GW699">
        <v>1</v>
      </c>
      <c r="GX699">
        <f>ROUND(HC699*I699,2)</f>
        <v>0</v>
      </c>
      <c r="HA699">
        <v>0</v>
      </c>
      <c r="HB699">
        <v>0</v>
      </c>
      <c r="HC699">
        <f>GV699*GW699</f>
        <v>0</v>
      </c>
      <c r="HE699" t="s">
        <v>3</v>
      </c>
      <c r="HF699" t="s">
        <v>3</v>
      </c>
      <c r="HM699" t="s">
        <v>3</v>
      </c>
      <c r="HN699" t="s">
        <v>183</v>
      </c>
      <c r="HO699" t="s">
        <v>184</v>
      </c>
      <c r="HP699" t="s">
        <v>181</v>
      </c>
      <c r="HQ699" t="s">
        <v>181</v>
      </c>
      <c r="IK699">
        <v>0</v>
      </c>
    </row>
    <row r="700" spans="1:245" x14ac:dyDescent="0.2">
      <c r="A700">
        <v>17</v>
      </c>
      <c r="B700">
        <v>1</v>
      </c>
      <c r="C700">
        <f>ROW(SmtRes!A209)</f>
        <v>209</v>
      </c>
      <c r="D700">
        <f>ROW(EtalonRes!A209)</f>
        <v>209</v>
      </c>
      <c r="E700" t="s">
        <v>318</v>
      </c>
      <c r="F700" t="s">
        <v>212</v>
      </c>
      <c r="G700" t="s">
        <v>213</v>
      </c>
      <c r="H700" t="s">
        <v>177</v>
      </c>
      <c r="I700">
        <v>1</v>
      </c>
      <c r="J700">
        <v>0</v>
      </c>
      <c r="K700">
        <v>1</v>
      </c>
      <c r="O700">
        <f>ROUND(CP700,2)</f>
        <v>737.82</v>
      </c>
      <c r="P700">
        <f>SUMIF(SmtRes!AQ208:'SmtRes'!AQ209,"=1",SmtRes!DF208:'SmtRes'!DF209)</f>
        <v>0</v>
      </c>
      <c r="Q700">
        <f>SUMIF(SmtRes!AQ208:'SmtRes'!AQ209,"=1",SmtRes!DG208:'SmtRes'!DG209)</f>
        <v>0</v>
      </c>
      <c r="R700">
        <f>SUMIF(SmtRes!AQ208:'SmtRes'!AQ209,"=1",SmtRes!DH208:'SmtRes'!DH209)</f>
        <v>0</v>
      </c>
      <c r="S700">
        <f>SUMIF(SmtRes!AQ208:'SmtRes'!AQ209,"=1",SmtRes!DI208:'SmtRes'!DI209)</f>
        <v>737.82</v>
      </c>
      <c r="T700">
        <f>ROUND(CU700*I700,2)</f>
        <v>0</v>
      </c>
      <c r="U700">
        <f>SUMIF(SmtRes!AQ208:'SmtRes'!AQ209,"=1",SmtRes!CV208:'SmtRes'!CV209)</f>
        <v>2.16</v>
      </c>
      <c r="V700">
        <f>SUMIF(SmtRes!AQ208:'SmtRes'!AQ209,"=1",SmtRes!CW208:'SmtRes'!CW209)</f>
        <v>0</v>
      </c>
      <c r="W700">
        <f>ROUND(CX700*I700,2)</f>
        <v>0</v>
      </c>
      <c r="X700">
        <f t="shared" si="356"/>
        <v>752.58</v>
      </c>
      <c r="Y700">
        <f t="shared" si="356"/>
        <v>398.42</v>
      </c>
      <c r="AA700">
        <v>284878874</v>
      </c>
      <c r="AB700">
        <f>ROUND((AC700+AD700+AF700),6)</f>
        <v>974.65679999999998</v>
      </c>
      <c r="AC700">
        <f>ROUND((0),6)</f>
        <v>0</v>
      </c>
      <c r="AD700">
        <f>ROUND((((0)-(0))+AE700),6)</f>
        <v>0</v>
      </c>
      <c r="AE700">
        <f>ROUND((0),6)</f>
        <v>0</v>
      </c>
      <c r="AF700">
        <f>ROUND((SUM(SmtRes!BT208:'SmtRes'!BT209)),6)</f>
        <v>974.65679999999998</v>
      </c>
      <c r="AG700">
        <f>ROUND((AP700),6)</f>
        <v>0</v>
      </c>
      <c r="AH700">
        <f>(SUM(SmtRes!BU208:'SmtRes'!BU209))</f>
        <v>2.16</v>
      </c>
      <c r="AI700">
        <f>(0)</f>
        <v>0</v>
      </c>
      <c r="AJ700">
        <f>(AS700)</f>
        <v>0</v>
      </c>
      <c r="AK700">
        <v>993.09416820000013</v>
      </c>
      <c r="AL700">
        <v>18.437368200000002</v>
      </c>
      <c r="AM700">
        <v>0</v>
      </c>
      <c r="AN700">
        <v>0</v>
      </c>
      <c r="AO700">
        <v>974.65680000000009</v>
      </c>
      <c r="AP700">
        <v>0</v>
      </c>
      <c r="AQ700">
        <v>2.16</v>
      </c>
      <c r="AR700">
        <v>0</v>
      </c>
      <c r="AS700">
        <v>0</v>
      </c>
      <c r="AT700">
        <v>102</v>
      </c>
      <c r="AU700">
        <v>54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1</v>
      </c>
      <c r="BJ700" t="s">
        <v>214</v>
      </c>
      <c r="BM700">
        <v>68001</v>
      </c>
      <c r="BN700">
        <v>0</v>
      </c>
      <c r="BO700" t="s">
        <v>3</v>
      </c>
      <c r="BP700">
        <v>0</v>
      </c>
      <c r="BQ700">
        <v>6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102</v>
      </c>
      <c r="CA700">
        <v>54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>(P700+Q700+S700+R700)</f>
        <v>737.82</v>
      </c>
      <c r="CQ700">
        <f>SUMIF(SmtRes!AQ208:'SmtRes'!AQ209,"=1",SmtRes!AA208:'SmtRes'!AA209)</f>
        <v>48519.39</v>
      </c>
      <c r="CR700">
        <f>SUMIF(SmtRes!AQ208:'SmtRes'!AQ209,"=1",SmtRes!AB208:'SmtRes'!AB209)</f>
        <v>0</v>
      </c>
      <c r="CS700">
        <f>SUMIF(SmtRes!AQ208:'SmtRes'!AQ209,"=1",SmtRes!AC208:'SmtRes'!AC209)</f>
        <v>0</v>
      </c>
      <c r="CT700">
        <f>SUMIF(SmtRes!AQ208:'SmtRes'!AQ209,"=1",SmtRes!AD208:'SmtRes'!AD209)</f>
        <v>451.23</v>
      </c>
      <c r="CU700">
        <f>AG700</f>
        <v>0</v>
      </c>
      <c r="CV700">
        <f>SUMIF(SmtRes!AQ208:'SmtRes'!AQ209,"=1",SmtRes!BU208:'SmtRes'!BU209)</f>
        <v>2.16</v>
      </c>
      <c r="CW700">
        <f>SUMIF(SmtRes!AQ208:'SmtRes'!AQ209,"=1",SmtRes!BV208:'SmtRes'!BV209)</f>
        <v>0</v>
      </c>
      <c r="CX700">
        <f>AJ700</f>
        <v>0</v>
      </c>
      <c r="CY700">
        <f>(((S700+R700)*AT700)/100)</f>
        <v>752.57640000000004</v>
      </c>
      <c r="CZ700">
        <f>(((S700+R700)*AU700)/100)</f>
        <v>398.42280000000005</v>
      </c>
      <c r="DC700" t="s">
        <v>3</v>
      </c>
      <c r="DD700" t="s">
        <v>140</v>
      </c>
      <c r="DE700" t="s">
        <v>206</v>
      </c>
      <c r="DF700" t="s">
        <v>206</v>
      </c>
      <c r="DG700" t="s">
        <v>206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1007</v>
      </c>
      <c r="DV700" t="s">
        <v>177</v>
      </c>
      <c r="DW700" t="s">
        <v>177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293259476</v>
      </c>
      <c r="EF700">
        <v>6</v>
      </c>
      <c r="EG700" t="s">
        <v>180</v>
      </c>
      <c r="EH700">
        <v>102</v>
      </c>
      <c r="EI700" t="s">
        <v>181</v>
      </c>
      <c r="EJ700">
        <v>1</v>
      </c>
      <c r="EK700">
        <v>68001</v>
      </c>
      <c r="EL700" t="s">
        <v>181</v>
      </c>
      <c r="EM700" t="s">
        <v>182</v>
      </c>
      <c r="EO700" t="s">
        <v>3</v>
      </c>
      <c r="EQ700">
        <v>131072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2.16</v>
      </c>
      <c r="EX700">
        <v>0</v>
      </c>
      <c r="EY700">
        <v>0</v>
      </c>
      <c r="FQ700">
        <v>0</v>
      </c>
      <c r="FR700">
        <f>ROUND(IF(BI700=3,GM700,0),2)</f>
        <v>0</v>
      </c>
      <c r="FS700">
        <v>0</v>
      </c>
      <c r="FX700">
        <v>102</v>
      </c>
      <c r="FY700">
        <v>54</v>
      </c>
      <c r="GA700" t="s">
        <v>3</v>
      </c>
      <c r="GD700">
        <v>1</v>
      </c>
      <c r="GF700">
        <v>164725177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>ROUND(IF(AND(BH700=3,BI700=3,FS700&lt;&gt;0),P700,0),2)</f>
        <v>0</v>
      </c>
      <c r="GM700">
        <f>ROUND(O700+X700+Y700,2)+GX700</f>
        <v>1888.82</v>
      </c>
      <c r="GN700">
        <f>IF(OR(BI700=0,BI700=1),GM700-GX700,0)</f>
        <v>1888.82</v>
      </c>
      <c r="GO700">
        <f>IF(BI700=2,GM700-GX700,0)</f>
        <v>0</v>
      </c>
      <c r="GP700">
        <f>IF(BI700=4,GM700-GX700,0)</f>
        <v>0</v>
      </c>
      <c r="GR700">
        <v>0</v>
      </c>
      <c r="GS700">
        <v>3</v>
      </c>
      <c r="GT700">
        <v>0</v>
      </c>
      <c r="GU700" t="s">
        <v>3</v>
      </c>
      <c r="GV700">
        <f>ROUND((GT700),6)</f>
        <v>0</v>
      </c>
      <c r="GW700">
        <v>1</v>
      </c>
      <c r="GX700">
        <f>ROUND(HC700*I700,2)</f>
        <v>0</v>
      </c>
      <c r="HA700">
        <v>0</v>
      </c>
      <c r="HB700">
        <v>0</v>
      </c>
      <c r="HC700">
        <f>GV700*GW700</f>
        <v>0</v>
      </c>
      <c r="HE700" t="s">
        <v>3</v>
      </c>
      <c r="HF700" t="s">
        <v>3</v>
      </c>
      <c r="HM700" t="s">
        <v>3</v>
      </c>
      <c r="HN700" t="s">
        <v>183</v>
      </c>
      <c r="HO700" t="s">
        <v>184</v>
      </c>
      <c r="HP700" t="s">
        <v>181</v>
      </c>
      <c r="HQ700" t="s">
        <v>181</v>
      </c>
      <c r="IK700">
        <v>0</v>
      </c>
    </row>
    <row r="701" spans="1:245" x14ac:dyDescent="0.2">
      <c r="A701">
        <v>17</v>
      </c>
      <c r="B701">
        <v>1</v>
      </c>
      <c r="C701">
        <f>ROW(SmtRes!A211)</f>
        <v>211</v>
      </c>
      <c r="D701">
        <f>ROW(EtalonRes!A211)</f>
        <v>211</v>
      </c>
      <c r="E701" t="s">
        <v>319</v>
      </c>
      <c r="F701" t="s">
        <v>216</v>
      </c>
      <c r="G701" t="s">
        <v>217</v>
      </c>
      <c r="H701" t="s">
        <v>177</v>
      </c>
      <c r="I701">
        <v>1</v>
      </c>
      <c r="J701">
        <v>0</v>
      </c>
      <c r="K701">
        <v>1</v>
      </c>
      <c r="O701">
        <f>ROUND(CP701,2)</f>
        <v>669.5</v>
      </c>
      <c r="P701">
        <f>SUMIF(SmtRes!AQ210:'SmtRes'!AQ211,"=1",SmtRes!DF210:'SmtRes'!DF211)</f>
        <v>0</v>
      </c>
      <c r="Q701">
        <f>SUMIF(SmtRes!AQ210:'SmtRes'!AQ211,"=1",SmtRes!DG210:'SmtRes'!DG211)</f>
        <v>0</v>
      </c>
      <c r="R701">
        <f>SUMIF(SmtRes!AQ210:'SmtRes'!AQ211,"=1",SmtRes!DH210:'SmtRes'!DH211)</f>
        <v>0</v>
      </c>
      <c r="S701">
        <f>SUMIF(SmtRes!AQ210:'SmtRes'!AQ211,"=1",SmtRes!DI210:'SmtRes'!DI211)</f>
        <v>669.5</v>
      </c>
      <c r="T701">
        <f>ROUND(CU701*I701,2)</f>
        <v>0</v>
      </c>
      <c r="U701">
        <f>SUMIF(SmtRes!AQ210:'SmtRes'!AQ211,"=1",SmtRes!CV210:'SmtRes'!CV211)</f>
        <v>1.96</v>
      </c>
      <c r="V701">
        <f>SUMIF(SmtRes!AQ210:'SmtRes'!AQ211,"=1",SmtRes!CW210:'SmtRes'!CW211)</f>
        <v>0</v>
      </c>
      <c r="W701">
        <f>ROUND(CX701*I701,2)</f>
        <v>0</v>
      </c>
      <c r="X701">
        <f t="shared" si="356"/>
        <v>682.89</v>
      </c>
      <c r="Y701">
        <f t="shared" si="356"/>
        <v>361.53</v>
      </c>
      <c r="AA701">
        <v>284878874</v>
      </c>
      <c r="AB701">
        <f>ROUND((AC701+AD701+AF701),6)</f>
        <v>884.41079999999999</v>
      </c>
      <c r="AC701">
        <f>ROUND((0),6)</f>
        <v>0</v>
      </c>
      <c r="AD701">
        <f>ROUND((((0)-(0))+AE701),6)</f>
        <v>0</v>
      </c>
      <c r="AE701">
        <f>ROUND((0),6)</f>
        <v>0</v>
      </c>
      <c r="AF701">
        <f>ROUND((SUM(SmtRes!BT210:'SmtRes'!BT211)),6)</f>
        <v>884.41079999999999</v>
      </c>
      <c r="AG701">
        <f>ROUND((AP701),6)</f>
        <v>0</v>
      </c>
      <c r="AH701">
        <f>(SUM(SmtRes!BU210:'SmtRes'!BU211))</f>
        <v>1.96</v>
      </c>
      <c r="AI701">
        <f>(0)</f>
        <v>0</v>
      </c>
      <c r="AJ701">
        <f>(AS701)</f>
        <v>0</v>
      </c>
      <c r="AK701">
        <v>900.90739259999998</v>
      </c>
      <c r="AL701">
        <v>16.4965926</v>
      </c>
      <c r="AM701">
        <v>0</v>
      </c>
      <c r="AN701">
        <v>0</v>
      </c>
      <c r="AO701">
        <v>884.41079999999999</v>
      </c>
      <c r="AP701">
        <v>0</v>
      </c>
      <c r="AQ701">
        <v>1.96</v>
      </c>
      <c r="AR701">
        <v>0</v>
      </c>
      <c r="AS701">
        <v>0</v>
      </c>
      <c r="AT701">
        <v>102</v>
      </c>
      <c r="AU701">
        <v>54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1</v>
      </c>
      <c r="BJ701" t="s">
        <v>218</v>
      </c>
      <c r="BM701">
        <v>68001</v>
      </c>
      <c r="BN701">
        <v>0</v>
      </c>
      <c r="BO701" t="s">
        <v>3</v>
      </c>
      <c r="BP701">
        <v>0</v>
      </c>
      <c r="BQ701">
        <v>6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102</v>
      </c>
      <c r="CA701">
        <v>54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>(P701+Q701+S701+R701)</f>
        <v>669.5</v>
      </c>
      <c r="CQ701">
        <f>SUMIF(SmtRes!AQ210:'SmtRes'!AQ211,"=1",SmtRes!AA210:'SmtRes'!AA211)</f>
        <v>48519.39</v>
      </c>
      <c r="CR701">
        <f>SUMIF(SmtRes!AQ210:'SmtRes'!AQ211,"=1",SmtRes!AB210:'SmtRes'!AB211)</f>
        <v>0</v>
      </c>
      <c r="CS701">
        <f>SUMIF(SmtRes!AQ210:'SmtRes'!AQ211,"=1",SmtRes!AC210:'SmtRes'!AC211)</f>
        <v>0</v>
      </c>
      <c r="CT701">
        <f>SUMIF(SmtRes!AQ210:'SmtRes'!AQ211,"=1",SmtRes!AD210:'SmtRes'!AD211)</f>
        <v>451.23</v>
      </c>
      <c r="CU701">
        <f>AG701</f>
        <v>0</v>
      </c>
      <c r="CV701">
        <f>SUMIF(SmtRes!AQ210:'SmtRes'!AQ211,"=1",SmtRes!BU210:'SmtRes'!BU211)</f>
        <v>1.96</v>
      </c>
      <c r="CW701">
        <f>SUMIF(SmtRes!AQ210:'SmtRes'!AQ211,"=1",SmtRes!BV210:'SmtRes'!BV211)</f>
        <v>0</v>
      </c>
      <c r="CX701">
        <f>AJ701</f>
        <v>0</v>
      </c>
      <c r="CY701">
        <f>(((S701+R701)*AT701)/100)</f>
        <v>682.89</v>
      </c>
      <c r="CZ701">
        <f>(((S701+R701)*AU701)/100)</f>
        <v>361.53</v>
      </c>
      <c r="DC701" t="s">
        <v>3</v>
      </c>
      <c r="DD701" t="s">
        <v>140</v>
      </c>
      <c r="DE701" t="s">
        <v>206</v>
      </c>
      <c r="DF701" t="s">
        <v>206</v>
      </c>
      <c r="DG701" t="s">
        <v>206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1007</v>
      </c>
      <c r="DV701" t="s">
        <v>177</v>
      </c>
      <c r="DW701" t="s">
        <v>177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293259476</v>
      </c>
      <c r="EF701">
        <v>6</v>
      </c>
      <c r="EG701" t="s">
        <v>180</v>
      </c>
      <c r="EH701">
        <v>102</v>
      </c>
      <c r="EI701" t="s">
        <v>181</v>
      </c>
      <c r="EJ701">
        <v>1</v>
      </c>
      <c r="EK701">
        <v>68001</v>
      </c>
      <c r="EL701" t="s">
        <v>181</v>
      </c>
      <c r="EM701" t="s">
        <v>182</v>
      </c>
      <c r="EO701" t="s">
        <v>3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1.96</v>
      </c>
      <c r="EX701">
        <v>0</v>
      </c>
      <c r="EY701">
        <v>0</v>
      </c>
      <c r="FQ701">
        <v>0</v>
      </c>
      <c r="FR701">
        <f>ROUND(IF(BI701=3,GM701,0),2)</f>
        <v>0</v>
      </c>
      <c r="FS701">
        <v>0</v>
      </c>
      <c r="FX701">
        <v>102</v>
      </c>
      <c r="FY701">
        <v>54</v>
      </c>
      <c r="GA701" t="s">
        <v>3</v>
      </c>
      <c r="GD701">
        <v>1</v>
      </c>
      <c r="GF701">
        <v>-1789098206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>ROUND(IF(AND(BH701=3,BI701=3,FS701&lt;&gt;0),P701,0),2)</f>
        <v>0</v>
      </c>
      <c r="GM701">
        <f>ROUND(O701+X701+Y701,2)+GX701</f>
        <v>1713.92</v>
      </c>
      <c r="GN701">
        <f>IF(OR(BI701=0,BI701=1),GM701-GX701,0)</f>
        <v>1713.92</v>
      </c>
      <c r="GO701">
        <f>IF(BI701=2,GM701-GX701,0)</f>
        <v>0</v>
      </c>
      <c r="GP701">
        <f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>ROUND((GT701),6)</f>
        <v>0</v>
      </c>
      <c r="GW701">
        <v>1</v>
      </c>
      <c r="GX701">
        <f>ROUND(HC701*I701,2)</f>
        <v>0</v>
      </c>
      <c r="HA701">
        <v>0</v>
      </c>
      <c r="HB701">
        <v>0</v>
      </c>
      <c r="HC701">
        <f>GV701*GW701</f>
        <v>0</v>
      </c>
      <c r="HE701" t="s">
        <v>3</v>
      </c>
      <c r="HF701" t="s">
        <v>3</v>
      </c>
      <c r="HM701" t="s">
        <v>3</v>
      </c>
      <c r="HN701" t="s">
        <v>183</v>
      </c>
      <c r="HO701" t="s">
        <v>184</v>
      </c>
      <c r="HP701" t="s">
        <v>181</v>
      </c>
      <c r="HQ701" t="s">
        <v>181</v>
      </c>
      <c r="IK701">
        <v>0</v>
      </c>
    </row>
    <row r="702" spans="1:245" x14ac:dyDescent="0.2">
      <c r="A702">
        <v>17</v>
      </c>
      <c r="B702">
        <v>1</v>
      </c>
      <c r="C702">
        <f>ROW(SmtRes!A213)</f>
        <v>213</v>
      </c>
      <c r="D702">
        <f>ROW(EtalonRes!A213)</f>
        <v>213</v>
      </c>
      <c r="E702" t="s">
        <v>320</v>
      </c>
      <c r="F702" t="s">
        <v>220</v>
      </c>
      <c r="G702" t="s">
        <v>221</v>
      </c>
      <c r="H702" t="s">
        <v>177</v>
      </c>
      <c r="I702">
        <v>1</v>
      </c>
      <c r="J702">
        <v>0</v>
      </c>
      <c r="K702">
        <v>1</v>
      </c>
      <c r="O702">
        <f>ROUND(CP702,2)</f>
        <v>597.77</v>
      </c>
      <c r="P702">
        <f>SUMIF(SmtRes!AQ212:'SmtRes'!AQ213,"=1",SmtRes!DF212:'SmtRes'!DF213)</f>
        <v>0</v>
      </c>
      <c r="Q702">
        <f>SUMIF(SmtRes!AQ212:'SmtRes'!AQ213,"=1",SmtRes!DG212:'SmtRes'!DG213)</f>
        <v>0</v>
      </c>
      <c r="R702">
        <f>SUMIF(SmtRes!AQ212:'SmtRes'!AQ213,"=1",SmtRes!DH212:'SmtRes'!DH213)</f>
        <v>0</v>
      </c>
      <c r="S702">
        <f>SUMIF(SmtRes!AQ212:'SmtRes'!AQ213,"=1",SmtRes!DI212:'SmtRes'!DI213)</f>
        <v>597.77</v>
      </c>
      <c r="T702">
        <f>ROUND(CU702*I702,2)</f>
        <v>0</v>
      </c>
      <c r="U702">
        <f>SUMIF(SmtRes!AQ212:'SmtRes'!AQ213,"=1",SmtRes!CV212:'SmtRes'!CV213)</f>
        <v>1.75</v>
      </c>
      <c r="V702">
        <f>SUMIF(SmtRes!AQ212:'SmtRes'!AQ213,"=1",SmtRes!CW212:'SmtRes'!CW213)</f>
        <v>0</v>
      </c>
      <c r="W702">
        <f>ROUND(CX702*I702,2)</f>
        <v>0</v>
      </c>
      <c r="X702">
        <f t="shared" si="356"/>
        <v>609.73</v>
      </c>
      <c r="Y702">
        <f t="shared" si="356"/>
        <v>322.8</v>
      </c>
      <c r="AA702">
        <v>284878874</v>
      </c>
      <c r="AB702">
        <f>ROUND((AC702+AD702+AF702),6)</f>
        <v>789.65250000000003</v>
      </c>
      <c r="AC702">
        <f>ROUND((0),6)</f>
        <v>0</v>
      </c>
      <c r="AD702">
        <f>ROUND((((0)-(0))+AE702),6)</f>
        <v>0</v>
      </c>
      <c r="AE702">
        <f>ROUND((0),6)</f>
        <v>0</v>
      </c>
      <c r="AF702">
        <f>ROUND((SUM(SmtRes!BT212:'SmtRes'!BT213)),6)</f>
        <v>789.65250000000003</v>
      </c>
      <c r="AG702">
        <f>ROUND((AP702),6)</f>
        <v>0</v>
      </c>
      <c r="AH702">
        <f>(SUM(SmtRes!BU212:'SmtRes'!BU213))</f>
        <v>1.75</v>
      </c>
      <c r="AI702">
        <f>(0)</f>
        <v>0</v>
      </c>
      <c r="AJ702">
        <f>(AS702)</f>
        <v>0</v>
      </c>
      <c r="AK702">
        <v>804.69351089999998</v>
      </c>
      <c r="AL702">
        <v>15.0410109</v>
      </c>
      <c r="AM702">
        <v>0</v>
      </c>
      <c r="AN702">
        <v>0</v>
      </c>
      <c r="AO702">
        <v>789.65250000000003</v>
      </c>
      <c r="AP702">
        <v>0</v>
      </c>
      <c r="AQ702">
        <v>1.75</v>
      </c>
      <c r="AR702">
        <v>0</v>
      </c>
      <c r="AS702">
        <v>0</v>
      </c>
      <c r="AT702">
        <v>102</v>
      </c>
      <c r="AU702">
        <v>54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1</v>
      </c>
      <c r="BJ702" t="s">
        <v>222</v>
      </c>
      <c r="BM702">
        <v>68001</v>
      </c>
      <c r="BN702">
        <v>0</v>
      </c>
      <c r="BO702" t="s">
        <v>3</v>
      </c>
      <c r="BP702">
        <v>0</v>
      </c>
      <c r="BQ702">
        <v>6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102</v>
      </c>
      <c r="CA702">
        <v>54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>(P702+Q702+S702+R702)</f>
        <v>597.77</v>
      </c>
      <c r="CQ702">
        <f>SUMIF(SmtRes!AQ212:'SmtRes'!AQ213,"=1",SmtRes!AA212:'SmtRes'!AA213)</f>
        <v>48519.39</v>
      </c>
      <c r="CR702">
        <f>SUMIF(SmtRes!AQ212:'SmtRes'!AQ213,"=1",SmtRes!AB212:'SmtRes'!AB213)</f>
        <v>0</v>
      </c>
      <c r="CS702">
        <f>SUMIF(SmtRes!AQ212:'SmtRes'!AQ213,"=1",SmtRes!AC212:'SmtRes'!AC213)</f>
        <v>0</v>
      </c>
      <c r="CT702">
        <f>SUMIF(SmtRes!AQ212:'SmtRes'!AQ213,"=1",SmtRes!AD212:'SmtRes'!AD213)</f>
        <v>451.23</v>
      </c>
      <c r="CU702">
        <f>AG702</f>
        <v>0</v>
      </c>
      <c r="CV702">
        <f>SUMIF(SmtRes!AQ212:'SmtRes'!AQ213,"=1",SmtRes!BU212:'SmtRes'!BU213)</f>
        <v>1.75</v>
      </c>
      <c r="CW702">
        <f>SUMIF(SmtRes!AQ212:'SmtRes'!AQ213,"=1",SmtRes!BV212:'SmtRes'!BV213)</f>
        <v>0</v>
      </c>
      <c r="CX702">
        <f>AJ702</f>
        <v>0</v>
      </c>
      <c r="CY702">
        <f>(((S702+R702)*AT702)/100)</f>
        <v>609.72540000000004</v>
      </c>
      <c r="CZ702">
        <f>(((S702+R702)*AU702)/100)</f>
        <v>322.79579999999999</v>
      </c>
      <c r="DC702" t="s">
        <v>3</v>
      </c>
      <c r="DD702" t="s">
        <v>140</v>
      </c>
      <c r="DE702" t="s">
        <v>206</v>
      </c>
      <c r="DF702" t="s">
        <v>206</v>
      </c>
      <c r="DG702" t="s">
        <v>206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1007</v>
      </c>
      <c r="DV702" t="s">
        <v>177</v>
      </c>
      <c r="DW702" t="s">
        <v>177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293259476</v>
      </c>
      <c r="EF702">
        <v>6</v>
      </c>
      <c r="EG702" t="s">
        <v>180</v>
      </c>
      <c r="EH702">
        <v>102</v>
      </c>
      <c r="EI702" t="s">
        <v>181</v>
      </c>
      <c r="EJ702">
        <v>1</v>
      </c>
      <c r="EK702">
        <v>68001</v>
      </c>
      <c r="EL702" t="s">
        <v>181</v>
      </c>
      <c r="EM702" t="s">
        <v>182</v>
      </c>
      <c r="EO702" t="s">
        <v>3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1.75</v>
      </c>
      <c r="EX702">
        <v>0</v>
      </c>
      <c r="EY702">
        <v>0</v>
      </c>
      <c r="FQ702">
        <v>0</v>
      </c>
      <c r="FR702">
        <f>ROUND(IF(BI702=3,GM702,0),2)</f>
        <v>0</v>
      </c>
      <c r="FS702">
        <v>0</v>
      </c>
      <c r="FX702">
        <v>102</v>
      </c>
      <c r="FY702">
        <v>54</v>
      </c>
      <c r="GA702" t="s">
        <v>3</v>
      </c>
      <c r="GD702">
        <v>1</v>
      </c>
      <c r="GF702">
        <v>-731960728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>ROUND(IF(AND(BH702=3,BI702=3,FS702&lt;&gt;0),P702,0),2)</f>
        <v>0</v>
      </c>
      <c r="GM702">
        <f>ROUND(O702+X702+Y702,2)+GX702</f>
        <v>1530.3</v>
      </c>
      <c r="GN702">
        <f>IF(OR(BI702=0,BI702=1),GM702-GX702,0)</f>
        <v>1530.3</v>
      </c>
      <c r="GO702">
        <f>IF(BI702=2,GM702-GX702,0)</f>
        <v>0</v>
      </c>
      <c r="GP702">
        <f>IF(BI702=4,GM702-GX702,0)</f>
        <v>0</v>
      </c>
      <c r="GR702">
        <v>0</v>
      </c>
      <c r="GS702">
        <v>3</v>
      </c>
      <c r="GT702">
        <v>0</v>
      </c>
      <c r="GU702" t="s">
        <v>3</v>
      </c>
      <c r="GV702">
        <f>ROUND((GT702),6)</f>
        <v>0</v>
      </c>
      <c r="GW702">
        <v>1</v>
      </c>
      <c r="GX702">
        <f>ROUND(HC702*I702,2)</f>
        <v>0</v>
      </c>
      <c r="HA702">
        <v>0</v>
      </c>
      <c r="HB702">
        <v>0</v>
      </c>
      <c r="HC702">
        <f>GV702*GW702</f>
        <v>0</v>
      </c>
      <c r="HE702" t="s">
        <v>3</v>
      </c>
      <c r="HF702" t="s">
        <v>3</v>
      </c>
      <c r="HM702" t="s">
        <v>3</v>
      </c>
      <c r="HN702" t="s">
        <v>183</v>
      </c>
      <c r="HO702" t="s">
        <v>184</v>
      </c>
      <c r="HP702" t="s">
        <v>181</v>
      </c>
      <c r="HQ702" t="s">
        <v>181</v>
      </c>
      <c r="IK702">
        <v>0</v>
      </c>
    </row>
    <row r="704" spans="1:245" x14ac:dyDescent="0.2">
      <c r="A704" s="2">
        <v>51</v>
      </c>
      <c r="B704" s="2">
        <f>B694</f>
        <v>1</v>
      </c>
      <c r="C704" s="2">
        <f>A694</f>
        <v>5</v>
      </c>
      <c r="D704" s="2">
        <f>ROW(A694)</f>
        <v>694</v>
      </c>
      <c r="E704" s="2"/>
      <c r="F704" s="2" t="str">
        <f>IF(F694&lt;&gt;"",F694,"")</f>
        <v>Новый подраздел</v>
      </c>
      <c r="G704" s="2" t="str">
        <f>IF(G694&lt;&gt;"",G694,"")</f>
        <v>14.2. Валка деревьев в труднодоступных местах   35-220 кВ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357">ROUND(AB704,2)</f>
        <v>3832.55</v>
      </c>
      <c r="P704" s="2">
        <f t="shared" si="357"/>
        <v>0</v>
      </c>
      <c r="Q704" s="2">
        <f t="shared" si="357"/>
        <v>0</v>
      </c>
      <c r="R704" s="2">
        <f t="shared" si="357"/>
        <v>0</v>
      </c>
      <c r="S704" s="2">
        <f t="shared" si="357"/>
        <v>3832.55</v>
      </c>
      <c r="T704" s="2">
        <f t="shared" si="357"/>
        <v>0</v>
      </c>
      <c r="U704" s="2">
        <f>AH704</f>
        <v>11.219999999999999</v>
      </c>
      <c r="V704" s="2">
        <f>AI704</f>
        <v>0</v>
      </c>
      <c r="W704" s="2">
        <f>ROUND(AJ704,2)</f>
        <v>0</v>
      </c>
      <c r="X704" s="2">
        <f>ROUND(AK704,2)</f>
        <v>3909.21</v>
      </c>
      <c r="Y704" s="2">
        <f>ROUND(AL704,2)</f>
        <v>2069.58</v>
      </c>
      <c r="Z704" s="2"/>
      <c r="AA704" s="2"/>
      <c r="AB704" s="2">
        <f>ROUND(SUMIF(AA698:AA702,"=284878874",O698:O702),2)</f>
        <v>3832.55</v>
      </c>
      <c r="AC704" s="2">
        <f>ROUND(SUMIF(AA698:AA702,"=284878874",P698:P702),2)</f>
        <v>0</v>
      </c>
      <c r="AD704" s="2">
        <f>ROUND(SUMIF(AA698:AA702,"=284878874",Q698:Q702),2)</f>
        <v>0</v>
      </c>
      <c r="AE704" s="2">
        <f>ROUND(SUMIF(AA698:AA702,"=284878874",R698:R702),2)</f>
        <v>0</v>
      </c>
      <c r="AF704" s="2">
        <f>ROUND(SUMIF(AA698:AA702,"=284878874",S698:S702),2)</f>
        <v>3832.55</v>
      </c>
      <c r="AG704" s="2">
        <f>ROUND(SUMIF(AA698:AA702,"=284878874",T698:T702),2)</f>
        <v>0</v>
      </c>
      <c r="AH704" s="2">
        <f>SUMIF(AA698:AA702,"=284878874",U698:U702)</f>
        <v>11.219999999999999</v>
      </c>
      <c r="AI704" s="2">
        <f>SUMIF(AA698:AA702,"=284878874",V698:V702)</f>
        <v>0</v>
      </c>
      <c r="AJ704" s="2">
        <f>ROUND(SUMIF(AA698:AA702,"=284878874",W698:W702),2)</f>
        <v>0</v>
      </c>
      <c r="AK704" s="2">
        <f>ROUND(SUMIF(AA698:AA702,"=284878874",X698:X702),2)</f>
        <v>3909.21</v>
      </c>
      <c r="AL704" s="2">
        <f>ROUND(SUMIF(AA698:AA702,"=284878874",Y698:Y702),2)</f>
        <v>2069.58</v>
      </c>
      <c r="AM704" s="2"/>
      <c r="AN704" s="2"/>
      <c r="AO704" s="2">
        <f t="shared" ref="AO704:BD704" si="358">ROUND(BX704,2)</f>
        <v>0</v>
      </c>
      <c r="AP704" s="2">
        <f t="shared" si="358"/>
        <v>0</v>
      </c>
      <c r="AQ704" s="2">
        <f t="shared" si="358"/>
        <v>0</v>
      </c>
      <c r="AR704" s="2">
        <f t="shared" si="358"/>
        <v>9811.34</v>
      </c>
      <c r="AS704" s="2">
        <f t="shared" si="358"/>
        <v>9811.34</v>
      </c>
      <c r="AT704" s="2">
        <f t="shared" si="358"/>
        <v>0</v>
      </c>
      <c r="AU704" s="2">
        <f t="shared" si="358"/>
        <v>0</v>
      </c>
      <c r="AV704" s="2">
        <f t="shared" si="358"/>
        <v>0</v>
      </c>
      <c r="AW704" s="2">
        <f t="shared" si="358"/>
        <v>0</v>
      </c>
      <c r="AX704" s="2">
        <f t="shared" si="358"/>
        <v>0</v>
      </c>
      <c r="AY704" s="2">
        <f t="shared" si="358"/>
        <v>0</v>
      </c>
      <c r="AZ704" s="2">
        <f t="shared" si="358"/>
        <v>0</v>
      </c>
      <c r="BA704" s="2">
        <f t="shared" si="358"/>
        <v>0</v>
      </c>
      <c r="BB704" s="2">
        <f t="shared" si="358"/>
        <v>0</v>
      </c>
      <c r="BC704" s="2">
        <f t="shared" si="358"/>
        <v>0</v>
      </c>
      <c r="BD704" s="2">
        <f t="shared" si="358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>
        <f>ROUND(SUMIF(AA698:AA702,"=284878874",FQ698:FQ702),2)</f>
        <v>0</v>
      </c>
      <c r="BY704" s="2">
        <f>ROUND(SUMIF(AA698:AA702,"=284878874",FR698:FR702),2)</f>
        <v>0</v>
      </c>
      <c r="BZ704" s="2">
        <f>ROUND(SUMIF(AA698:AA702,"=284878874",GL698:GL702),2)</f>
        <v>0</v>
      </c>
      <c r="CA704" s="2">
        <f>ROUND(SUMIF(AA698:AA702,"=284878874",GM698:GM702),2)</f>
        <v>9811.34</v>
      </c>
      <c r="CB704" s="2">
        <f>ROUND(SUMIF(AA698:AA702,"=284878874",GN698:GN702),2)</f>
        <v>9811.34</v>
      </c>
      <c r="CC704" s="2">
        <f>ROUND(SUMIF(AA698:AA702,"=284878874",GO698:GO702),2)</f>
        <v>0</v>
      </c>
      <c r="CD704" s="2">
        <f>ROUND(SUMIF(AA698:AA702,"=284878874",GP698:GP702),2)</f>
        <v>0</v>
      </c>
      <c r="CE704" s="2">
        <f>AC704-BX704</f>
        <v>0</v>
      </c>
      <c r="CF704" s="2">
        <f>AC704-BY704</f>
        <v>0</v>
      </c>
      <c r="CG704" s="2">
        <f>BX704-BZ704</f>
        <v>0</v>
      </c>
      <c r="CH704" s="2">
        <f>AC704-BX704-BY704+BZ704</f>
        <v>0</v>
      </c>
      <c r="CI704" s="2">
        <f>BY704-BZ704</f>
        <v>0</v>
      </c>
      <c r="CJ704" s="2">
        <f>ROUND(SUMIF(AA698:AA702,"=284878874",GX698:GX702),2)</f>
        <v>0</v>
      </c>
      <c r="CK704" s="2">
        <f>ROUND(SUMIF(AA698:AA702,"=284878874",GY698:GY702),2)</f>
        <v>0</v>
      </c>
      <c r="CL704" s="2">
        <f>ROUND(SUMIF(AA698:AA702,"=284878874",GZ698:GZ702),2)</f>
        <v>0</v>
      </c>
      <c r="CM704" s="2">
        <f>ROUND(SUMIF(AA698:AA702,"=284878874",HD698:HD702),2)</f>
        <v>0</v>
      </c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3832.55</v>
      </c>
      <c r="G706" s="4" t="s">
        <v>53</v>
      </c>
      <c r="H706" s="4" t="s">
        <v>54</v>
      </c>
      <c r="I706" s="4"/>
      <c r="J706" s="4"/>
      <c r="K706" s="4">
        <v>201</v>
      </c>
      <c r="L706" s="4">
        <v>1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3832.55</v>
      </c>
      <c r="X706" s="4">
        <v>1</v>
      </c>
      <c r="Y706" s="4">
        <v>3832.55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0</v>
      </c>
      <c r="G707" s="4" t="s">
        <v>55</v>
      </c>
      <c r="H707" s="4" t="s">
        <v>56</v>
      </c>
      <c r="I707" s="4"/>
      <c r="J707" s="4"/>
      <c r="K707" s="4">
        <v>202</v>
      </c>
      <c r="L707" s="4">
        <v>2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57</v>
      </c>
      <c r="H708" s="4" t="s">
        <v>58</v>
      </c>
      <c r="I708" s="4"/>
      <c r="J708" s="4"/>
      <c r="K708" s="4">
        <v>222</v>
      </c>
      <c r="L708" s="4">
        <v>3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0</v>
      </c>
      <c r="G709" s="4" t="s">
        <v>59</v>
      </c>
      <c r="H709" s="4" t="s">
        <v>60</v>
      </c>
      <c r="I709" s="4"/>
      <c r="J709" s="4"/>
      <c r="K709" s="4">
        <v>225</v>
      </c>
      <c r="L709" s="4">
        <v>4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0</v>
      </c>
      <c r="G710" s="4" t="s">
        <v>61</v>
      </c>
      <c r="H710" s="4" t="s">
        <v>62</v>
      </c>
      <c r="I710" s="4"/>
      <c r="J710" s="4"/>
      <c r="K710" s="4">
        <v>226</v>
      </c>
      <c r="L710" s="4">
        <v>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63</v>
      </c>
      <c r="H711" s="4" t="s">
        <v>64</v>
      </c>
      <c r="I711" s="4"/>
      <c r="J711" s="4"/>
      <c r="K711" s="4">
        <v>227</v>
      </c>
      <c r="L711" s="4">
        <v>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0</v>
      </c>
      <c r="G712" s="4" t="s">
        <v>65</v>
      </c>
      <c r="H712" s="4" t="s">
        <v>66</v>
      </c>
      <c r="I712" s="4"/>
      <c r="J712" s="4"/>
      <c r="K712" s="4">
        <v>228</v>
      </c>
      <c r="L712" s="4">
        <v>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0</v>
      </c>
      <c r="G713" s="4" t="s">
        <v>67</v>
      </c>
      <c r="H713" s="4" t="s">
        <v>68</v>
      </c>
      <c r="I713" s="4"/>
      <c r="J713" s="4"/>
      <c r="K713" s="4">
        <v>216</v>
      </c>
      <c r="L713" s="4">
        <v>8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69</v>
      </c>
      <c r="H714" s="4" t="s">
        <v>70</v>
      </c>
      <c r="I714" s="4"/>
      <c r="J714" s="4"/>
      <c r="K714" s="4">
        <v>223</v>
      </c>
      <c r="L714" s="4">
        <v>9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0</v>
      </c>
      <c r="G715" s="4" t="s">
        <v>71</v>
      </c>
      <c r="H715" s="4" t="s">
        <v>72</v>
      </c>
      <c r="I715" s="4"/>
      <c r="J715" s="4"/>
      <c r="K715" s="4">
        <v>229</v>
      </c>
      <c r="L715" s="4">
        <v>10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0</v>
      </c>
      <c r="G716" s="4" t="s">
        <v>73</v>
      </c>
      <c r="H716" s="4" t="s">
        <v>74</v>
      </c>
      <c r="I716" s="4"/>
      <c r="J716" s="4"/>
      <c r="K716" s="4">
        <v>203</v>
      </c>
      <c r="L716" s="4">
        <v>11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75</v>
      </c>
      <c r="H717" s="4" t="s">
        <v>76</v>
      </c>
      <c r="I717" s="4"/>
      <c r="J717" s="4"/>
      <c r="K717" s="4">
        <v>231</v>
      </c>
      <c r="L717" s="4">
        <v>12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0</v>
      </c>
      <c r="G718" s="4" t="s">
        <v>77</v>
      </c>
      <c r="H718" s="4" t="s">
        <v>78</v>
      </c>
      <c r="I718" s="4"/>
      <c r="J718" s="4"/>
      <c r="K718" s="4">
        <v>204</v>
      </c>
      <c r="L718" s="4">
        <v>13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3832.55</v>
      </c>
      <c r="G719" s="4" t="s">
        <v>79</v>
      </c>
      <c r="H719" s="4" t="s">
        <v>80</v>
      </c>
      <c r="I719" s="4"/>
      <c r="J719" s="4"/>
      <c r="K719" s="4">
        <v>205</v>
      </c>
      <c r="L719" s="4">
        <v>14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3832.55</v>
      </c>
      <c r="X719" s="4">
        <v>1</v>
      </c>
      <c r="Y719" s="4">
        <v>3832.55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81</v>
      </c>
      <c r="H720" s="4" t="s">
        <v>82</v>
      </c>
      <c r="I720" s="4"/>
      <c r="J720" s="4"/>
      <c r="K720" s="4">
        <v>232</v>
      </c>
      <c r="L720" s="4">
        <v>15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9811.34</v>
      </c>
      <c r="G721" s="4" t="s">
        <v>83</v>
      </c>
      <c r="H721" s="4" t="s">
        <v>84</v>
      </c>
      <c r="I721" s="4"/>
      <c r="J721" s="4"/>
      <c r="K721" s="4">
        <v>214</v>
      </c>
      <c r="L721" s="4">
        <v>16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9811.34</v>
      </c>
      <c r="X721" s="4">
        <v>1</v>
      </c>
      <c r="Y721" s="4">
        <v>9811.34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0</v>
      </c>
      <c r="G722" s="4" t="s">
        <v>85</v>
      </c>
      <c r="H722" s="4" t="s">
        <v>86</v>
      </c>
      <c r="I722" s="4"/>
      <c r="J722" s="4"/>
      <c r="K722" s="4">
        <v>215</v>
      </c>
      <c r="L722" s="4">
        <v>17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0</v>
      </c>
      <c r="G723" s="4" t="s">
        <v>87</v>
      </c>
      <c r="H723" s="4" t="s">
        <v>88</v>
      </c>
      <c r="I723" s="4"/>
      <c r="J723" s="4"/>
      <c r="K723" s="4">
        <v>217</v>
      </c>
      <c r="L723" s="4">
        <v>18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89</v>
      </c>
      <c r="H724" s="4" t="s">
        <v>90</v>
      </c>
      <c r="I724" s="4"/>
      <c r="J724" s="4"/>
      <c r="K724" s="4">
        <v>230</v>
      </c>
      <c r="L724" s="4">
        <v>19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91</v>
      </c>
      <c r="H725" s="4" t="s">
        <v>92</v>
      </c>
      <c r="I725" s="4"/>
      <c r="J725" s="4"/>
      <c r="K725" s="4">
        <v>206</v>
      </c>
      <c r="L725" s="4">
        <v>20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ROUND(Source!U704,O726)</f>
        <v>11.22</v>
      </c>
      <c r="G726" s="4" t="s">
        <v>93</v>
      </c>
      <c r="H726" s="4" t="s">
        <v>94</v>
      </c>
      <c r="I726" s="4"/>
      <c r="J726" s="4"/>
      <c r="K726" s="4">
        <v>207</v>
      </c>
      <c r="L726" s="4">
        <v>21</v>
      </c>
      <c r="M726" s="4">
        <v>3</v>
      </c>
      <c r="N726" s="4" t="s">
        <v>3</v>
      </c>
      <c r="O726" s="4">
        <v>7</v>
      </c>
      <c r="P726" s="4"/>
      <c r="Q726" s="4"/>
      <c r="R726" s="4"/>
      <c r="S726" s="4"/>
      <c r="T726" s="4"/>
      <c r="U726" s="4"/>
      <c r="V726" s="4"/>
      <c r="W726" s="4">
        <v>11.22</v>
      </c>
      <c r="X726" s="4">
        <v>1</v>
      </c>
      <c r="Y726" s="4">
        <v>11.22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ROUND(Source!V704,O727)</f>
        <v>0</v>
      </c>
      <c r="G727" s="4" t="s">
        <v>95</v>
      </c>
      <c r="H727" s="4" t="s">
        <v>96</v>
      </c>
      <c r="I727" s="4"/>
      <c r="J727" s="4"/>
      <c r="K727" s="4">
        <v>208</v>
      </c>
      <c r="L727" s="4">
        <v>22</v>
      </c>
      <c r="M727" s="4">
        <v>3</v>
      </c>
      <c r="N727" s="4" t="s">
        <v>3</v>
      </c>
      <c r="O727" s="4">
        <v>7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97</v>
      </c>
      <c r="H728" s="4" t="s">
        <v>98</v>
      </c>
      <c r="I728" s="4"/>
      <c r="J728" s="4"/>
      <c r="K728" s="4">
        <v>209</v>
      </c>
      <c r="L728" s="4">
        <v>23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99</v>
      </c>
      <c r="H729" s="4" t="s">
        <v>100</v>
      </c>
      <c r="I729" s="4"/>
      <c r="J729" s="4"/>
      <c r="K729" s="4">
        <v>233</v>
      </c>
      <c r="L729" s="4">
        <v>24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3909.21</v>
      </c>
      <c r="G730" s="4" t="s">
        <v>101</v>
      </c>
      <c r="H730" s="4" t="s">
        <v>102</v>
      </c>
      <c r="I730" s="4"/>
      <c r="J730" s="4"/>
      <c r="K730" s="4">
        <v>210</v>
      </c>
      <c r="L730" s="4">
        <v>25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3909.21</v>
      </c>
      <c r="X730" s="4">
        <v>1</v>
      </c>
      <c r="Y730" s="4">
        <v>3909.21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2069.58</v>
      </c>
      <c r="G731" s="4" t="s">
        <v>103</v>
      </c>
      <c r="H731" s="4" t="s">
        <v>104</v>
      </c>
      <c r="I731" s="4"/>
      <c r="J731" s="4"/>
      <c r="K731" s="4">
        <v>211</v>
      </c>
      <c r="L731" s="4">
        <v>26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2069.58</v>
      </c>
      <c r="X731" s="4">
        <v>1</v>
      </c>
      <c r="Y731" s="4">
        <v>2069.58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9811.34</v>
      </c>
      <c r="G732" s="4" t="s">
        <v>105</v>
      </c>
      <c r="H732" s="4" t="s">
        <v>106</v>
      </c>
      <c r="I732" s="4"/>
      <c r="J732" s="4"/>
      <c r="K732" s="4">
        <v>224</v>
      </c>
      <c r="L732" s="4">
        <v>27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9811.34</v>
      </c>
      <c r="X732" s="4">
        <v>1</v>
      </c>
      <c r="Y732" s="4">
        <v>9811.34</v>
      </c>
      <c r="Z732" s="4"/>
      <c r="AA732" s="4"/>
      <c r="AB732" s="4"/>
    </row>
    <row r="734" spans="1:206" x14ac:dyDescent="0.2">
      <c r="A734" s="2">
        <v>51</v>
      </c>
      <c r="B734" s="2">
        <f>B650</f>
        <v>1</v>
      </c>
      <c r="C734" s="2">
        <f>A650</f>
        <v>4</v>
      </c>
      <c r="D734" s="2">
        <f>ROW(A650)</f>
        <v>650</v>
      </c>
      <c r="E734" s="2"/>
      <c r="F734" s="2" t="str">
        <f>IF(F650&lt;&gt;"",F650,"")</f>
        <v>Новый раздел</v>
      </c>
      <c r="G734" s="2" t="str">
        <f>IF(G650&lt;&gt;"",G650,"")</f>
        <v>14. Валка деревьев в городских условиях  ВЛ 35-220 кВ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359">ROUND(O664+O704+AB734,2)</f>
        <v>14063.73</v>
      </c>
      <c r="P734" s="2">
        <f t="shared" si="359"/>
        <v>0</v>
      </c>
      <c r="Q734" s="2">
        <f t="shared" si="359"/>
        <v>4014.09</v>
      </c>
      <c r="R734" s="2">
        <f t="shared" si="359"/>
        <v>2313.5</v>
      </c>
      <c r="S734" s="2">
        <f t="shared" si="359"/>
        <v>7736.14</v>
      </c>
      <c r="T734" s="2">
        <f t="shared" si="359"/>
        <v>0</v>
      </c>
      <c r="U734" s="2">
        <f>U664+U704+AH734</f>
        <v>21.47</v>
      </c>
      <c r="V734" s="2">
        <f>V664+V704+AI734</f>
        <v>4.2115599999999995</v>
      </c>
      <c r="W734" s="2">
        <f>ROUND(W664+W704+AJ734,2)</f>
        <v>0</v>
      </c>
      <c r="X734" s="2">
        <f>ROUND(X664+X704+AK734,2)</f>
        <v>10250.65</v>
      </c>
      <c r="Y734" s="2">
        <f>ROUND(Y664+Y704+AL734,2)</f>
        <v>5426.81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360">ROUND(AO664+AO704+BX734,2)</f>
        <v>0</v>
      </c>
      <c r="AP734" s="2">
        <f t="shared" si="360"/>
        <v>0</v>
      </c>
      <c r="AQ734" s="2">
        <f t="shared" si="360"/>
        <v>0</v>
      </c>
      <c r="AR734" s="2">
        <f t="shared" si="360"/>
        <v>29741.19</v>
      </c>
      <c r="AS734" s="2">
        <f t="shared" si="360"/>
        <v>29741.19</v>
      </c>
      <c r="AT734" s="2">
        <f t="shared" si="360"/>
        <v>0</v>
      </c>
      <c r="AU734" s="2">
        <f t="shared" si="360"/>
        <v>0</v>
      </c>
      <c r="AV734" s="2">
        <f t="shared" si="360"/>
        <v>0</v>
      </c>
      <c r="AW734" s="2">
        <f t="shared" si="360"/>
        <v>0</v>
      </c>
      <c r="AX734" s="2">
        <f t="shared" si="360"/>
        <v>0</v>
      </c>
      <c r="AY734" s="2">
        <f t="shared" si="360"/>
        <v>0</v>
      </c>
      <c r="AZ734" s="2">
        <f t="shared" si="360"/>
        <v>0</v>
      </c>
      <c r="BA734" s="2">
        <f t="shared" si="360"/>
        <v>0</v>
      </c>
      <c r="BB734" s="2">
        <f t="shared" si="360"/>
        <v>0</v>
      </c>
      <c r="BC734" s="2">
        <f t="shared" si="360"/>
        <v>0</v>
      </c>
      <c r="BD734" s="2">
        <f t="shared" si="360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14063.73</v>
      </c>
      <c r="G736" s="4" t="s">
        <v>53</v>
      </c>
      <c r="H736" s="4" t="s">
        <v>54</v>
      </c>
      <c r="I736" s="4"/>
      <c r="J736" s="4"/>
      <c r="K736" s="4">
        <v>201</v>
      </c>
      <c r="L736" s="4">
        <v>1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14063.73</v>
      </c>
      <c r="X736" s="4">
        <v>1</v>
      </c>
      <c r="Y736" s="4">
        <v>14063.73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0</v>
      </c>
      <c r="G737" s="4" t="s">
        <v>55</v>
      </c>
      <c r="H737" s="4" t="s">
        <v>56</v>
      </c>
      <c r="I737" s="4"/>
      <c r="J737" s="4"/>
      <c r="K737" s="4">
        <v>202</v>
      </c>
      <c r="L737" s="4">
        <v>2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57</v>
      </c>
      <c r="H738" s="4" t="s">
        <v>58</v>
      </c>
      <c r="I738" s="4"/>
      <c r="J738" s="4"/>
      <c r="K738" s="4">
        <v>222</v>
      </c>
      <c r="L738" s="4">
        <v>3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0</v>
      </c>
      <c r="G739" s="4" t="s">
        <v>59</v>
      </c>
      <c r="H739" s="4" t="s">
        <v>60</v>
      </c>
      <c r="I739" s="4"/>
      <c r="J739" s="4"/>
      <c r="K739" s="4">
        <v>225</v>
      </c>
      <c r="L739" s="4">
        <v>4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0</v>
      </c>
      <c r="G740" s="4" t="s">
        <v>61</v>
      </c>
      <c r="H740" s="4" t="s">
        <v>62</v>
      </c>
      <c r="I740" s="4"/>
      <c r="J740" s="4"/>
      <c r="K740" s="4">
        <v>226</v>
      </c>
      <c r="L740" s="4">
        <v>5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63</v>
      </c>
      <c r="H741" s="4" t="s">
        <v>64</v>
      </c>
      <c r="I741" s="4"/>
      <c r="J741" s="4"/>
      <c r="K741" s="4">
        <v>227</v>
      </c>
      <c r="L741" s="4">
        <v>6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0</v>
      </c>
      <c r="G742" s="4" t="s">
        <v>65</v>
      </c>
      <c r="H742" s="4" t="s">
        <v>66</v>
      </c>
      <c r="I742" s="4"/>
      <c r="J742" s="4"/>
      <c r="K742" s="4">
        <v>228</v>
      </c>
      <c r="L742" s="4">
        <v>7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0</v>
      </c>
      <c r="G743" s="4" t="s">
        <v>67</v>
      </c>
      <c r="H743" s="4" t="s">
        <v>68</v>
      </c>
      <c r="I743" s="4"/>
      <c r="J743" s="4"/>
      <c r="K743" s="4">
        <v>216</v>
      </c>
      <c r="L743" s="4">
        <v>8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69</v>
      </c>
      <c r="H744" s="4" t="s">
        <v>70</v>
      </c>
      <c r="I744" s="4"/>
      <c r="J744" s="4"/>
      <c r="K744" s="4">
        <v>223</v>
      </c>
      <c r="L744" s="4">
        <v>9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0</v>
      </c>
      <c r="G745" s="4" t="s">
        <v>71</v>
      </c>
      <c r="H745" s="4" t="s">
        <v>72</v>
      </c>
      <c r="I745" s="4"/>
      <c r="J745" s="4"/>
      <c r="K745" s="4">
        <v>229</v>
      </c>
      <c r="L745" s="4">
        <v>10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4014.09</v>
      </c>
      <c r="G746" s="4" t="s">
        <v>73</v>
      </c>
      <c r="H746" s="4" t="s">
        <v>74</v>
      </c>
      <c r="I746" s="4"/>
      <c r="J746" s="4"/>
      <c r="K746" s="4">
        <v>203</v>
      </c>
      <c r="L746" s="4">
        <v>11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4014.0899999999997</v>
      </c>
      <c r="X746" s="4">
        <v>1</v>
      </c>
      <c r="Y746" s="4">
        <v>4014.0899999999997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75</v>
      </c>
      <c r="H747" s="4" t="s">
        <v>76</v>
      </c>
      <c r="I747" s="4"/>
      <c r="J747" s="4"/>
      <c r="K747" s="4">
        <v>231</v>
      </c>
      <c r="L747" s="4">
        <v>12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2313.5</v>
      </c>
      <c r="G748" s="4" t="s">
        <v>77</v>
      </c>
      <c r="H748" s="4" t="s">
        <v>78</v>
      </c>
      <c r="I748" s="4"/>
      <c r="J748" s="4"/>
      <c r="K748" s="4">
        <v>204</v>
      </c>
      <c r="L748" s="4">
        <v>13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2313.5</v>
      </c>
      <c r="X748" s="4">
        <v>1</v>
      </c>
      <c r="Y748" s="4">
        <v>2313.5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7736.14</v>
      </c>
      <c r="G749" s="4" t="s">
        <v>79</v>
      </c>
      <c r="H749" s="4" t="s">
        <v>80</v>
      </c>
      <c r="I749" s="4"/>
      <c r="J749" s="4"/>
      <c r="K749" s="4">
        <v>205</v>
      </c>
      <c r="L749" s="4">
        <v>14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7736.14</v>
      </c>
      <c r="X749" s="4">
        <v>1</v>
      </c>
      <c r="Y749" s="4">
        <v>7736.14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81</v>
      </c>
      <c r="H750" s="4" t="s">
        <v>82</v>
      </c>
      <c r="I750" s="4"/>
      <c r="J750" s="4"/>
      <c r="K750" s="4">
        <v>232</v>
      </c>
      <c r="L750" s="4">
        <v>15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29741.19</v>
      </c>
      <c r="G751" s="4" t="s">
        <v>83</v>
      </c>
      <c r="H751" s="4" t="s">
        <v>84</v>
      </c>
      <c r="I751" s="4"/>
      <c r="J751" s="4"/>
      <c r="K751" s="4">
        <v>214</v>
      </c>
      <c r="L751" s="4">
        <v>16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29741.19</v>
      </c>
      <c r="X751" s="4">
        <v>1</v>
      </c>
      <c r="Y751" s="4">
        <v>29741.19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0</v>
      </c>
      <c r="G752" s="4" t="s">
        <v>85</v>
      </c>
      <c r="H752" s="4" t="s">
        <v>86</v>
      </c>
      <c r="I752" s="4"/>
      <c r="J752" s="4"/>
      <c r="K752" s="4">
        <v>215</v>
      </c>
      <c r="L752" s="4">
        <v>17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0</v>
      </c>
      <c r="G753" s="4" t="s">
        <v>87</v>
      </c>
      <c r="H753" s="4" t="s">
        <v>88</v>
      </c>
      <c r="I753" s="4"/>
      <c r="J753" s="4"/>
      <c r="K753" s="4">
        <v>217</v>
      </c>
      <c r="L753" s="4">
        <v>18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89</v>
      </c>
      <c r="H754" s="4" t="s">
        <v>90</v>
      </c>
      <c r="I754" s="4"/>
      <c r="J754" s="4"/>
      <c r="K754" s="4">
        <v>230</v>
      </c>
      <c r="L754" s="4">
        <v>19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91</v>
      </c>
      <c r="H755" s="4" t="s">
        <v>92</v>
      </c>
      <c r="I755" s="4"/>
      <c r="J755" s="4"/>
      <c r="K755" s="4">
        <v>206</v>
      </c>
      <c r="L755" s="4">
        <v>20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45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ROUND(Source!U734,O756)</f>
        <v>21.47</v>
      </c>
      <c r="G756" s="4" t="s">
        <v>93</v>
      </c>
      <c r="H756" s="4" t="s">
        <v>94</v>
      </c>
      <c r="I756" s="4"/>
      <c r="J756" s="4"/>
      <c r="K756" s="4">
        <v>207</v>
      </c>
      <c r="L756" s="4">
        <v>21</v>
      </c>
      <c r="M756" s="4">
        <v>3</v>
      </c>
      <c r="N756" s="4" t="s">
        <v>3</v>
      </c>
      <c r="O756" s="4">
        <v>7</v>
      </c>
      <c r="P756" s="4"/>
      <c r="Q756" s="4"/>
      <c r="R756" s="4"/>
      <c r="S756" s="4"/>
      <c r="T756" s="4"/>
      <c r="U756" s="4"/>
      <c r="V756" s="4"/>
      <c r="W756" s="4">
        <v>21.47</v>
      </c>
      <c r="X756" s="4">
        <v>1</v>
      </c>
      <c r="Y756" s="4">
        <v>21.47</v>
      </c>
      <c r="Z756" s="4"/>
      <c r="AA756" s="4"/>
      <c r="AB756" s="4"/>
    </row>
    <row r="757" spans="1:245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ROUND(Source!V734,O757)</f>
        <v>4.2115600000000004</v>
      </c>
      <c r="G757" s="4" t="s">
        <v>95</v>
      </c>
      <c r="H757" s="4" t="s">
        <v>96</v>
      </c>
      <c r="I757" s="4"/>
      <c r="J757" s="4"/>
      <c r="K757" s="4">
        <v>208</v>
      </c>
      <c r="L757" s="4">
        <v>22</v>
      </c>
      <c r="M757" s="4">
        <v>3</v>
      </c>
      <c r="N757" s="4" t="s">
        <v>3</v>
      </c>
      <c r="O757" s="4">
        <v>7</v>
      </c>
      <c r="P757" s="4"/>
      <c r="Q757" s="4"/>
      <c r="R757" s="4"/>
      <c r="S757" s="4"/>
      <c r="T757" s="4"/>
      <c r="U757" s="4"/>
      <c r="V757" s="4"/>
      <c r="W757" s="4">
        <v>4.2115600000000004</v>
      </c>
      <c r="X757" s="4">
        <v>1</v>
      </c>
      <c r="Y757" s="4">
        <v>4.2115600000000004</v>
      </c>
      <c r="Z757" s="4"/>
      <c r="AA757" s="4"/>
      <c r="AB757" s="4"/>
    </row>
    <row r="758" spans="1:245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97</v>
      </c>
      <c r="H758" s="4" t="s">
        <v>98</v>
      </c>
      <c r="I758" s="4"/>
      <c r="J758" s="4"/>
      <c r="K758" s="4">
        <v>209</v>
      </c>
      <c r="L758" s="4">
        <v>23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45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99</v>
      </c>
      <c r="H759" s="4" t="s">
        <v>100</v>
      </c>
      <c r="I759" s="4"/>
      <c r="J759" s="4"/>
      <c r="K759" s="4">
        <v>233</v>
      </c>
      <c r="L759" s="4">
        <v>24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45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10250.65</v>
      </c>
      <c r="G760" s="4" t="s">
        <v>101</v>
      </c>
      <c r="H760" s="4" t="s">
        <v>102</v>
      </c>
      <c r="I760" s="4"/>
      <c r="J760" s="4"/>
      <c r="K760" s="4">
        <v>210</v>
      </c>
      <c r="L760" s="4">
        <v>25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10250.65</v>
      </c>
      <c r="X760" s="4">
        <v>1</v>
      </c>
      <c r="Y760" s="4">
        <v>10250.65</v>
      </c>
      <c r="Z760" s="4"/>
      <c r="AA760" s="4"/>
      <c r="AB760" s="4"/>
    </row>
    <row r="761" spans="1:245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5426.81</v>
      </c>
      <c r="G761" s="4" t="s">
        <v>103</v>
      </c>
      <c r="H761" s="4" t="s">
        <v>104</v>
      </c>
      <c r="I761" s="4"/>
      <c r="J761" s="4"/>
      <c r="K761" s="4">
        <v>211</v>
      </c>
      <c r="L761" s="4">
        <v>26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5426.81</v>
      </c>
      <c r="X761" s="4">
        <v>1</v>
      </c>
      <c r="Y761" s="4">
        <v>5426.81</v>
      </c>
      <c r="Z761" s="4"/>
      <c r="AA761" s="4"/>
      <c r="AB761" s="4"/>
    </row>
    <row r="762" spans="1:245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29741.19</v>
      </c>
      <c r="G762" s="4" t="s">
        <v>105</v>
      </c>
      <c r="H762" s="4" t="s">
        <v>106</v>
      </c>
      <c r="I762" s="4"/>
      <c r="J762" s="4"/>
      <c r="K762" s="4">
        <v>224</v>
      </c>
      <c r="L762" s="4">
        <v>27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29741.19</v>
      </c>
      <c r="X762" s="4">
        <v>1</v>
      </c>
      <c r="Y762" s="4">
        <v>29741.19</v>
      </c>
      <c r="Z762" s="4"/>
      <c r="AA762" s="4"/>
      <c r="AB762" s="4"/>
    </row>
    <row r="764" spans="1:245" x14ac:dyDescent="0.2">
      <c r="A764" s="1">
        <v>4</v>
      </c>
      <c r="B764" s="1">
        <v>1</v>
      </c>
      <c r="C764" s="1"/>
      <c r="D764" s="1">
        <f>ROW(A777)</f>
        <v>777</v>
      </c>
      <c r="E764" s="1"/>
      <c r="F764" s="1" t="s">
        <v>15</v>
      </c>
      <c r="G764" s="1" t="s">
        <v>321</v>
      </c>
      <c r="H764" s="1" t="s">
        <v>3</v>
      </c>
      <c r="I764" s="1">
        <v>0</v>
      </c>
      <c r="J764" s="1"/>
      <c r="K764" s="1">
        <v>-1</v>
      </c>
      <c r="L764" s="1"/>
      <c r="M764" s="1" t="s">
        <v>3</v>
      </c>
      <c r="N764" s="1"/>
      <c r="O764" s="1"/>
      <c r="P764" s="1"/>
      <c r="Q764" s="1"/>
      <c r="R764" s="1"/>
      <c r="S764" s="1">
        <v>0</v>
      </c>
      <c r="T764" s="1"/>
      <c r="U764" s="1" t="s">
        <v>3</v>
      </c>
      <c r="V764" s="1">
        <v>0</v>
      </c>
      <c r="W764" s="1"/>
      <c r="X764" s="1"/>
      <c r="Y764" s="1"/>
      <c r="Z764" s="1"/>
      <c r="AA764" s="1"/>
      <c r="AB764" s="1" t="s">
        <v>3</v>
      </c>
      <c r="AC764" s="1" t="s">
        <v>3</v>
      </c>
      <c r="AD764" s="1" t="s">
        <v>3</v>
      </c>
      <c r="AE764" s="1" t="s">
        <v>3</v>
      </c>
      <c r="AF764" s="1" t="s">
        <v>3</v>
      </c>
      <c r="AG764" s="1" t="s">
        <v>3</v>
      </c>
      <c r="AH764" s="1"/>
      <c r="AI764" s="1"/>
      <c r="AJ764" s="1"/>
      <c r="AK764" s="1"/>
      <c r="AL764" s="1"/>
      <c r="AM764" s="1"/>
      <c r="AN764" s="1"/>
      <c r="AO764" s="1"/>
      <c r="AP764" s="1" t="s">
        <v>3</v>
      </c>
      <c r="AQ764" s="1" t="s">
        <v>3</v>
      </c>
      <c r="AR764" s="1" t="s">
        <v>3</v>
      </c>
      <c r="AS764" s="1"/>
      <c r="AT764" s="1"/>
      <c r="AU764" s="1"/>
      <c r="AV764" s="1"/>
      <c r="AW764" s="1"/>
      <c r="AX764" s="1"/>
      <c r="AY764" s="1"/>
      <c r="AZ764" s="1" t="s">
        <v>3</v>
      </c>
      <c r="BA764" s="1"/>
      <c r="BB764" s="1" t="s">
        <v>3</v>
      </c>
      <c r="BC764" s="1" t="s">
        <v>13</v>
      </c>
      <c r="BD764" s="1" t="s">
        <v>3</v>
      </c>
      <c r="BE764" s="1" t="s">
        <v>3</v>
      </c>
      <c r="BF764" s="1" t="s">
        <v>3</v>
      </c>
      <c r="BG764" s="1" t="s">
        <v>3</v>
      </c>
      <c r="BH764" s="1" t="s">
        <v>3</v>
      </c>
      <c r="BI764" s="1" t="s">
        <v>3</v>
      </c>
      <c r="BJ764" s="1" t="s">
        <v>3</v>
      </c>
      <c r="BK764" s="1" t="s">
        <v>3</v>
      </c>
      <c r="BL764" s="1" t="s">
        <v>3</v>
      </c>
      <c r="BM764" s="1" t="s">
        <v>13</v>
      </c>
      <c r="BN764" s="1" t="s">
        <v>3</v>
      </c>
      <c r="BO764" s="1" t="s">
        <v>3</v>
      </c>
      <c r="BP764" s="1" t="s">
        <v>3</v>
      </c>
      <c r="BQ764" s="1"/>
      <c r="BR764" s="1"/>
      <c r="BS764" s="1"/>
      <c r="BT764" s="1"/>
      <c r="BU764" s="1"/>
      <c r="BV764" s="1"/>
      <c r="BW764" s="1"/>
      <c r="BX764" s="1">
        <v>0</v>
      </c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>
        <v>0</v>
      </c>
    </row>
    <row r="766" spans="1:245" x14ac:dyDescent="0.2">
      <c r="A766" s="2">
        <v>52</v>
      </c>
      <c r="B766" s="2">
        <f t="shared" ref="B766:G766" si="361">B777</f>
        <v>1</v>
      </c>
      <c r="C766" s="2">
        <f t="shared" si="361"/>
        <v>4</v>
      </c>
      <c r="D766" s="2">
        <f t="shared" si="361"/>
        <v>764</v>
      </c>
      <c r="E766" s="2">
        <f t="shared" si="361"/>
        <v>0</v>
      </c>
      <c r="F766" s="2" t="str">
        <f t="shared" si="361"/>
        <v>Новый раздел</v>
      </c>
      <c r="G766" s="2" t="str">
        <f t="shared" si="361"/>
        <v>15. Корчевка пней в городских условиях  ВЛ 35-220 кВ</v>
      </c>
      <c r="H766" s="2"/>
      <c r="I766" s="2"/>
      <c r="J766" s="2"/>
      <c r="K766" s="2"/>
      <c r="L766" s="2"/>
      <c r="M766" s="2"/>
      <c r="N766" s="2"/>
      <c r="O766" s="2">
        <f t="shared" ref="O766:AT766" si="362">O777</f>
        <v>16086.6</v>
      </c>
      <c r="P766" s="2">
        <f t="shared" si="362"/>
        <v>0</v>
      </c>
      <c r="Q766" s="2">
        <f t="shared" si="362"/>
        <v>945.06</v>
      </c>
      <c r="R766" s="2">
        <f t="shared" si="362"/>
        <v>829.3</v>
      </c>
      <c r="S766" s="2">
        <f t="shared" si="362"/>
        <v>14312.24</v>
      </c>
      <c r="T766" s="2">
        <f t="shared" si="362"/>
        <v>0</v>
      </c>
      <c r="U766" s="2">
        <f t="shared" si="362"/>
        <v>48.860000000000007</v>
      </c>
      <c r="V766" s="2">
        <f t="shared" si="362"/>
        <v>1.7350200000000002</v>
      </c>
      <c r="W766" s="2">
        <f t="shared" si="362"/>
        <v>0</v>
      </c>
      <c r="X766" s="2">
        <f t="shared" si="362"/>
        <v>15444.37</v>
      </c>
      <c r="Y766" s="2">
        <f t="shared" si="362"/>
        <v>8176.43</v>
      </c>
      <c r="Z766" s="2">
        <f t="shared" si="362"/>
        <v>0</v>
      </c>
      <c r="AA766" s="2">
        <f t="shared" si="362"/>
        <v>0</v>
      </c>
      <c r="AB766" s="2">
        <f t="shared" si="362"/>
        <v>16086.6</v>
      </c>
      <c r="AC766" s="2">
        <f t="shared" si="362"/>
        <v>0</v>
      </c>
      <c r="AD766" s="2">
        <f t="shared" si="362"/>
        <v>945.06</v>
      </c>
      <c r="AE766" s="2">
        <f t="shared" si="362"/>
        <v>829.3</v>
      </c>
      <c r="AF766" s="2">
        <f t="shared" si="362"/>
        <v>14312.24</v>
      </c>
      <c r="AG766" s="2">
        <f t="shared" si="362"/>
        <v>0</v>
      </c>
      <c r="AH766" s="2">
        <f t="shared" si="362"/>
        <v>48.860000000000007</v>
      </c>
      <c r="AI766" s="2">
        <f t="shared" si="362"/>
        <v>1.7350200000000002</v>
      </c>
      <c r="AJ766" s="2">
        <f t="shared" si="362"/>
        <v>0</v>
      </c>
      <c r="AK766" s="2">
        <f t="shared" si="362"/>
        <v>15444.37</v>
      </c>
      <c r="AL766" s="2">
        <f t="shared" si="362"/>
        <v>8176.43</v>
      </c>
      <c r="AM766" s="2">
        <f t="shared" si="362"/>
        <v>0</v>
      </c>
      <c r="AN766" s="2">
        <f t="shared" si="362"/>
        <v>0</v>
      </c>
      <c r="AO766" s="2">
        <f t="shared" si="362"/>
        <v>0</v>
      </c>
      <c r="AP766" s="2">
        <f t="shared" si="362"/>
        <v>0</v>
      </c>
      <c r="AQ766" s="2">
        <f t="shared" si="362"/>
        <v>0</v>
      </c>
      <c r="AR766" s="2">
        <f t="shared" si="362"/>
        <v>39707.4</v>
      </c>
      <c r="AS766" s="2">
        <f t="shared" si="362"/>
        <v>39707.4</v>
      </c>
      <c r="AT766" s="2">
        <f t="shared" si="362"/>
        <v>0</v>
      </c>
      <c r="AU766" s="2">
        <f t="shared" ref="AU766:BZ766" si="363">AU777</f>
        <v>0</v>
      </c>
      <c r="AV766" s="2">
        <f t="shared" si="363"/>
        <v>0</v>
      </c>
      <c r="AW766" s="2">
        <f t="shared" si="363"/>
        <v>0</v>
      </c>
      <c r="AX766" s="2">
        <f t="shared" si="363"/>
        <v>0</v>
      </c>
      <c r="AY766" s="2">
        <f t="shared" si="363"/>
        <v>0</v>
      </c>
      <c r="AZ766" s="2">
        <f t="shared" si="363"/>
        <v>0</v>
      </c>
      <c r="BA766" s="2">
        <f t="shared" si="363"/>
        <v>0</v>
      </c>
      <c r="BB766" s="2">
        <f t="shared" si="363"/>
        <v>0</v>
      </c>
      <c r="BC766" s="2">
        <f t="shared" si="363"/>
        <v>0</v>
      </c>
      <c r="BD766" s="2">
        <f t="shared" si="363"/>
        <v>0</v>
      </c>
      <c r="BE766" s="2">
        <f t="shared" si="363"/>
        <v>0</v>
      </c>
      <c r="BF766" s="2">
        <f t="shared" si="363"/>
        <v>0</v>
      </c>
      <c r="BG766" s="2">
        <f t="shared" si="363"/>
        <v>0</v>
      </c>
      <c r="BH766" s="2">
        <f t="shared" si="363"/>
        <v>0</v>
      </c>
      <c r="BI766" s="2">
        <f t="shared" si="363"/>
        <v>0</v>
      </c>
      <c r="BJ766" s="2">
        <f t="shared" si="363"/>
        <v>0</v>
      </c>
      <c r="BK766" s="2">
        <f t="shared" si="363"/>
        <v>0</v>
      </c>
      <c r="BL766" s="2">
        <f t="shared" si="363"/>
        <v>0</v>
      </c>
      <c r="BM766" s="2">
        <f t="shared" si="363"/>
        <v>0</v>
      </c>
      <c r="BN766" s="2">
        <f t="shared" si="363"/>
        <v>0</v>
      </c>
      <c r="BO766" s="2">
        <f t="shared" si="363"/>
        <v>0</v>
      </c>
      <c r="BP766" s="2">
        <f t="shared" si="363"/>
        <v>0</v>
      </c>
      <c r="BQ766" s="2">
        <f t="shared" si="363"/>
        <v>0</v>
      </c>
      <c r="BR766" s="2">
        <f t="shared" si="363"/>
        <v>0</v>
      </c>
      <c r="BS766" s="2">
        <f t="shared" si="363"/>
        <v>0</v>
      </c>
      <c r="BT766" s="2">
        <f t="shared" si="363"/>
        <v>0</v>
      </c>
      <c r="BU766" s="2">
        <f t="shared" si="363"/>
        <v>0</v>
      </c>
      <c r="BV766" s="2">
        <f t="shared" si="363"/>
        <v>0</v>
      </c>
      <c r="BW766" s="2">
        <f t="shared" si="363"/>
        <v>0</v>
      </c>
      <c r="BX766" s="2">
        <f t="shared" si="363"/>
        <v>0</v>
      </c>
      <c r="BY766" s="2">
        <f t="shared" si="363"/>
        <v>0</v>
      </c>
      <c r="BZ766" s="2">
        <f t="shared" si="363"/>
        <v>0</v>
      </c>
      <c r="CA766" s="2">
        <f t="shared" ref="CA766:DF766" si="364">CA777</f>
        <v>39707.4</v>
      </c>
      <c r="CB766" s="2">
        <f t="shared" si="364"/>
        <v>39707.4</v>
      </c>
      <c r="CC766" s="2">
        <f t="shared" si="364"/>
        <v>0</v>
      </c>
      <c r="CD766" s="2">
        <f t="shared" si="364"/>
        <v>0</v>
      </c>
      <c r="CE766" s="2">
        <f t="shared" si="364"/>
        <v>0</v>
      </c>
      <c r="CF766" s="2">
        <f t="shared" si="364"/>
        <v>0</v>
      </c>
      <c r="CG766" s="2">
        <f t="shared" si="364"/>
        <v>0</v>
      </c>
      <c r="CH766" s="2">
        <f t="shared" si="364"/>
        <v>0</v>
      </c>
      <c r="CI766" s="2">
        <f t="shared" si="364"/>
        <v>0</v>
      </c>
      <c r="CJ766" s="2">
        <f t="shared" si="364"/>
        <v>0</v>
      </c>
      <c r="CK766" s="2">
        <f t="shared" si="364"/>
        <v>0</v>
      </c>
      <c r="CL766" s="2">
        <f t="shared" si="364"/>
        <v>0</v>
      </c>
      <c r="CM766" s="2">
        <f t="shared" si="364"/>
        <v>0</v>
      </c>
      <c r="CN766" s="2">
        <f t="shared" si="364"/>
        <v>0</v>
      </c>
      <c r="CO766" s="2">
        <f t="shared" si="364"/>
        <v>0</v>
      </c>
      <c r="CP766" s="2">
        <f t="shared" si="364"/>
        <v>0</v>
      </c>
      <c r="CQ766" s="2">
        <f t="shared" si="364"/>
        <v>0</v>
      </c>
      <c r="CR766" s="2">
        <f t="shared" si="364"/>
        <v>0</v>
      </c>
      <c r="CS766" s="2">
        <f t="shared" si="364"/>
        <v>0</v>
      </c>
      <c r="CT766" s="2">
        <f t="shared" si="364"/>
        <v>0</v>
      </c>
      <c r="CU766" s="2">
        <f t="shared" si="364"/>
        <v>0</v>
      </c>
      <c r="CV766" s="2">
        <f t="shared" si="364"/>
        <v>0</v>
      </c>
      <c r="CW766" s="2">
        <f t="shared" si="364"/>
        <v>0</v>
      </c>
      <c r="CX766" s="2">
        <f t="shared" si="364"/>
        <v>0</v>
      </c>
      <c r="CY766" s="2">
        <f t="shared" si="364"/>
        <v>0</v>
      </c>
      <c r="CZ766" s="2">
        <f t="shared" si="364"/>
        <v>0</v>
      </c>
      <c r="DA766" s="2">
        <f t="shared" si="364"/>
        <v>0</v>
      </c>
      <c r="DB766" s="2">
        <f t="shared" si="364"/>
        <v>0</v>
      </c>
      <c r="DC766" s="2">
        <f t="shared" si="364"/>
        <v>0</v>
      </c>
      <c r="DD766" s="2">
        <f t="shared" si="364"/>
        <v>0</v>
      </c>
      <c r="DE766" s="2">
        <f t="shared" si="364"/>
        <v>0</v>
      </c>
      <c r="DF766" s="2">
        <f t="shared" si="364"/>
        <v>0</v>
      </c>
      <c r="DG766" s="3">
        <f t="shared" ref="DG766:EL766" si="365">DG777</f>
        <v>0</v>
      </c>
      <c r="DH766" s="3">
        <f t="shared" si="365"/>
        <v>0</v>
      </c>
      <c r="DI766" s="3">
        <f t="shared" si="365"/>
        <v>0</v>
      </c>
      <c r="DJ766" s="3">
        <f t="shared" si="365"/>
        <v>0</v>
      </c>
      <c r="DK766" s="3">
        <f t="shared" si="365"/>
        <v>0</v>
      </c>
      <c r="DL766" s="3">
        <f t="shared" si="365"/>
        <v>0</v>
      </c>
      <c r="DM766" s="3">
        <f t="shared" si="365"/>
        <v>0</v>
      </c>
      <c r="DN766" s="3">
        <f t="shared" si="365"/>
        <v>0</v>
      </c>
      <c r="DO766" s="3">
        <f t="shared" si="365"/>
        <v>0</v>
      </c>
      <c r="DP766" s="3">
        <f t="shared" si="365"/>
        <v>0</v>
      </c>
      <c r="DQ766" s="3">
        <f t="shared" si="365"/>
        <v>0</v>
      </c>
      <c r="DR766" s="3">
        <f t="shared" si="365"/>
        <v>0</v>
      </c>
      <c r="DS766" s="3">
        <f t="shared" si="365"/>
        <v>0</v>
      </c>
      <c r="DT766" s="3">
        <f t="shared" si="365"/>
        <v>0</v>
      </c>
      <c r="DU766" s="3">
        <f t="shared" si="365"/>
        <v>0</v>
      </c>
      <c r="DV766" s="3">
        <f t="shared" si="365"/>
        <v>0</v>
      </c>
      <c r="DW766" s="3">
        <f t="shared" si="365"/>
        <v>0</v>
      </c>
      <c r="DX766" s="3">
        <f t="shared" si="365"/>
        <v>0</v>
      </c>
      <c r="DY766" s="3">
        <f t="shared" si="365"/>
        <v>0</v>
      </c>
      <c r="DZ766" s="3">
        <f t="shared" si="365"/>
        <v>0</v>
      </c>
      <c r="EA766" s="3">
        <f t="shared" si="365"/>
        <v>0</v>
      </c>
      <c r="EB766" s="3">
        <f t="shared" si="365"/>
        <v>0</v>
      </c>
      <c r="EC766" s="3">
        <f t="shared" si="365"/>
        <v>0</v>
      </c>
      <c r="ED766" s="3">
        <f t="shared" si="365"/>
        <v>0</v>
      </c>
      <c r="EE766" s="3">
        <f t="shared" si="365"/>
        <v>0</v>
      </c>
      <c r="EF766" s="3">
        <f t="shared" si="365"/>
        <v>0</v>
      </c>
      <c r="EG766" s="3">
        <f t="shared" si="365"/>
        <v>0</v>
      </c>
      <c r="EH766" s="3">
        <f t="shared" si="365"/>
        <v>0</v>
      </c>
      <c r="EI766" s="3">
        <f t="shared" si="365"/>
        <v>0</v>
      </c>
      <c r="EJ766" s="3">
        <f t="shared" si="365"/>
        <v>0</v>
      </c>
      <c r="EK766" s="3">
        <f t="shared" si="365"/>
        <v>0</v>
      </c>
      <c r="EL766" s="3">
        <f t="shared" si="365"/>
        <v>0</v>
      </c>
      <c r="EM766" s="3">
        <f t="shared" ref="EM766:FR766" si="366">EM777</f>
        <v>0</v>
      </c>
      <c r="EN766" s="3">
        <f t="shared" si="366"/>
        <v>0</v>
      </c>
      <c r="EO766" s="3">
        <f t="shared" si="366"/>
        <v>0</v>
      </c>
      <c r="EP766" s="3">
        <f t="shared" si="366"/>
        <v>0</v>
      </c>
      <c r="EQ766" s="3">
        <f t="shared" si="366"/>
        <v>0</v>
      </c>
      <c r="ER766" s="3">
        <f t="shared" si="366"/>
        <v>0</v>
      </c>
      <c r="ES766" s="3">
        <f t="shared" si="366"/>
        <v>0</v>
      </c>
      <c r="ET766" s="3">
        <f t="shared" si="366"/>
        <v>0</v>
      </c>
      <c r="EU766" s="3">
        <f t="shared" si="366"/>
        <v>0</v>
      </c>
      <c r="EV766" s="3">
        <f t="shared" si="366"/>
        <v>0</v>
      </c>
      <c r="EW766" s="3">
        <f t="shared" si="366"/>
        <v>0</v>
      </c>
      <c r="EX766" s="3">
        <f t="shared" si="366"/>
        <v>0</v>
      </c>
      <c r="EY766" s="3">
        <f t="shared" si="366"/>
        <v>0</v>
      </c>
      <c r="EZ766" s="3">
        <f t="shared" si="366"/>
        <v>0</v>
      </c>
      <c r="FA766" s="3">
        <f t="shared" si="366"/>
        <v>0</v>
      </c>
      <c r="FB766" s="3">
        <f t="shared" si="366"/>
        <v>0</v>
      </c>
      <c r="FC766" s="3">
        <f t="shared" si="366"/>
        <v>0</v>
      </c>
      <c r="FD766" s="3">
        <f t="shared" si="366"/>
        <v>0</v>
      </c>
      <c r="FE766" s="3">
        <f t="shared" si="366"/>
        <v>0</v>
      </c>
      <c r="FF766" s="3">
        <f t="shared" si="366"/>
        <v>0</v>
      </c>
      <c r="FG766" s="3">
        <f t="shared" si="366"/>
        <v>0</v>
      </c>
      <c r="FH766" s="3">
        <f t="shared" si="366"/>
        <v>0</v>
      </c>
      <c r="FI766" s="3">
        <f t="shared" si="366"/>
        <v>0</v>
      </c>
      <c r="FJ766" s="3">
        <f t="shared" si="366"/>
        <v>0</v>
      </c>
      <c r="FK766" s="3">
        <f t="shared" si="366"/>
        <v>0</v>
      </c>
      <c r="FL766" s="3">
        <f t="shared" si="366"/>
        <v>0</v>
      </c>
      <c r="FM766" s="3">
        <f t="shared" si="366"/>
        <v>0</v>
      </c>
      <c r="FN766" s="3">
        <f t="shared" si="366"/>
        <v>0</v>
      </c>
      <c r="FO766" s="3">
        <f t="shared" si="366"/>
        <v>0</v>
      </c>
      <c r="FP766" s="3">
        <f t="shared" si="366"/>
        <v>0</v>
      </c>
      <c r="FQ766" s="3">
        <f t="shared" si="366"/>
        <v>0</v>
      </c>
      <c r="FR766" s="3">
        <f t="shared" si="366"/>
        <v>0</v>
      </c>
      <c r="FS766" s="3">
        <f t="shared" ref="FS766:GX766" si="367">FS777</f>
        <v>0</v>
      </c>
      <c r="FT766" s="3">
        <f t="shared" si="367"/>
        <v>0</v>
      </c>
      <c r="FU766" s="3">
        <f t="shared" si="367"/>
        <v>0</v>
      </c>
      <c r="FV766" s="3">
        <f t="shared" si="367"/>
        <v>0</v>
      </c>
      <c r="FW766" s="3">
        <f t="shared" si="367"/>
        <v>0</v>
      </c>
      <c r="FX766" s="3">
        <f t="shared" si="367"/>
        <v>0</v>
      </c>
      <c r="FY766" s="3">
        <f t="shared" si="367"/>
        <v>0</v>
      </c>
      <c r="FZ766" s="3">
        <f t="shared" si="367"/>
        <v>0</v>
      </c>
      <c r="GA766" s="3">
        <f t="shared" si="367"/>
        <v>0</v>
      </c>
      <c r="GB766" s="3">
        <f t="shared" si="367"/>
        <v>0</v>
      </c>
      <c r="GC766" s="3">
        <f t="shared" si="367"/>
        <v>0</v>
      </c>
      <c r="GD766" s="3">
        <f t="shared" si="367"/>
        <v>0</v>
      </c>
      <c r="GE766" s="3">
        <f t="shared" si="367"/>
        <v>0</v>
      </c>
      <c r="GF766" s="3">
        <f t="shared" si="367"/>
        <v>0</v>
      </c>
      <c r="GG766" s="3">
        <f t="shared" si="367"/>
        <v>0</v>
      </c>
      <c r="GH766" s="3">
        <f t="shared" si="367"/>
        <v>0</v>
      </c>
      <c r="GI766" s="3">
        <f t="shared" si="367"/>
        <v>0</v>
      </c>
      <c r="GJ766" s="3">
        <f t="shared" si="367"/>
        <v>0</v>
      </c>
      <c r="GK766" s="3">
        <f t="shared" si="367"/>
        <v>0</v>
      </c>
      <c r="GL766" s="3">
        <f t="shared" si="367"/>
        <v>0</v>
      </c>
      <c r="GM766" s="3">
        <f t="shared" si="367"/>
        <v>0</v>
      </c>
      <c r="GN766" s="3">
        <f t="shared" si="367"/>
        <v>0</v>
      </c>
      <c r="GO766" s="3">
        <f t="shared" si="367"/>
        <v>0</v>
      </c>
      <c r="GP766" s="3">
        <f t="shared" si="367"/>
        <v>0</v>
      </c>
      <c r="GQ766" s="3">
        <f t="shared" si="367"/>
        <v>0</v>
      </c>
      <c r="GR766" s="3">
        <f t="shared" si="367"/>
        <v>0</v>
      </c>
      <c r="GS766" s="3">
        <f t="shared" si="367"/>
        <v>0</v>
      </c>
      <c r="GT766" s="3">
        <f t="shared" si="367"/>
        <v>0</v>
      </c>
      <c r="GU766" s="3">
        <f t="shared" si="367"/>
        <v>0</v>
      </c>
      <c r="GV766" s="3">
        <f t="shared" si="367"/>
        <v>0</v>
      </c>
      <c r="GW766" s="3">
        <f t="shared" si="367"/>
        <v>0</v>
      </c>
      <c r="GX766" s="3">
        <f t="shared" si="367"/>
        <v>0</v>
      </c>
    </row>
    <row r="768" spans="1:245" x14ac:dyDescent="0.2">
      <c r="A768">
        <v>17</v>
      </c>
      <c r="B768">
        <v>1</v>
      </c>
      <c r="C768">
        <f>ROW(SmtRes!A217)</f>
        <v>217</v>
      </c>
      <c r="D768">
        <f>ROW(EtalonRes!A217)</f>
        <v>217</v>
      </c>
      <c r="E768" t="s">
        <v>322</v>
      </c>
      <c r="F768" t="s">
        <v>225</v>
      </c>
      <c r="G768" t="s">
        <v>226</v>
      </c>
      <c r="H768" t="s">
        <v>227</v>
      </c>
      <c r="I768">
        <v>1</v>
      </c>
      <c r="J768">
        <v>0</v>
      </c>
      <c r="K768">
        <v>1</v>
      </c>
      <c r="O768">
        <f t="shared" ref="O768:O775" si="368">ROUND(CP768,2)</f>
        <v>1215.2</v>
      </c>
      <c r="P768">
        <f>SUMIF(SmtRes!AQ214:'SmtRes'!AQ217,"=1",SmtRes!DF214:'SmtRes'!DF217)</f>
        <v>0</v>
      </c>
      <c r="Q768">
        <f>SUMIF(SmtRes!AQ214:'SmtRes'!AQ217,"=1",SmtRes!DG214:'SmtRes'!DG217)</f>
        <v>93.34</v>
      </c>
      <c r="R768">
        <f>SUMIF(SmtRes!AQ214:'SmtRes'!AQ217,"=1",SmtRes!DH214:'SmtRes'!DH217)</f>
        <v>81.91</v>
      </c>
      <c r="S768">
        <f>SUMIF(SmtRes!AQ214:'SmtRes'!AQ217,"=1",SmtRes!DI214:'SmtRes'!DI217)</f>
        <v>1039.95</v>
      </c>
      <c r="T768">
        <f t="shared" ref="T768:T775" si="369">ROUND(CU768*I768,2)</f>
        <v>0</v>
      </c>
      <c r="U768">
        <f>SUMIF(SmtRes!AQ214:'SmtRes'!AQ217,"=1",SmtRes!CV214:'SmtRes'!CV217)</f>
        <v>3.49</v>
      </c>
      <c r="V768">
        <f>SUMIF(SmtRes!AQ214:'SmtRes'!AQ217,"=1",SmtRes!CW214:'SmtRes'!CW217)</f>
        <v>0.17136000000000001</v>
      </c>
      <c r="W768">
        <f t="shared" ref="W768:W775" si="370">ROUND(CX768*I768,2)</f>
        <v>0</v>
      </c>
      <c r="X768">
        <f t="shared" ref="X768:Y775" si="371">ROUND(CY768,2)</f>
        <v>1144.3</v>
      </c>
      <c r="Y768">
        <f t="shared" si="371"/>
        <v>605.79999999999995</v>
      </c>
      <c r="AA768">
        <v>284878874</v>
      </c>
      <c r="AB768">
        <f t="shared" ref="AB768:AB775" si="372">ROUND((AC768+AD768+AF768),6)</f>
        <v>1549.8563919999999</v>
      </c>
      <c r="AC768">
        <f t="shared" ref="AC768:AC775" si="373">ROUND((0),6)</f>
        <v>0</v>
      </c>
      <c r="AD768">
        <f>ROUND((((SUM(SmtRes!BR214:'SmtRes'!BR217))-(SUM(SmtRes!BS214:'SmtRes'!BS217)))+AE768),6)</f>
        <v>93.339792000000003</v>
      </c>
      <c r="AE768">
        <f>ROUND((SUM(SmtRes!BS214:'SmtRes'!BS217)),6)</f>
        <v>81.906653000000006</v>
      </c>
      <c r="AF768">
        <f>ROUND((SUM(SmtRes!BT214:'SmtRes'!BT217)),6)</f>
        <v>1456.5165999999999</v>
      </c>
      <c r="AG768">
        <f t="shared" ref="AG768:AG775" si="374">ROUND((AP768),6)</f>
        <v>0</v>
      </c>
      <c r="AH768">
        <f>(SUM(SmtRes!BU214:'SmtRes'!BU217))</f>
        <v>3.49</v>
      </c>
      <c r="AI768">
        <f>(SUM(SmtRes!BV214:'SmtRes'!BV217))</f>
        <v>0.17135999999999998</v>
      </c>
      <c r="AJ768">
        <f t="shared" ref="AJ768:AJ775" si="375">(AS768)</f>
        <v>0</v>
      </c>
      <c r="AK768">
        <v>1701.9598000000001</v>
      </c>
      <c r="AL768">
        <v>0</v>
      </c>
      <c r="AM768">
        <v>130.72800000000001</v>
      </c>
      <c r="AN768">
        <v>114.7152</v>
      </c>
      <c r="AO768">
        <v>1456.5165999999999</v>
      </c>
      <c r="AP768">
        <v>0</v>
      </c>
      <c r="AQ768">
        <v>3.49</v>
      </c>
      <c r="AR768">
        <v>0.24</v>
      </c>
      <c r="AS768">
        <v>0</v>
      </c>
      <c r="AT768">
        <v>102</v>
      </c>
      <c r="AU768">
        <v>54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1</v>
      </c>
      <c r="BJ768" t="s">
        <v>228</v>
      </c>
      <c r="BM768">
        <v>68001</v>
      </c>
      <c r="BN768">
        <v>0</v>
      </c>
      <c r="BO768" t="s">
        <v>3</v>
      </c>
      <c r="BP768">
        <v>0</v>
      </c>
      <c r="BQ768">
        <v>6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102</v>
      </c>
      <c r="CA768">
        <v>54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 t="shared" ref="CP768:CP775" si="376">(P768+Q768+S768+R768)</f>
        <v>1215.2</v>
      </c>
      <c r="CQ768">
        <f>SUMIF(SmtRes!AQ214:'SmtRes'!AQ217,"=1",SmtRes!AA214:'SmtRes'!AA217)</f>
        <v>0</v>
      </c>
      <c r="CR768">
        <f>SUMIF(SmtRes!AQ214:'SmtRes'!AQ217,"=1",SmtRes!AB214:'SmtRes'!AB217)</f>
        <v>544.70000000000005</v>
      </c>
      <c r="CS768">
        <f>SUMIF(SmtRes!AQ214:'SmtRes'!AQ217,"=1",SmtRes!AC214:'SmtRes'!AC217)</f>
        <v>477.98</v>
      </c>
      <c r="CT768">
        <f>SUMIF(SmtRes!AQ214:'SmtRes'!AQ217,"=1",SmtRes!AD214:'SmtRes'!AD217)</f>
        <v>417.34</v>
      </c>
      <c r="CU768">
        <f t="shared" ref="CU768:CU775" si="377">AG768</f>
        <v>0</v>
      </c>
      <c r="CV768">
        <f>SUMIF(SmtRes!AQ214:'SmtRes'!AQ217,"=1",SmtRes!BU214:'SmtRes'!BU217)</f>
        <v>3.49</v>
      </c>
      <c r="CW768">
        <f>SUMIF(SmtRes!AQ214:'SmtRes'!AQ217,"=1",SmtRes!BV214:'SmtRes'!BV217)</f>
        <v>0.17135999999999998</v>
      </c>
      <c r="CX768">
        <f t="shared" ref="CX768:CX775" si="378">AJ768</f>
        <v>0</v>
      </c>
      <c r="CY768">
        <f t="shared" ref="CY768:CY775" si="379">(((S768+R768)*AT768)/100)</f>
        <v>1144.2972000000002</v>
      </c>
      <c r="CZ768">
        <f t="shared" ref="CZ768:CZ775" si="380">(((S768+R768)*AU768)/100)</f>
        <v>605.8044000000001</v>
      </c>
      <c r="DC768" t="s">
        <v>3</v>
      </c>
      <c r="DD768" t="s">
        <v>140</v>
      </c>
      <c r="DE768" t="s">
        <v>323</v>
      </c>
      <c r="DF768" t="s">
        <v>323</v>
      </c>
      <c r="DG768" t="s">
        <v>323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1013</v>
      </c>
      <c r="DV768" t="s">
        <v>227</v>
      </c>
      <c r="DW768" t="s">
        <v>227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293259476</v>
      </c>
      <c r="EF768">
        <v>6</v>
      </c>
      <c r="EG768" t="s">
        <v>180</v>
      </c>
      <c r="EH768">
        <v>102</v>
      </c>
      <c r="EI768" t="s">
        <v>181</v>
      </c>
      <c r="EJ768">
        <v>1</v>
      </c>
      <c r="EK768">
        <v>68001</v>
      </c>
      <c r="EL768" t="s">
        <v>181</v>
      </c>
      <c r="EM768" t="s">
        <v>182</v>
      </c>
      <c r="EO768" t="s">
        <v>3</v>
      </c>
      <c r="EQ768">
        <v>131072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3.49</v>
      </c>
      <c r="EX768">
        <v>0.24</v>
      </c>
      <c r="EY768">
        <v>0</v>
      </c>
      <c r="FQ768">
        <v>0</v>
      </c>
      <c r="FR768">
        <f t="shared" ref="FR768:FR775" si="381">ROUND(IF(BI768=3,GM768,0),2)</f>
        <v>0</v>
      </c>
      <c r="FS768">
        <v>0</v>
      </c>
      <c r="FX768">
        <v>102</v>
      </c>
      <c r="FY768">
        <v>54</v>
      </c>
      <c r="GA768" t="s">
        <v>3</v>
      </c>
      <c r="GD768">
        <v>1</v>
      </c>
      <c r="GF768">
        <v>-297023388</v>
      </c>
      <c r="GG768">
        <v>2</v>
      </c>
      <c r="GH768">
        <v>1</v>
      </c>
      <c r="GI768">
        <v>-2</v>
      </c>
      <c r="GJ768">
        <v>0</v>
      </c>
      <c r="GK768">
        <v>0</v>
      </c>
      <c r="GL768">
        <f t="shared" ref="GL768:GL775" si="382">ROUND(IF(AND(BH768=3,BI768=3,FS768&lt;&gt;0),P768,0),2)</f>
        <v>0</v>
      </c>
      <c r="GM768">
        <f t="shared" ref="GM768:GM775" si="383">ROUND(O768+X768+Y768,2)+GX768</f>
        <v>2965.3</v>
      </c>
      <c r="GN768">
        <f t="shared" ref="GN768:GN775" si="384">IF(OR(BI768=0,BI768=1),GM768-GX768,0)</f>
        <v>2965.3</v>
      </c>
      <c r="GO768">
        <f t="shared" ref="GO768:GO775" si="385">IF(BI768=2,GM768-GX768,0)</f>
        <v>0</v>
      </c>
      <c r="GP768">
        <f t="shared" ref="GP768:GP775" si="386">IF(BI768=4,GM768-GX768,0)</f>
        <v>0</v>
      </c>
      <c r="GR768">
        <v>0</v>
      </c>
      <c r="GS768">
        <v>3</v>
      </c>
      <c r="GT768">
        <v>0</v>
      </c>
      <c r="GU768" t="s">
        <v>3</v>
      </c>
      <c r="GV768">
        <f t="shared" ref="GV768:GV775" si="387">ROUND((GT768),6)</f>
        <v>0</v>
      </c>
      <c r="GW768">
        <v>1</v>
      </c>
      <c r="GX768">
        <f t="shared" ref="GX768:GX775" si="388">ROUND(HC768*I768,2)</f>
        <v>0</v>
      </c>
      <c r="HA768">
        <v>0</v>
      </c>
      <c r="HB768">
        <v>0</v>
      </c>
      <c r="HC768">
        <f t="shared" ref="HC768:HC775" si="389">GV768*GW768</f>
        <v>0</v>
      </c>
      <c r="HE768" t="s">
        <v>3</v>
      </c>
      <c r="HF768" t="s">
        <v>3</v>
      </c>
      <c r="HM768" t="s">
        <v>3</v>
      </c>
      <c r="HN768" t="s">
        <v>183</v>
      </c>
      <c r="HO768" t="s">
        <v>184</v>
      </c>
      <c r="HP768" t="s">
        <v>181</v>
      </c>
      <c r="HQ768" t="s">
        <v>181</v>
      </c>
      <c r="IK768">
        <v>0</v>
      </c>
    </row>
    <row r="769" spans="1:245" x14ac:dyDescent="0.2">
      <c r="A769">
        <v>17</v>
      </c>
      <c r="B769">
        <v>1</v>
      </c>
      <c r="C769">
        <f>ROW(SmtRes!A221)</f>
        <v>221</v>
      </c>
      <c r="D769">
        <f>ROW(EtalonRes!A221)</f>
        <v>221</v>
      </c>
      <c r="E769" t="s">
        <v>324</v>
      </c>
      <c r="F769" t="s">
        <v>231</v>
      </c>
      <c r="G769" t="s">
        <v>232</v>
      </c>
      <c r="H769" t="s">
        <v>227</v>
      </c>
      <c r="I769">
        <v>1</v>
      </c>
      <c r="J769">
        <v>0</v>
      </c>
      <c r="K769">
        <v>1</v>
      </c>
      <c r="O769">
        <f t="shared" si="368"/>
        <v>1717.89</v>
      </c>
      <c r="P769">
        <f>SUMIF(SmtRes!AQ218:'SmtRes'!AQ221,"=1",SmtRes!DF218:'SmtRes'!DF221)</f>
        <v>0</v>
      </c>
      <c r="Q769">
        <f>SUMIF(SmtRes!AQ218:'SmtRes'!AQ221,"=1",SmtRes!DG218:'SmtRes'!DG221)</f>
        <v>116.67</v>
      </c>
      <c r="R769">
        <f>SUMIF(SmtRes!AQ218:'SmtRes'!AQ221,"=1",SmtRes!DH218:'SmtRes'!DH221)</f>
        <v>102.38</v>
      </c>
      <c r="S769">
        <f>SUMIF(SmtRes!AQ218:'SmtRes'!AQ221,"=1",SmtRes!DI218:'SmtRes'!DI221)</f>
        <v>1498.84</v>
      </c>
      <c r="T769">
        <f t="shared" si="369"/>
        <v>0</v>
      </c>
      <c r="U769">
        <f>SUMIF(SmtRes!AQ218:'SmtRes'!AQ221,"=1",SmtRes!CV218:'SmtRes'!CV221)</f>
        <v>5.03</v>
      </c>
      <c r="V769">
        <f>SUMIF(SmtRes!AQ218:'SmtRes'!AQ221,"=1",SmtRes!CW218:'SmtRes'!CW221)</f>
        <v>0.2142</v>
      </c>
      <c r="W769">
        <f t="shared" si="370"/>
        <v>0</v>
      </c>
      <c r="X769">
        <f t="shared" si="371"/>
        <v>1633.24</v>
      </c>
      <c r="Y769">
        <f t="shared" si="371"/>
        <v>864.66</v>
      </c>
      <c r="AA769">
        <v>284878874</v>
      </c>
      <c r="AB769">
        <f t="shared" si="372"/>
        <v>2215.8949400000001</v>
      </c>
      <c r="AC769">
        <f t="shared" si="373"/>
        <v>0</v>
      </c>
      <c r="AD769">
        <f>ROUND((((SUM(SmtRes!BR218:'SmtRes'!BR221))-(SUM(SmtRes!BS218:'SmtRes'!BS221)))+AE769),6)</f>
        <v>116.67474</v>
      </c>
      <c r="AE769">
        <f>ROUND((SUM(SmtRes!BS218:'SmtRes'!BS221)),6)</f>
        <v>102.38331599999999</v>
      </c>
      <c r="AF769">
        <f>ROUND((SUM(SmtRes!BT218:'SmtRes'!BT221)),6)</f>
        <v>2099.2202000000002</v>
      </c>
      <c r="AG769">
        <f t="shared" si="374"/>
        <v>0</v>
      </c>
      <c r="AH769">
        <f>(SUM(SmtRes!BU218:'SmtRes'!BU221))</f>
        <v>5.03</v>
      </c>
      <c r="AI769">
        <f>(SUM(SmtRes!BV218:'SmtRes'!BV221))</f>
        <v>0.21419999999999997</v>
      </c>
      <c r="AJ769">
        <f t="shared" si="375"/>
        <v>0</v>
      </c>
      <c r="AK769">
        <v>2406.0241999999998</v>
      </c>
      <c r="AL769">
        <v>0</v>
      </c>
      <c r="AM769">
        <v>163.41</v>
      </c>
      <c r="AN769">
        <v>143.39400000000001</v>
      </c>
      <c r="AO769">
        <v>2099.2202000000002</v>
      </c>
      <c r="AP769">
        <v>0</v>
      </c>
      <c r="AQ769">
        <v>5.03</v>
      </c>
      <c r="AR769">
        <v>0.3</v>
      </c>
      <c r="AS769">
        <v>0</v>
      </c>
      <c r="AT769">
        <v>102</v>
      </c>
      <c r="AU769">
        <v>54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233</v>
      </c>
      <c r="BM769">
        <v>68001</v>
      </c>
      <c r="BN769">
        <v>0</v>
      </c>
      <c r="BO769" t="s">
        <v>3</v>
      </c>
      <c r="BP769">
        <v>0</v>
      </c>
      <c r="BQ769">
        <v>6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102</v>
      </c>
      <c r="CA769">
        <v>54</v>
      </c>
      <c r="CB769" t="s">
        <v>3</v>
      </c>
      <c r="CE769">
        <v>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376"/>
        <v>1717.8899999999999</v>
      </c>
      <c r="CQ769">
        <f>SUMIF(SmtRes!AQ218:'SmtRes'!AQ221,"=1",SmtRes!AA218:'SmtRes'!AA221)</f>
        <v>0</v>
      </c>
      <c r="CR769">
        <f>SUMIF(SmtRes!AQ218:'SmtRes'!AQ221,"=1",SmtRes!AB218:'SmtRes'!AB221)</f>
        <v>544.70000000000005</v>
      </c>
      <c r="CS769">
        <f>SUMIF(SmtRes!AQ218:'SmtRes'!AQ221,"=1",SmtRes!AC218:'SmtRes'!AC221)</f>
        <v>477.98</v>
      </c>
      <c r="CT769">
        <f>SUMIF(SmtRes!AQ218:'SmtRes'!AQ221,"=1",SmtRes!AD218:'SmtRes'!AD221)</f>
        <v>417.34</v>
      </c>
      <c r="CU769">
        <f t="shared" si="377"/>
        <v>0</v>
      </c>
      <c r="CV769">
        <f>SUMIF(SmtRes!AQ218:'SmtRes'!AQ221,"=1",SmtRes!BU218:'SmtRes'!BU221)</f>
        <v>5.03</v>
      </c>
      <c r="CW769">
        <f>SUMIF(SmtRes!AQ218:'SmtRes'!AQ221,"=1",SmtRes!BV218:'SmtRes'!BV221)</f>
        <v>0.21419999999999997</v>
      </c>
      <c r="CX769">
        <f t="shared" si="378"/>
        <v>0</v>
      </c>
      <c r="CY769">
        <f t="shared" si="379"/>
        <v>1633.2443999999998</v>
      </c>
      <c r="CZ769">
        <f t="shared" si="380"/>
        <v>864.65879999999993</v>
      </c>
      <c r="DC769" t="s">
        <v>3</v>
      </c>
      <c r="DD769" t="s">
        <v>140</v>
      </c>
      <c r="DE769" t="s">
        <v>323</v>
      </c>
      <c r="DF769" t="s">
        <v>323</v>
      </c>
      <c r="DG769" t="s">
        <v>323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0</v>
      </c>
      <c r="DO769">
        <v>0</v>
      </c>
      <c r="DP769">
        <v>1</v>
      </c>
      <c r="DQ769">
        <v>1</v>
      </c>
      <c r="DU769">
        <v>1013</v>
      </c>
      <c r="DV769" t="s">
        <v>227</v>
      </c>
      <c r="DW769" t="s">
        <v>227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293259476</v>
      </c>
      <c r="EF769">
        <v>6</v>
      </c>
      <c r="EG769" t="s">
        <v>180</v>
      </c>
      <c r="EH769">
        <v>102</v>
      </c>
      <c r="EI769" t="s">
        <v>181</v>
      </c>
      <c r="EJ769">
        <v>1</v>
      </c>
      <c r="EK769">
        <v>68001</v>
      </c>
      <c r="EL769" t="s">
        <v>181</v>
      </c>
      <c r="EM769" t="s">
        <v>182</v>
      </c>
      <c r="EO769" t="s">
        <v>3</v>
      </c>
      <c r="EQ769">
        <v>131072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5.03</v>
      </c>
      <c r="EX769">
        <v>0.3</v>
      </c>
      <c r="EY769">
        <v>0</v>
      </c>
      <c r="FQ769">
        <v>0</v>
      </c>
      <c r="FR769">
        <f t="shared" si="381"/>
        <v>0</v>
      </c>
      <c r="FS769">
        <v>0</v>
      </c>
      <c r="FX769">
        <v>102</v>
      </c>
      <c r="FY769">
        <v>54</v>
      </c>
      <c r="GA769" t="s">
        <v>3</v>
      </c>
      <c r="GD769">
        <v>1</v>
      </c>
      <c r="GF769">
        <v>924713898</v>
      </c>
      <c r="GG769">
        <v>2</v>
      </c>
      <c r="GH769">
        <v>1</v>
      </c>
      <c r="GI769">
        <v>-2</v>
      </c>
      <c r="GJ769">
        <v>0</v>
      </c>
      <c r="GK769">
        <v>0</v>
      </c>
      <c r="GL769">
        <f t="shared" si="382"/>
        <v>0</v>
      </c>
      <c r="GM769">
        <f t="shared" si="383"/>
        <v>4215.79</v>
      </c>
      <c r="GN769">
        <f t="shared" si="384"/>
        <v>4215.79</v>
      </c>
      <c r="GO769">
        <f t="shared" si="385"/>
        <v>0</v>
      </c>
      <c r="GP769">
        <f t="shared" si="386"/>
        <v>0</v>
      </c>
      <c r="GR769">
        <v>0</v>
      </c>
      <c r="GS769">
        <v>3</v>
      </c>
      <c r="GT769">
        <v>0</v>
      </c>
      <c r="GU769" t="s">
        <v>3</v>
      </c>
      <c r="GV769">
        <f t="shared" si="387"/>
        <v>0</v>
      </c>
      <c r="GW769">
        <v>1</v>
      </c>
      <c r="GX769">
        <f t="shared" si="388"/>
        <v>0</v>
      </c>
      <c r="HA769">
        <v>0</v>
      </c>
      <c r="HB769">
        <v>0</v>
      </c>
      <c r="HC769">
        <f t="shared" si="389"/>
        <v>0</v>
      </c>
      <c r="HE769" t="s">
        <v>3</v>
      </c>
      <c r="HF769" t="s">
        <v>3</v>
      </c>
      <c r="HM769" t="s">
        <v>3</v>
      </c>
      <c r="HN769" t="s">
        <v>183</v>
      </c>
      <c r="HO769" t="s">
        <v>184</v>
      </c>
      <c r="HP769" t="s">
        <v>181</v>
      </c>
      <c r="HQ769" t="s">
        <v>181</v>
      </c>
      <c r="IK769">
        <v>0</v>
      </c>
    </row>
    <row r="770" spans="1:245" x14ac:dyDescent="0.2">
      <c r="A770">
        <v>17</v>
      </c>
      <c r="B770">
        <v>1</v>
      </c>
      <c r="C770">
        <f>ROW(SmtRes!A225)</f>
        <v>225</v>
      </c>
      <c r="D770">
        <f>ROW(EtalonRes!A225)</f>
        <v>225</v>
      </c>
      <c r="E770" t="s">
        <v>325</v>
      </c>
      <c r="F770" t="s">
        <v>235</v>
      </c>
      <c r="G770" t="s">
        <v>236</v>
      </c>
      <c r="H770" t="s">
        <v>227</v>
      </c>
      <c r="I770">
        <v>1</v>
      </c>
      <c r="J770">
        <v>0</v>
      </c>
      <c r="K770">
        <v>1</v>
      </c>
      <c r="O770">
        <f t="shared" si="368"/>
        <v>2035.86</v>
      </c>
      <c r="P770">
        <f>SUMIF(SmtRes!AQ222:'SmtRes'!AQ225,"=1",SmtRes!DF222:'SmtRes'!DF225)</f>
        <v>0</v>
      </c>
      <c r="Q770">
        <f>SUMIF(SmtRes!AQ222:'SmtRes'!AQ225,"=1",SmtRes!DG222:'SmtRes'!DG225)</f>
        <v>140.01</v>
      </c>
      <c r="R770">
        <f>SUMIF(SmtRes!AQ222:'SmtRes'!AQ225,"=1",SmtRes!DH222:'SmtRes'!DH225)</f>
        <v>122.86</v>
      </c>
      <c r="S770">
        <f>SUMIF(SmtRes!AQ222:'SmtRes'!AQ225,"=1",SmtRes!DI222:'SmtRes'!DI225)</f>
        <v>1772.99</v>
      </c>
      <c r="T770">
        <f t="shared" si="369"/>
        <v>0</v>
      </c>
      <c r="U770">
        <f>SUMIF(SmtRes!AQ222:'SmtRes'!AQ225,"=1",SmtRes!CV222:'SmtRes'!CV225)</f>
        <v>5.95</v>
      </c>
      <c r="V770">
        <f>SUMIF(SmtRes!AQ222:'SmtRes'!AQ225,"=1",SmtRes!CW222:'SmtRes'!CW225)</f>
        <v>0.25703999999999999</v>
      </c>
      <c r="W770">
        <f t="shared" si="370"/>
        <v>0</v>
      </c>
      <c r="X770">
        <f t="shared" si="371"/>
        <v>1933.77</v>
      </c>
      <c r="Y770">
        <f t="shared" si="371"/>
        <v>1023.76</v>
      </c>
      <c r="AA770">
        <v>284878874</v>
      </c>
      <c r="AB770">
        <f t="shared" si="372"/>
        <v>2623.1826879999999</v>
      </c>
      <c r="AC770">
        <f t="shared" si="373"/>
        <v>0</v>
      </c>
      <c r="AD770">
        <f>ROUND((((SUM(SmtRes!BR222:'SmtRes'!BR225))-(SUM(SmtRes!BS222:'SmtRes'!BS225)))+AE770),6)</f>
        <v>140.00968800000001</v>
      </c>
      <c r="AE770">
        <f>ROUND((SUM(SmtRes!BS222:'SmtRes'!BS225)),6)</f>
        <v>122.859979</v>
      </c>
      <c r="AF770">
        <f>ROUND((SUM(SmtRes!BT222:'SmtRes'!BT225)),6)</f>
        <v>2483.1729999999998</v>
      </c>
      <c r="AG770">
        <f t="shared" si="374"/>
        <v>0</v>
      </c>
      <c r="AH770">
        <f>(SUM(SmtRes!BU222:'SmtRes'!BU225))</f>
        <v>5.95</v>
      </c>
      <c r="AI770">
        <f>(SUM(SmtRes!BV222:'SmtRes'!BV225))</f>
        <v>0.25703999999999999</v>
      </c>
      <c r="AJ770">
        <f t="shared" si="375"/>
        <v>0</v>
      </c>
      <c r="AK770">
        <v>2851.3377999999998</v>
      </c>
      <c r="AL770">
        <v>0</v>
      </c>
      <c r="AM770">
        <v>196.09200000000001</v>
      </c>
      <c r="AN770">
        <v>172.0728</v>
      </c>
      <c r="AO770">
        <v>2483.1729999999998</v>
      </c>
      <c r="AP770">
        <v>0</v>
      </c>
      <c r="AQ770">
        <v>5.95</v>
      </c>
      <c r="AR770">
        <v>0.36</v>
      </c>
      <c r="AS770">
        <v>0</v>
      </c>
      <c r="AT770">
        <v>102</v>
      </c>
      <c r="AU770">
        <v>54</v>
      </c>
      <c r="AV770">
        <v>1</v>
      </c>
      <c r="AW770">
        <v>1</v>
      </c>
      <c r="AZ770">
        <v>1</v>
      </c>
      <c r="BA770">
        <v>1</v>
      </c>
      <c r="BB770">
        <v>1</v>
      </c>
      <c r="BC770">
        <v>1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237</v>
      </c>
      <c r="BM770">
        <v>68001</v>
      </c>
      <c r="BN770">
        <v>0</v>
      </c>
      <c r="BO770" t="s">
        <v>3</v>
      </c>
      <c r="BP770">
        <v>0</v>
      </c>
      <c r="BQ770">
        <v>6</v>
      </c>
      <c r="BR770">
        <v>0</v>
      </c>
      <c r="BS770">
        <v>1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102</v>
      </c>
      <c r="CA770">
        <v>54</v>
      </c>
      <c r="CB770" t="s">
        <v>3</v>
      </c>
      <c r="CE770">
        <v>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si="376"/>
        <v>2035.86</v>
      </c>
      <c r="CQ770">
        <f>SUMIF(SmtRes!AQ222:'SmtRes'!AQ225,"=1",SmtRes!AA222:'SmtRes'!AA225)</f>
        <v>0</v>
      </c>
      <c r="CR770">
        <f>SUMIF(SmtRes!AQ222:'SmtRes'!AQ225,"=1",SmtRes!AB222:'SmtRes'!AB225)</f>
        <v>544.70000000000005</v>
      </c>
      <c r="CS770">
        <f>SUMIF(SmtRes!AQ222:'SmtRes'!AQ225,"=1",SmtRes!AC222:'SmtRes'!AC225)</f>
        <v>477.98</v>
      </c>
      <c r="CT770">
        <f>SUMIF(SmtRes!AQ222:'SmtRes'!AQ225,"=1",SmtRes!AD222:'SmtRes'!AD225)</f>
        <v>417.34</v>
      </c>
      <c r="CU770">
        <f t="shared" si="377"/>
        <v>0</v>
      </c>
      <c r="CV770">
        <f>SUMIF(SmtRes!AQ222:'SmtRes'!AQ225,"=1",SmtRes!BU222:'SmtRes'!BU225)</f>
        <v>5.95</v>
      </c>
      <c r="CW770">
        <f>SUMIF(SmtRes!AQ222:'SmtRes'!AQ225,"=1",SmtRes!BV222:'SmtRes'!BV225)</f>
        <v>0.25703999999999999</v>
      </c>
      <c r="CX770">
        <f t="shared" si="378"/>
        <v>0</v>
      </c>
      <c r="CY770">
        <f t="shared" si="379"/>
        <v>1933.7669999999998</v>
      </c>
      <c r="CZ770">
        <f t="shared" si="380"/>
        <v>1023.7589999999999</v>
      </c>
      <c r="DC770" t="s">
        <v>3</v>
      </c>
      <c r="DD770" t="s">
        <v>140</v>
      </c>
      <c r="DE770" t="s">
        <v>323</v>
      </c>
      <c r="DF770" t="s">
        <v>323</v>
      </c>
      <c r="DG770" t="s">
        <v>323</v>
      </c>
      <c r="DH770" t="s">
        <v>3</v>
      </c>
      <c r="DI770" t="s">
        <v>3</v>
      </c>
      <c r="DJ770" t="s">
        <v>3</v>
      </c>
      <c r="DK770" t="s">
        <v>3</v>
      </c>
      <c r="DL770" t="s">
        <v>3</v>
      </c>
      <c r="DM770" t="s">
        <v>3</v>
      </c>
      <c r="DN770">
        <v>0</v>
      </c>
      <c r="DO770">
        <v>0</v>
      </c>
      <c r="DP770">
        <v>1</v>
      </c>
      <c r="DQ770">
        <v>1</v>
      </c>
      <c r="DU770">
        <v>1013</v>
      </c>
      <c r="DV770" t="s">
        <v>227</v>
      </c>
      <c r="DW770" t="s">
        <v>227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293259476</v>
      </c>
      <c r="EF770">
        <v>6</v>
      </c>
      <c r="EG770" t="s">
        <v>180</v>
      </c>
      <c r="EH770">
        <v>102</v>
      </c>
      <c r="EI770" t="s">
        <v>181</v>
      </c>
      <c r="EJ770">
        <v>1</v>
      </c>
      <c r="EK770">
        <v>68001</v>
      </c>
      <c r="EL770" t="s">
        <v>181</v>
      </c>
      <c r="EM770" t="s">
        <v>182</v>
      </c>
      <c r="EO770" t="s">
        <v>3</v>
      </c>
      <c r="EQ770">
        <v>131072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5.95</v>
      </c>
      <c r="EX770">
        <v>0.36</v>
      </c>
      <c r="EY770">
        <v>0</v>
      </c>
      <c r="FQ770">
        <v>0</v>
      </c>
      <c r="FR770">
        <f t="shared" si="381"/>
        <v>0</v>
      </c>
      <c r="FS770">
        <v>0</v>
      </c>
      <c r="FX770">
        <v>102</v>
      </c>
      <c r="FY770">
        <v>54</v>
      </c>
      <c r="GA770" t="s">
        <v>3</v>
      </c>
      <c r="GD770">
        <v>1</v>
      </c>
      <c r="GF770">
        <v>-1447063827</v>
      </c>
      <c r="GG770">
        <v>2</v>
      </c>
      <c r="GH770">
        <v>1</v>
      </c>
      <c r="GI770">
        <v>-2</v>
      </c>
      <c r="GJ770">
        <v>0</v>
      </c>
      <c r="GK770">
        <v>0</v>
      </c>
      <c r="GL770">
        <f t="shared" si="382"/>
        <v>0</v>
      </c>
      <c r="GM770">
        <f t="shared" si="383"/>
        <v>4993.3900000000003</v>
      </c>
      <c r="GN770">
        <f t="shared" si="384"/>
        <v>4993.3900000000003</v>
      </c>
      <c r="GO770">
        <f t="shared" si="385"/>
        <v>0</v>
      </c>
      <c r="GP770">
        <f t="shared" si="386"/>
        <v>0</v>
      </c>
      <c r="GR770">
        <v>0</v>
      </c>
      <c r="GS770">
        <v>3</v>
      </c>
      <c r="GT770">
        <v>0</v>
      </c>
      <c r="GU770" t="s">
        <v>3</v>
      </c>
      <c r="GV770">
        <f t="shared" si="387"/>
        <v>0</v>
      </c>
      <c r="GW770">
        <v>1</v>
      </c>
      <c r="GX770">
        <f t="shared" si="388"/>
        <v>0</v>
      </c>
      <c r="HA770">
        <v>0</v>
      </c>
      <c r="HB770">
        <v>0</v>
      </c>
      <c r="HC770">
        <f t="shared" si="389"/>
        <v>0</v>
      </c>
      <c r="HE770" t="s">
        <v>3</v>
      </c>
      <c r="HF770" t="s">
        <v>3</v>
      </c>
      <c r="HM770" t="s">
        <v>3</v>
      </c>
      <c r="HN770" t="s">
        <v>183</v>
      </c>
      <c r="HO770" t="s">
        <v>184</v>
      </c>
      <c r="HP770" t="s">
        <v>181</v>
      </c>
      <c r="HQ770" t="s">
        <v>181</v>
      </c>
      <c r="IK770">
        <v>0</v>
      </c>
    </row>
    <row r="771" spans="1:245" x14ac:dyDescent="0.2">
      <c r="A771">
        <v>17</v>
      </c>
      <c r="B771">
        <v>1</v>
      </c>
      <c r="C771">
        <f>ROW(SmtRes!A229)</f>
        <v>229</v>
      </c>
      <c r="D771">
        <f>ROW(EtalonRes!A229)</f>
        <v>229</v>
      </c>
      <c r="E771" t="s">
        <v>326</v>
      </c>
      <c r="F771" t="s">
        <v>239</v>
      </c>
      <c r="G771" t="s">
        <v>240</v>
      </c>
      <c r="H771" t="s">
        <v>227</v>
      </c>
      <c r="I771">
        <v>1</v>
      </c>
      <c r="J771">
        <v>0</v>
      </c>
      <c r="K771">
        <v>1</v>
      </c>
      <c r="O771">
        <f t="shared" si="368"/>
        <v>2352.4699999999998</v>
      </c>
      <c r="P771">
        <f>SUMIF(SmtRes!AQ226:'SmtRes'!AQ229,"=1",SmtRes!DF226:'SmtRes'!DF229)</f>
        <v>0</v>
      </c>
      <c r="Q771">
        <f>SUMIF(SmtRes!AQ226:'SmtRes'!AQ229,"=1",SmtRes!DG226:'SmtRes'!DG229)</f>
        <v>159.46</v>
      </c>
      <c r="R771">
        <f>SUMIF(SmtRes!AQ226:'SmtRes'!AQ229,"=1",SmtRes!DH226:'SmtRes'!DH229)</f>
        <v>139.91999999999999</v>
      </c>
      <c r="S771">
        <f>SUMIF(SmtRes!AQ226:'SmtRes'!AQ229,"=1",SmtRes!DI226:'SmtRes'!DI229)</f>
        <v>2053.09</v>
      </c>
      <c r="T771">
        <f t="shared" si="369"/>
        <v>0</v>
      </c>
      <c r="U771">
        <f>SUMIF(SmtRes!AQ226:'SmtRes'!AQ229,"=1",SmtRes!CV226:'SmtRes'!CV229)</f>
        <v>6.89</v>
      </c>
      <c r="V771">
        <f>SUMIF(SmtRes!AQ226:'SmtRes'!AQ229,"=1",SmtRes!CW226:'SmtRes'!CW229)</f>
        <v>0.29274</v>
      </c>
      <c r="W771">
        <f t="shared" si="370"/>
        <v>0</v>
      </c>
      <c r="X771">
        <f t="shared" si="371"/>
        <v>2236.87</v>
      </c>
      <c r="Y771">
        <f t="shared" si="371"/>
        <v>1184.23</v>
      </c>
      <c r="AA771">
        <v>284878874</v>
      </c>
      <c r="AB771">
        <f t="shared" si="372"/>
        <v>3034.9280779999999</v>
      </c>
      <c r="AC771">
        <f t="shared" si="373"/>
        <v>0</v>
      </c>
      <c r="AD771">
        <f>ROUND((((SUM(SmtRes!BR226:'SmtRes'!BR229))-(SUM(SmtRes!BS226:'SmtRes'!BS229)))+AE771),6)</f>
        <v>159.455478</v>
      </c>
      <c r="AE771">
        <f>ROUND((SUM(SmtRes!BS226:'SmtRes'!BS229)),6)</f>
        <v>139.92386500000001</v>
      </c>
      <c r="AF771">
        <f>ROUND((SUM(SmtRes!BT226:'SmtRes'!BT229)),6)</f>
        <v>2875.4726000000001</v>
      </c>
      <c r="AG771">
        <f t="shared" si="374"/>
        <v>0</v>
      </c>
      <c r="AH771">
        <f>(SUM(SmtRes!BU226:'SmtRes'!BU229))</f>
        <v>6.89</v>
      </c>
      <c r="AI771">
        <f>(SUM(SmtRes!BV226:'SmtRes'!BV229))</f>
        <v>0.29273999999999994</v>
      </c>
      <c r="AJ771">
        <f t="shared" si="375"/>
        <v>0</v>
      </c>
      <c r="AK771">
        <v>3294.7713999999992</v>
      </c>
      <c r="AL771">
        <v>0</v>
      </c>
      <c r="AM771">
        <v>223.327</v>
      </c>
      <c r="AN771">
        <v>195.9718</v>
      </c>
      <c r="AO771">
        <v>2875.4725999999996</v>
      </c>
      <c r="AP771">
        <v>0</v>
      </c>
      <c r="AQ771">
        <v>6.89</v>
      </c>
      <c r="AR771">
        <v>0.41</v>
      </c>
      <c r="AS771">
        <v>0</v>
      </c>
      <c r="AT771">
        <v>102</v>
      </c>
      <c r="AU771">
        <v>54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241</v>
      </c>
      <c r="BM771">
        <v>68001</v>
      </c>
      <c r="BN771">
        <v>0</v>
      </c>
      <c r="BO771" t="s">
        <v>3</v>
      </c>
      <c r="BP771">
        <v>0</v>
      </c>
      <c r="BQ771">
        <v>6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102</v>
      </c>
      <c r="CA771">
        <v>54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376"/>
        <v>2352.4700000000003</v>
      </c>
      <c r="CQ771">
        <f>SUMIF(SmtRes!AQ226:'SmtRes'!AQ229,"=1",SmtRes!AA226:'SmtRes'!AA229)</f>
        <v>0</v>
      </c>
      <c r="CR771">
        <f>SUMIF(SmtRes!AQ226:'SmtRes'!AQ229,"=1",SmtRes!AB226:'SmtRes'!AB229)</f>
        <v>544.70000000000005</v>
      </c>
      <c r="CS771">
        <f>SUMIF(SmtRes!AQ226:'SmtRes'!AQ229,"=1",SmtRes!AC226:'SmtRes'!AC229)</f>
        <v>477.98</v>
      </c>
      <c r="CT771">
        <f>SUMIF(SmtRes!AQ226:'SmtRes'!AQ229,"=1",SmtRes!AD226:'SmtRes'!AD229)</f>
        <v>417.34</v>
      </c>
      <c r="CU771">
        <f t="shared" si="377"/>
        <v>0</v>
      </c>
      <c r="CV771">
        <f>SUMIF(SmtRes!AQ226:'SmtRes'!AQ229,"=1",SmtRes!BU226:'SmtRes'!BU229)</f>
        <v>6.89</v>
      </c>
      <c r="CW771">
        <f>SUMIF(SmtRes!AQ226:'SmtRes'!AQ229,"=1",SmtRes!BV226:'SmtRes'!BV229)</f>
        <v>0.29273999999999994</v>
      </c>
      <c r="CX771">
        <f t="shared" si="378"/>
        <v>0</v>
      </c>
      <c r="CY771">
        <f t="shared" si="379"/>
        <v>2236.8702000000003</v>
      </c>
      <c r="CZ771">
        <f t="shared" si="380"/>
        <v>1184.2254</v>
      </c>
      <c r="DC771" t="s">
        <v>3</v>
      </c>
      <c r="DD771" t="s">
        <v>140</v>
      </c>
      <c r="DE771" t="s">
        <v>323</v>
      </c>
      <c r="DF771" t="s">
        <v>323</v>
      </c>
      <c r="DG771" t="s">
        <v>323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227</v>
      </c>
      <c r="DW771" t="s">
        <v>227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293259476</v>
      </c>
      <c r="EF771">
        <v>6</v>
      </c>
      <c r="EG771" t="s">
        <v>180</v>
      </c>
      <c r="EH771">
        <v>102</v>
      </c>
      <c r="EI771" t="s">
        <v>181</v>
      </c>
      <c r="EJ771">
        <v>1</v>
      </c>
      <c r="EK771">
        <v>68001</v>
      </c>
      <c r="EL771" t="s">
        <v>181</v>
      </c>
      <c r="EM771" t="s">
        <v>182</v>
      </c>
      <c r="EO771" t="s">
        <v>3</v>
      </c>
      <c r="EQ771">
        <v>131072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6.89</v>
      </c>
      <c r="EX771">
        <v>0.41</v>
      </c>
      <c r="EY771">
        <v>0</v>
      </c>
      <c r="FQ771">
        <v>0</v>
      </c>
      <c r="FR771">
        <f t="shared" si="381"/>
        <v>0</v>
      </c>
      <c r="FS771">
        <v>0</v>
      </c>
      <c r="FX771">
        <v>102</v>
      </c>
      <c r="FY771">
        <v>54</v>
      </c>
      <c r="GA771" t="s">
        <v>3</v>
      </c>
      <c r="GD771">
        <v>1</v>
      </c>
      <c r="GF771">
        <v>-1266023950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 t="shared" si="382"/>
        <v>0</v>
      </c>
      <c r="GM771">
        <f t="shared" si="383"/>
        <v>5773.57</v>
      </c>
      <c r="GN771">
        <f t="shared" si="384"/>
        <v>5773.57</v>
      </c>
      <c r="GO771">
        <f t="shared" si="385"/>
        <v>0</v>
      </c>
      <c r="GP771">
        <f t="shared" si="386"/>
        <v>0</v>
      </c>
      <c r="GR771">
        <v>0</v>
      </c>
      <c r="GS771">
        <v>3</v>
      </c>
      <c r="GT771">
        <v>0</v>
      </c>
      <c r="GU771" t="s">
        <v>3</v>
      </c>
      <c r="GV771">
        <f t="shared" si="387"/>
        <v>0</v>
      </c>
      <c r="GW771">
        <v>1</v>
      </c>
      <c r="GX771">
        <f t="shared" si="388"/>
        <v>0</v>
      </c>
      <c r="HA771">
        <v>0</v>
      </c>
      <c r="HB771">
        <v>0</v>
      </c>
      <c r="HC771">
        <f t="shared" si="389"/>
        <v>0</v>
      </c>
      <c r="HE771" t="s">
        <v>3</v>
      </c>
      <c r="HF771" t="s">
        <v>3</v>
      </c>
      <c r="HM771" t="s">
        <v>3</v>
      </c>
      <c r="HN771" t="s">
        <v>183</v>
      </c>
      <c r="HO771" t="s">
        <v>184</v>
      </c>
      <c r="HP771" t="s">
        <v>181</v>
      </c>
      <c r="HQ771" t="s">
        <v>181</v>
      </c>
      <c r="IK771">
        <v>0</v>
      </c>
    </row>
    <row r="772" spans="1:245" x14ac:dyDescent="0.2">
      <c r="A772">
        <v>17</v>
      </c>
      <c r="B772">
        <v>1</v>
      </c>
      <c r="C772">
        <f>ROW(SmtRes!A233)</f>
        <v>233</v>
      </c>
      <c r="D772">
        <f>ROW(EtalonRes!A233)</f>
        <v>233</v>
      </c>
      <c r="E772" t="s">
        <v>327</v>
      </c>
      <c r="F772" t="s">
        <v>243</v>
      </c>
      <c r="G772" t="s">
        <v>244</v>
      </c>
      <c r="H772" t="s">
        <v>227</v>
      </c>
      <c r="I772">
        <v>1</v>
      </c>
      <c r="J772">
        <v>0</v>
      </c>
      <c r="K772">
        <v>1</v>
      </c>
      <c r="O772">
        <f t="shared" si="368"/>
        <v>2673.4</v>
      </c>
      <c r="P772">
        <f>SUMIF(SmtRes!AQ230:'SmtRes'!AQ233,"=1",SmtRes!DF230:'SmtRes'!DF233)</f>
        <v>0</v>
      </c>
      <c r="Q772">
        <f>SUMIF(SmtRes!AQ230:'SmtRes'!AQ233,"=1",SmtRes!DG230:'SmtRes'!DG233)</f>
        <v>182.79</v>
      </c>
      <c r="R772">
        <f>SUMIF(SmtRes!AQ230:'SmtRes'!AQ233,"=1",SmtRes!DH230:'SmtRes'!DH233)</f>
        <v>160.4</v>
      </c>
      <c r="S772">
        <f>SUMIF(SmtRes!AQ230:'SmtRes'!AQ233,"=1",SmtRes!DI230:'SmtRes'!DI233)</f>
        <v>2330.21</v>
      </c>
      <c r="T772">
        <f t="shared" si="369"/>
        <v>0</v>
      </c>
      <c r="U772">
        <f>SUMIF(SmtRes!AQ230:'SmtRes'!AQ233,"=1",SmtRes!CV230:'SmtRes'!CV233)</f>
        <v>7.82</v>
      </c>
      <c r="V772">
        <f>SUMIF(SmtRes!AQ230:'SmtRes'!AQ233,"=1",SmtRes!CW230:'SmtRes'!CW233)</f>
        <v>0.33557999999999999</v>
      </c>
      <c r="W772">
        <f t="shared" si="370"/>
        <v>0</v>
      </c>
      <c r="X772">
        <f t="shared" si="371"/>
        <v>2540.42</v>
      </c>
      <c r="Y772">
        <f t="shared" si="371"/>
        <v>1344.93</v>
      </c>
      <c r="AA772">
        <v>284878874</v>
      </c>
      <c r="AB772">
        <f t="shared" si="372"/>
        <v>3446.3892259999998</v>
      </c>
      <c r="AC772">
        <f t="shared" si="373"/>
        <v>0</v>
      </c>
      <c r="AD772">
        <f>ROUND((((SUM(SmtRes!BR230:'SmtRes'!BR233))-(SUM(SmtRes!BS230:'SmtRes'!BS233)))+AE772),6)</f>
        <v>182.790426</v>
      </c>
      <c r="AE772">
        <f>ROUND((SUM(SmtRes!BS230:'SmtRes'!BS233)),6)</f>
        <v>160.40052800000001</v>
      </c>
      <c r="AF772">
        <f>ROUND((SUM(SmtRes!BT230:'SmtRes'!BT233)),6)</f>
        <v>3263.5988000000002</v>
      </c>
      <c r="AG772">
        <f t="shared" si="374"/>
        <v>0</v>
      </c>
      <c r="AH772">
        <f>(SUM(SmtRes!BU230:'SmtRes'!BU233))</f>
        <v>7.82</v>
      </c>
      <c r="AI772">
        <f>(SUM(SmtRes!BV230:'SmtRes'!BV233))</f>
        <v>0.33557999999999999</v>
      </c>
      <c r="AJ772">
        <f t="shared" si="375"/>
        <v>0</v>
      </c>
      <c r="AK772">
        <v>3744.2583999999997</v>
      </c>
      <c r="AL772">
        <v>0</v>
      </c>
      <c r="AM772">
        <v>256.00900000000001</v>
      </c>
      <c r="AN772">
        <v>224.6506</v>
      </c>
      <c r="AO772">
        <v>3263.5987999999998</v>
      </c>
      <c r="AP772">
        <v>0</v>
      </c>
      <c r="AQ772">
        <v>7.82</v>
      </c>
      <c r="AR772">
        <v>0.47</v>
      </c>
      <c r="AS772">
        <v>0</v>
      </c>
      <c r="AT772">
        <v>102</v>
      </c>
      <c r="AU772">
        <v>54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245</v>
      </c>
      <c r="BM772">
        <v>68001</v>
      </c>
      <c r="BN772">
        <v>0</v>
      </c>
      <c r="BO772" t="s">
        <v>3</v>
      </c>
      <c r="BP772">
        <v>0</v>
      </c>
      <c r="BQ772">
        <v>6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102</v>
      </c>
      <c r="CA772">
        <v>54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376"/>
        <v>2673.4</v>
      </c>
      <c r="CQ772">
        <f>SUMIF(SmtRes!AQ230:'SmtRes'!AQ233,"=1",SmtRes!AA230:'SmtRes'!AA233)</f>
        <v>0</v>
      </c>
      <c r="CR772">
        <f>SUMIF(SmtRes!AQ230:'SmtRes'!AQ233,"=1",SmtRes!AB230:'SmtRes'!AB233)</f>
        <v>544.70000000000005</v>
      </c>
      <c r="CS772">
        <f>SUMIF(SmtRes!AQ230:'SmtRes'!AQ233,"=1",SmtRes!AC230:'SmtRes'!AC233)</f>
        <v>477.98</v>
      </c>
      <c r="CT772">
        <f>SUMIF(SmtRes!AQ230:'SmtRes'!AQ233,"=1",SmtRes!AD230:'SmtRes'!AD233)</f>
        <v>417.34</v>
      </c>
      <c r="CU772">
        <f t="shared" si="377"/>
        <v>0</v>
      </c>
      <c r="CV772">
        <f>SUMIF(SmtRes!AQ230:'SmtRes'!AQ233,"=1",SmtRes!BU230:'SmtRes'!BU233)</f>
        <v>7.82</v>
      </c>
      <c r="CW772">
        <f>SUMIF(SmtRes!AQ230:'SmtRes'!AQ233,"=1",SmtRes!BV230:'SmtRes'!BV233)</f>
        <v>0.33557999999999999</v>
      </c>
      <c r="CX772">
        <f t="shared" si="378"/>
        <v>0</v>
      </c>
      <c r="CY772">
        <f t="shared" si="379"/>
        <v>2540.4222</v>
      </c>
      <c r="CZ772">
        <f t="shared" si="380"/>
        <v>1344.9294</v>
      </c>
      <c r="DC772" t="s">
        <v>3</v>
      </c>
      <c r="DD772" t="s">
        <v>140</v>
      </c>
      <c r="DE772" t="s">
        <v>323</v>
      </c>
      <c r="DF772" t="s">
        <v>323</v>
      </c>
      <c r="DG772" t="s">
        <v>323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227</v>
      </c>
      <c r="DW772" t="s">
        <v>227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293259476</v>
      </c>
      <c r="EF772">
        <v>6</v>
      </c>
      <c r="EG772" t="s">
        <v>180</v>
      </c>
      <c r="EH772">
        <v>102</v>
      </c>
      <c r="EI772" t="s">
        <v>181</v>
      </c>
      <c r="EJ772">
        <v>1</v>
      </c>
      <c r="EK772">
        <v>68001</v>
      </c>
      <c r="EL772" t="s">
        <v>181</v>
      </c>
      <c r="EM772" t="s">
        <v>182</v>
      </c>
      <c r="EO772" t="s">
        <v>3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7.82</v>
      </c>
      <c r="EX772">
        <v>0.47</v>
      </c>
      <c r="EY772">
        <v>0</v>
      </c>
      <c r="FQ772">
        <v>0</v>
      </c>
      <c r="FR772">
        <f t="shared" si="381"/>
        <v>0</v>
      </c>
      <c r="FS772">
        <v>0</v>
      </c>
      <c r="FX772">
        <v>102</v>
      </c>
      <c r="FY772">
        <v>54</v>
      </c>
      <c r="GA772" t="s">
        <v>3</v>
      </c>
      <c r="GD772">
        <v>1</v>
      </c>
      <c r="GF772">
        <v>2116477547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 t="shared" si="382"/>
        <v>0</v>
      </c>
      <c r="GM772">
        <f t="shared" si="383"/>
        <v>6558.75</v>
      </c>
      <c r="GN772">
        <f t="shared" si="384"/>
        <v>6558.75</v>
      </c>
      <c r="GO772">
        <f t="shared" si="385"/>
        <v>0</v>
      </c>
      <c r="GP772">
        <f t="shared" si="386"/>
        <v>0</v>
      </c>
      <c r="GR772">
        <v>0</v>
      </c>
      <c r="GS772">
        <v>3</v>
      </c>
      <c r="GT772">
        <v>0</v>
      </c>
      <c r="GU772" t="s">
        <v>3</v>
      </c>
      <c r="GV772">
        <f t="shared" si="387"/>
        <v>0</v>
      </c>
      <c r="GW772">
        <v>1</v>
      </c>
      <c r="GX772">
        <f t="shared" si="388"/>
        <v>0</v>
      </c>
      <c r="HA772">
        <v>0</v>
      </c>
      <c r="HB772">
        <v>0</v>
      </c>
      <c r="HC772">
        <f t="shared" si="389"/>
        <v>0</v>
      </c>
      <c r="HE772" t="s">
        <v>3</v>
      </c>
      <c r="HF772" t="s">
        <v>3</v>
      </c>
      <c r="HM772" t="s">
        <v>3</v>
      </c>
      <c r="HN772" t="s">
        <v>183</v>
      </c>
      <c r="HO772" t="s">
        <v>184</v>
      </c>
      <c r="HP772" t="s">
        <v>181</v>
      </c>
      <c r="HQ772" t="s">
        <v>181</v>
      </c>
      <c r="IK772">
        <v>0</v>
      </c>
    </row>
    <row r="773" spans="1:245" x14ac:dyDescent="0.2">
      <c r="A773">
        <v>17</v>
      </c>
      <c r="B773">
        <v>1</v>
      </c>
      <c r="C773">
        <f>ROW(SmtRes!A237)</f>
        <v>237</v>
      </c>
      <c r="D773">
        <f>ROW(EtalonRes!A237)</f>
        <v>237</v>
      </c>
      <c r="E773" t="s">
        <v>328</v>
      </c>
      <c r="F773" t="s">
        <v>247</v>
      </c>
      <c r="G773" t="s">
        <v>248</v>
      </c>
      <c r="H773" t="s">
        <v>227</v>
      </c>
      <c r="I773">
        <v>1</v>
      </c>
      <c r="J773">
        <v>0</v>
      </c>
      <c r="K773">
        <v>1</v>
      </c>
      <c r="O773">
        <f t="shared" si="368"/>
        <v>3010.57</v>
      </c>
      <c r="P773">
        <f>SUMIF(SmtRes!AQ234:'SmtRes'!AQ237,"=1",SmtRes!DF234:'SmtRes'!DF237)</f>
        <v>0</v>
      </c>
      <c r="Q773">
        <f>SUMIF(SmtRes!AQ234:'SmtRes'!AQ237,"=1",SmtRes!DG234:'SmtRes'!DG237)</f>
        <v>210.01</v>
      </c>
      <c r="R773">
        <f>SUMIF(SmtRes!AQ234:'SmtRes'!AQ237,"=1",SmtRes!DH234:'SmtRes'!DH237)</f>
        <v>184.29</v>
      </c>
      <c r="S773">
        <f>SUMIF(SmtRes!AQ234:'SmtRes'!AQ237,"=1",SmtRes!DI234:'SmtRes'!DI237)</f>
        <v>2616.27</v>
      </c>
      <c r="T773">
        <f t="shared" si="369"/>
        <v>0</v>
      </c>
      <c r="U773">
        <f>SUMIF(SmtRes!AQ234:'SmtRes'!AQ237,"=1",SmtRes!CV234:'SmtRes'!CV237)</f>
        <v>8.7799999999999994</v>
      </c>
      <c r="V773">
        <f>SUMIF(SmtRes!AQ234:'SmtRes'!AQ237,"=1",SmtRes!CW234:'SmtRes'!CW237)</f>
        <v>0.38556000000000001</v>
      </c>
      <c r="W773">
        <f t="shared" si="370"/>
        <v>0</v>
      </c>
      <c r="X773">
        <f t="shared" si="371"/>
        <v>2856.57</v>
      </c>
      <c r="Y773">
        <f t="shared" si="371"/>
        <v>1512.3</v>
      </c>
      <c r="AA773">
        <v>284878874</v>
      </c>
      <c r="AB773">
        <f t="shared" si="372"/>
        <v>3874.259732</v>
      </c>
      <c r="AC773">
        <f t="shared" si="373"/>
        <v>0</v>
      </c>
      <c r="AD773">
        <f>ROUND((((SUM(SmtRes!BR234:'SmtRes'!BR237))-(SUM(SmtRes!BS234:'SmtRes'!BS237)))+AE773),6)</f>
        <v>210.014532</v>
      </c>
      <c r="AE773">
        <f>ROUND((SUM(SmtRes!BS234:'SmtRes'!BS237)),6)</f>
        <v>184.28996900000001</v>
      </c>
      <c r="AF773">
        <f>ROUND((SUM(SmtRes!BT234:'SmtRes'!BT237)),6)</f>
        <v>3664.2451999999998</v>
      </c>
      <c r="AG773">
        <f t="shared" si="374"/>
        <v>0</v>
      </c>
      <c r="AH773">
        <f>(SUM(SmtRes!BU234:'SmtRes'!BU237))</f>
        <v>8.7799999999999994</v>
      </c>
      <c r="AI773">
        <f>(SUM(SmtRes!BV234:'SmtRes'!BV237))</f>
        <v>0.38556000000000001</v>
      </c>
      <c r="AJ773">
        <f t="shared" si="375"/>
        <v>0</v>
      </c>
      <c r="AK773">
        <v>4216.4923999999992</v>
      </c>
      <c r="AL773">
        <v>0</v>
      </c>
      <c r="AM773">
        <v>294.13800000000003</v>
      </c>
      <c r="AN773">
        <v>258.10920000000004</v>
      </c>
      <c r="AO773">
        <v>3664.2451999999994</v>
      </c>
      <c r="AP773">
        <v>0</v>
      </c>
      <c r="AQ773">
        <v>8.7799999999999994</v>
      </c>
      <c r="AR773">
        <v>0.54</v>
      </c>
      <c r="AS773">
        <v>0</v>
      </c>
      <c r="AT773">
        <v>102</v>
      </c>
      <c r="AU773">
        <v>54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1</v>
      </c>
      <c r="BJ773" t="s">
        <v>249</v>
      </c>
      <c r="BM773">
        <v>68001</v>
      </c>
      <c r="BN773">
        <v>0</v>
      </c>
      <c r="BO773" t="s">
        <v>3</v>
      </c>
      <c r="BP773">
        <v>0</v>
      </c>
      <c r="BQ773">
        <v>6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102</v>
      </c>
      <c r="CA773">
        <v>54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376"/>
        <v>3010.5699999999997</v>
      </c>
      <c r="CQ773">
        <f>SUMIF(SmtRes!AQ234:'SmtRes'!AQ237,"=1",SmtRes!AA234:'SmtRes'!AA237)</f>
        <v>0</v>
      </c>
      <c r="CR773">
        <f>SUMIF(SmtRes!AQ234:'SmtRes'!AQ237,"=1",SmtRes!AB234:'SmtRes'!AB237)</f>
        <v>544.70000000000005</v>
      </c>
      <c r="CS773">
        <f>SUMIF(SmtRes!AQ234:'SmtRes'!AQ237,"=1",SmtRes!AC234:'SmtRes'!AC237)</f>
        <v>477.98</v>
      </c>
      <c r="CT773">
        <f>SUMIF(SmtRes!AQ234:'SmtRes'!AQ237,"=1",SmtRes!AD234:'SmtRes'!AD237)</f>
        <v>417.34</v>
      </c>
      <c r="CU773">
        <f t="shared" si="377"/>
        <v>0</v>
      </c>
      <c r="CV773">
        <f>SUMIF(SmtRes!AQ234:'SmtRes'!AQ237,"=1",SmtRes!BU234:'SmtRes'!BU237)</f>
        <v>8.7799999999999994</v>
      </c>
      <c r="CW773">
        <f>SUMIF(SmtRes!AQ234:'SmtRes'!AQ237,"=1",SmtRes!BV234:'SmtRes'!BV237)</f>
        <v>0.38556000000000001</v>
      </c>
      <c r="CX773">
        <f t="shared" si="378"/>
        <v>0</v>
      </c>
      <c r="CY773">
        <f t="shared" si="379"/>
        <v>2856.5711999999999</v>
      </c>
      <c r="CZ773">
        <f t="shared" si="380"/>
        <v>1512.3023999999998</v>
      </c>
      <c r="DC773" t="s">
        <v>3</v>
      </c>
      <c r="DD773" t="s">
        <v>140</v>
      </c>
      <c r="DE773" t="s">
        <v>323</v>
      </c>
      <c r="DF773" t="s">
        <v>323</v>
      </c>
      <c r="DG773" t="s">
        <v>323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227</v>
      </c>
      <c r="DW773" t="s">
        <v>227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293259476</v>
      </c>
      <c r="EF773">
        <v>6</v>
      </c>
      <c r="EG773" t="s">
        <v>180</v>
      </c>
      <c r="EH773">
        <v>102</v>
      </c>
      <c r="EI773" t="s">
        <v>181</v>
      </c>
      <c r="EJ773">
        <v>1</v>
      </c>
      <c r="EK773">
        <v>68001</v>
      </c>
      <c r="EL773" t="s">
        <v>181</v>
      </c>
      <c r="EM773" t="s">
        <v>182</v>
      </c>
      <c r="EO773" t="s">
        <v>3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8.7799999999999994</v>
      </c>
      <c r="EX773">
        <v>0.54</v>
      </c>
      <c r="EY773">
        <v>0</v>
      </c>
      <c r="FQ773">
        <v>0</v>
      </c>
      <c r="FR773">
        <f t="shared" si="381"/>
        <v>0</v>
      </c>
      <c r="FS773">
        <v>0</v>
      </c>
      <c r="FX773">
        <v>102</v>
      </c>
      <c r="FY773">
        <v>54</v>
      </c>
      <c r="GA773" t="s">
        <v>3</v>
      </c>
      <c r="GD773">
        <v>1</v>
      </c>
      <c r="GF773">
        <v>-552616304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 t="shared" si="382"/>
        <v>0</v>
      </c>
      <c r="GM773">
        <f t="shared" si="383"/>
        <v>7379.44</v>
      </c>
      <c r="GN773">
        <f t="shared" si="384"/>
        <v>7379.44</v>
      </c>
      <c r="GO773">
        <f t="shared" si="385"/>
        <v>0</v>
      </c>
      <c r="GP773">
        <f t="shared" si="386"/>
        <v>0</v>
      </c>
      <c r="GR773">
        <v>0</v>
      </c>
      <c r="GS773">
        <v>3</v>
      </c>
      <c r="GT773">
        <v>0</v>
      </c>
      <c r="GU773" t="s">
        <v>3</v>
      </c>
      <c r="GV773">
        <f t="shared" si="387"/>
        <v>0</v>
      </c>
      <c r="GW773">
        <v>1</v>
      </c>
      <c r="GX773">
        <f t="shared" si="388"/>
        <v>0</v>
      </c>
      <c r="HA773">
        <v>0</v>
      </c>
      <c r="HB773">
        <v>0</v>
      </c>
      <c r="HC773">
        <f t="shared" si="389"/>
        <v>0</v>
      </c>
      <c r="HE773" t="s">
        <v>3</v>
      </c>
      <c r="HF773" t="s">
        <v>3</v>
      </c>
      <c r="HM773" t="s">
        <v>3</v>
      </c>
      <c r="HN773" t="s">
        <v>183</v>
      </c>
      <c r="HO773" t="s">
        <v>184</v>
      </c>
      <c r="HP773" t="s">
        <v>181</v>
      </c>
      <c r="HQ773" t="s">
        <v>181</v>
      </c>
      <c r="IK773">
        <v>0</v>
      </c>
    </row>
    <row r="774" spans="1:245" x14ac:dyDescent="0.2">
      <c r="A774">
        <v>17</v>
      </c>
      <c r="B774">
        <v>1</v>
      </c>
      <c r="C774">
        <f>ROW(SmtRes!A241)</f>
        <v>241</v>
      </c>
      <c r="D774">
        <f>ROW(EtalonRes!A241)</f>
        <v>241</v>
      </c>
      <c r="E774" t="s">
        <v>329</v>
      </c>
      <c r="F774" t="s">
        <v>251</v>
      </c>
      <c r="G774" t="s">
        <v>252</v>
      </c>
      <c r="H774" t="s">
        <v>227</v>
      </c>
      <c r="I774">
        <v>1</v>
      </c>
      <c r="J774">
        <v>0</v>
      </c>
      <c r="K774">
        <v>1</v>
      </c>
      <c r="O774">
        <f t="shared" si="368"/>
        <v>1040.56</v>
      </c>
      <c r="P774">
        <f>SUMIF(SmtRes!AQ238:'SmtRes'!AQ241,"=1",SmtRes!DF238:'SmtRes'!DF241)</f>
        <v>0</v>
      </c>
      <c r="Q774">
        <f>SUMIF(SmtRes!AQ238:'SmtRes'!AQ241,"=1",SmtRes!DG238:'SmtRes'!DG241)</f>
        <v>11.67</v>
      </c>
      <c r="R774">
        <f>SUMIF(SmtRes!AQ238:'SmtRes'!AQ241,"=1",SmtRes!DH238:'SmtRes'!DH241)</f>
        <v>10.24</v>
      </c>
      <c r="S774">
        <f>SUMIF(SmtRes!AQ238:'SmtRes'!AQ241,"=1",SmtRes!DI238:'SmtRes'!DI241)</f>
        <v>1018.65</v>
      </c>
      <c r="T774">
        <f t="shared" si="369"/>
        <v>0</v>
      </c>
      <c r="U774">
        <f>SUMIF(SmtRes!AQ238:'SmtRes'!AQ241,"=1",SmtRes!CV238:'SmtRes'!CV241)</f>
        <v>3.7</v>
      </c>
      <c r="V774">
        <f>SUMIF(SmtRes!AQ238:'SmtRes'!AQ241,"=1",SmtRes!CW238:'SmtRes'!CW241)</f>
        <v>2.1420000000000002E-2</v>
      </c>
      <c r="W774">
        <f t="shared" si="370"/>
        <v>0</v>
      </c>
      <c r="X774">
        <f t="shared" si="371"/>
        <v>1049.47</v>
      </c>
      <c r="Y774">
        <f t="shared" si="371"/>
        <v>555.6</v>
      </c>
      <c r="AA774">
        <v>284878874</v>
      </c>
      <c r="AB774">
        <f t="shared" si="372"/>
        <v>1438.3504740000001</v>
      </c>
      <c r="AC774">
        <f t="shared" si="373"/>
        <v>0</v>
      </c>
      <c r="AD774">
        <f>ROUND((((SUM(SmtRes!BR238:'SmtRes'!BR241))-(SUM(SmtRes!BS238:'SmtRes'!BS241)))+AE774),6)</f>
        <v>11.667474</v>
      </c>
      <c r="AE774">
        <f>ROUND((SUM(SmtRes!BS238:'SmtRes'!BS241)),6)</f>
        <v>10.238332</v>
      </c>
      <c r="AF774">
        <f>ROUND((SUM(SmtRes!BT238:'SmtRes'!BT241)),6)</f>
        <v>1426.683</v>
      </c>
      <c r="AG774">
        <f t="shared" si="374"/>
        <v>0</v>
      </c>
      <c r="AH774">
        <f>(SUM(SmtRes!BU238:'SmtRes'!BU241))</f>
        <v>3.7</v>
      </c>
      <c r="AI774">
        <f>(SUM(SmtRes!BV238:'SmtRes'!BV241))</f>
        <v>2.1419999999999998E-2</v>
      </c>
      <c r="AJ774">
        <f t="shared" si="375"/>
        <v>0</v>
      </c>
      <c r="AK774">
        <v>1457.3634</v>
      </c>
      <c r="AL774">
        <v>0</v>
      </c>
      <c r="AM774">
        <v>16.341000000000001</v>
      </c>
      <c r="AN774">
        <v>14.339399999999999</v>
      </c>
      <c r="AO774">
        <v>1426.683</v>
      </c>
      <c r="AP774">
        <v>0</v>
      </c>
      <c r="AQ774">
        <v>3.7</v>
      </c>
      <c r="AR774">
        <v>0.03</v>
      </c>
      <c r="AS774">
        <v>0</v>
      </c>
      <c r="AT774">
        <v>102</v>
      </c>
      <c r="AU774">
        <v>54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1</v>
      </c>
      <c r="BJ774" t="s">
        <v>253</v>
      </c>
      <c r="BM774">
        <v>68001</v>
      </c>
      <c r="BN774">
        <v>0</v>
      </c>
      <c r="BO774" t="s">
        <v>3</v>
      </c>
      <c r="BP774">
        <v>0</v>
      </c>
      <c r="BQ774">
        <v>6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102</v>
      </c>
      <c r="CA774">
        <v>54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376"/>
        <v>1040.56</v>
      </c>
      <c r="CQ774">
        <f>SUMIF(SmtRes!AQ238:'SmtRes'!AQ241,"=1",SmtRes!AA238:'SmtRes'!AA241)</f>
        <v>0</v>
      </c>
      <c r="CR774">
        <f>SUMIF(SmtRes!AQ238:'SmtRes'!AQ241,"=1",SmtRes!AB238:'SmtRes'!AB241)</f>
        <v>544.70000000000005</v>
      </c>
      <c r="CS774">
        <f>SUMIF(SmtRes!AQ238:'SmtRes'!AQ241,"=1",SmtRes!AC238:'SmtRes'!AC241)</f>
        <v>477.98</v>
      </c>
      <c r="CT774">
        <f>SUMIF(SmtRes!AQ238:'SmtRes'!AQ241,"=1",SmtRes!AD238:'SmtRes'!AD241)</f>
        <v>385.59</v>
      </c>
      <c r="CU774">
        <f t="shared" si="377"/>
        <v>0</v>
      </c>
      <c r="CV774">
        <f>SUMIF(SmtRes!AQ238:'SmtRes'!AQ241,"=1",SmtRes!BU238:'SmtRes'!BU241)</f>
        <v>3.7</v>
      </c>
      <c r="CW774">
        <f>SUMIF(SmtRes!AQ238:'SmtRes'!AQ241,"=1",SmtRes!BV238:'SmtRes'!BV241)</f>
        <v>2.1419999999999998E-2</v>
      </c>
      <c r="CX774">
        <f t="shared" si="378"/>
        <v>0</v>
      </c>
      <c r="CY774">
        <f t="shared" si="379"/>
        <v>1049.4677999999999</v>
      </c>
      <c r="CZ774">
        <f t="shared" si="380"/>
        <v>555.60059999999987</v>
      </c>
      <c r="DC774" t="s">
        <v>3</v>
      </c>
      <c r="DD774" t="s">
        <v>140</v>
      </c>
      <c r="DE774" t="s">
        <v>323</v>
      </c>
      <c r="DF774" t="s">
        <v>323</v>
      </c>
      <c r="DG774" t="s">
        <v>323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227</v>
      </c>
      <c r="DW774" t="s">
        <v>227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293259476</v>
      </c>
      <c r="EF774">
        <v>6</v>
      </c>
      <c r="EG774" t="s">
        <v>180</v>
      </c>
      <c r="EH774">
        <v>102</v>
      </c>
      <c r="EI774" t="s">
        <v>181</v>
      </c>
      <c r="EJ774">
        <v>1</v>
      </c>
      <c r="EK774">
        <v>68001</v>
      </c>
      <c r="EL774" t="s">
        <v>181</v>
      </c>
      <c r="EM774" t="s">
        <v>182</v>
      </c>
      <c r="EO774" t="s">
        <v>3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3.7</v>
      </c>
      <c r="EX774">
        <v>0.03</v>
      </c>
      <c r="EY774">
        <v>0</v>
      </c>
      <c r="FQ774">
        <v>0</v>
      </c>
      <c r="FR774">
        <f t="shared" si="381"/>
        <v>0</v>
      </c>
      <c r="FS774">
        <v>0</v>
      </c>
      <c r="FX774">
        <v>102</v>
      </c>
      <c r="FY774">
        <v>54</v>
      </c>
      <c r="GA774" t="s">
        <v>3</v>
      </c>
      <c r="GD774">
        <v>1</v>
      </c>
      <c r="GF774">
        <v>-1172749184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 t="shared" si="382"/>
        <v>0</v>
      </c>
      <c r="GM774">
        <f t="shared" si="383"/>
        <v>2645.63</v>
      </c>
      <c r="GN774">
        <f t="shared" si="384"/>
        <v>2645.63</v>
      </c>
      <c r="GO774">
        <f t="shared" si="385"/>
        <v>0</v>
      </c>
      <c r="GP774">
        <f t="shared" si="386"/>
        <v>0</v>
      </c>
      <c r="GR774">
        <v>0</v>
      </c>
      <c r="GS774">
        <v>3</v>
      </c>
      <c r="GT774">
        <v>0</v>
      </c>
      <c r="GU774" t="s">
        <v>3</v>
      </c>
      <c r="GV774">
        <f t="shared" si="387"/>
        <v>0</v>
      </c>
      <c r="GW774">
        <v>1</v>
      </c>
      <c r="GX774">
        <f t="shared" si="388"/>
        <v>0</v>
      </c>
      <c r="HA774">
        <v>0</v>
      </c>
      <c r="HB774">
        <v>0</v>
      </c>
      <c r="HC774">
        <f t="shared" si="389"/>
        <v>0</v>
      </c>
      <c r="HE774" t="s">
        <v>3</v>
      </c>
      <c r="HF774" t="s">
        <v>3</v>
      </c>
      <c r="HM774" t="s">
        <v>3</v>
      </c>
      <c r="HN774" t="s">
        <v>183</v>
      </c>
      <c r="HO774" t="s">
        <v>184</v>
      </c>
      <c r="HP774" t="s">
        <v>181</v>
      </c>
      <c r="HQ774" t="s">
        <v>181</v>
      </c>
      <c r="IK774">
        <v>0</v>
      </c>
    </row>
    <row r="775" spans="1:245" x14ac:dyDescent="0.2">
      <c r="A775">
        <v>17</v>
      </c>
      <c r="B775">
        <v>1</v>
      </c>
      <c r="C775">
        <f>ROW(SmtRes!A245)</f>
        <v>245</v>
      </c>
      <c r="D775">
        <f>ROW(EtalonRes!A245)</f>
        <v>245</v>
      </c>
      <c r="E775" t="s">
        <v>330</v>
      </c>
      <c r="F775" t="s">
        <v>255</v>
      </c>
      <c r="G775" t="s">
        <v>256</v>
      </c>
      <c r="H775" t="s">
        <v>227</v>
      </c>
      <c r="I775">
        <v>1</v>
      </c>
      <c r="J775">
        <v>0</v>
      </c>
      <c r="K775">
        <v>1</v>
      </c>
      <c r="O775">
        <f t="shared" si="368"/>
        <v>2040.65</v>
      </c>
      <c r="P775">
        <f>SUMIF(SmtRes!AQ242:'SmtRes'!AQ245,"=1",SmtRes!DF242:'SmtRes'!DF245)</f>
        <v>0</v>
      </c>
      <c r="Q775">
        <f>SUMIF(SmtRes!AQ242:'SmtRes'!AQ245,"=1",SmtRes!DG242:'SmtRes'!DG245)</f>
        <v>31.11</v>
      </c>
      <c r="R775">
        <f>SUMIF(SmtRes!AQ242:'SmtRes'!AQ245,"=1",SmtRes!DH242:'SmtRes'!DH245)</f>
        <v>27.3</v>
      </c>
      <c r="S775">
        <f>SUMIF(SmtRes!AQ242:'SmtRes'!AQ245,"=1",SmtRes!DI242:'SmtRes'!DI245)</f>
        <v>1982.24</v>
      </c>
      <c r="T775">
        <f t="shared" si="369"/>
        <v>0</v>
      </c>
      <c r="U775">
        <f>SUMIF(SmtRes!AQ242:'SmtRes'!AQ245,"=1",SmtRes!CV242:'SmtRes'!CV245)</f>
        <v>7.2</v>
      </c>
      <c r="V775">
        <f>SUMIF(SmtRes!AQ242:'SmtRes'!AQ245,"=1",SmtRes!CW242:'SmtRes'!CW245)</f>
        <v>5.7119999999999997E-2</v>
      </c>
      <c r="W775">
        <f t="shared" si="370"/>
        <v>0</v>
      </c>
      <c r="X775">
        <f t="shared" si="371"/>
        <v>2049.73</v>
      </c>
      <c r="Y775">
        <f t="shared" si="371"/>
        <v>1085.1500000000001</v>
      </c>
      <c r="AA775">
        <v>284878874</v>
      </c>
      <c r="AB775">
        <f t="shared" si="372"/>
        <v>2807.3612640000001</v>
      </c>
      <c r="AC775">
        <f t="shared" si="373"/>
        <v>0</v>
      </c>
      <c r="AD775">
        <f>ROUND((((SUM(SmtRes!BR242:'SmtRes'!BR245))-(SUM(SmtRes!BS242:'SmtRes'!BS245)))+AE775),6)</f>
        <v>31.113264000000001</v>
      </c>
      <c r="AE775">
        <f>ROUND((SUM(SmtRes!BS242:'SmtRes'!BS245)),6)</f>
        <v>27.302218</v>
      </c>
      <c r="AF775">
        <f>ROUND((SUM(SmtRes!BT242:'SmtRes'!BT245)),6)</f>
        <v>2776.248</v>
      </c>
      <c r="AG775">
        <f t="shared" si="374"/>
        <v>0</v>
      </c>
      <c r="AH775">
        <f>(SUM(SmtRes!BU242:'SmtRes'!BU245))</f>
        <v>7.2</v>
      </c>
      <c r="AI775">
        <f>(SUM(SmtRes!BV242:'SmtRes'!BV245))</f>
        <v>5.7119999999999997E-2</v>
      </c>
      <c r="AJ775">
        <f t="shared" si="375"/>
        <v>0</v>
      </c>
      <c r="AK775">
        <v>2858.0624000000003</v>
      </c>
      <c r="AL775">
        <v>0</v>
      </c>
      <c r="AM775">
        <v>43.576000000000008</v>
      </c>
      <c r="AN775">
        <v>38.238400000000006</v>
      </c>
      <c r="AO775">
        <v>2776.248</v>
      </c>
      <c r="AP775">
        <v>0</v>
      </c>
      <c r="AQ775">
        <v>7.2</v>
      </c>
      <c r="AR775">
        <v>0.08</v>
      </c>
      <c r="AS775">
        <v>0</v>
      </c>
      <c r="AT775">
        <v>102</v>
      </c>
      <c r="AU775">
        <v>54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1</v>
      </c>
      <c r="BJ775" t="s">
        <v>257</v>
      </c>
      <c r="BM775">
        <v>68001</v>
      </c>
      <c r="BN775">
        <v>0</v>
      </c>
      <c r="BO775" t="s">
        <v>3</v>
      </c>
      <c r="BP775">
        <v>0</v>
      </c>
      <c r="BQ775">
        <v>6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102</v>
      </c>
      <c r="CA775">
        <v>54</v>
      </c>
      <c r="CB775" t="s">
        <v>3</v>
      </c>
      <c r="CE775">
        <v>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 t="shared" si="376"/>
        <v>2040.6499999999999</v>
      </c>
      <c r="CQ775">
        <f>SUMIF(SmtRes!AQ242:'SmtRes'!AQ245,"=1",SmtRes!AA242:'SmtRes'!AA245)</f>
        <v>0</v>
      </c>
      <c r="CR775">
        <f>SUMIF(SmtRes!AQ242:'SmtRes'!AQ245,"=1",SmtRes!AB242:'SmtRes'!AB245)</f>
        <v>544.70000000000005</v>
      </c>
      <c r="CS775">
        <f>SUMIF(SmtRes!AQ242:'SmtRes'!AQ245,"=1",SmtRes!AC242:'SmtRes'!AC245)</f>
        <v>477.98</v>
      </c>
      <c r="CT775">
        <f>SUMIF(SmtRes!AQ242:'SmtRes'!AQ245,"=1",SmtRes!AD242:'SmtRes'!AD245)</f>
        <v>385.59</v>
      </c>
      <c r="CU775">
        <f t="shared" si="377"/>
        <v>0</v>
      </c>
      <c r="CV775">
        <f>SUMIF(SmtRes!AQ242:'SmtRes'!AQ245,"=1",SmtRes!BU242:'SmtRes'!BU245)</f>
        <v>7.2</v>
      </c>
      <c r="CW775">
        <f>SUMIF(SmtRes!AQ242:'SmtRes'!AQ245,"=1",SmtRes!BV242:'SmtRes'!BV245)</f>
        <v>5.7119999999999997E-2</v>
      </c>
      <c r="CX775">
        <f t="shared" si="378"/>
        <v>0</v>
      </c>
      <c r="CY775">
        <f t="shared" si="379"/>
        <v>2049.7307999999998</v>
      </c>
      <c r="CZ775">
        <f t="shared" si="380"/>
        <v>1085.1516000000001</v>
      </c>
      <c r="DC775" t="s">
        <v>3</v>
      </c>
      <c r="DD775" t="s">
        <v>140</v>
      </c>
      <c r="DE775" t="s">
        <v>323</v>
      </c>
      <c r="DF775" t="s">
        <v>323</v>
      </c>
      <c r="DG775" t="s">
        <v>323</v>
      </c>
      <c r="DH775" t="s">
        <v>3</v>
      </c>
      <c r="DI775" t="s">
        <v>3</v>
      </c>
      <c r="DJ775" t="s">
        <v>3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1013</v>
      </c>
      <c r="DV775" t="s">
        <v>227</v>
      </c>
      <c r="DW775" t="s">
        <v>227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293259476</v>
      </c>
      <c r="EF775">
        <v>6</v>
      </c>
      <c r="EG775" t="s">
        <v>180</v>
      </c>
      <c r="EH775">
        <v>102</v>
      </c>
      <c r="EI775" t="s">
        <v>181</v>
      </c>
      <c r="EJ775">
        <v>1</v>
      </c>
      <c r="EK775">
        <v>68001</v>
      </c>
      <c r="EL775" t="s">
        <v>181</v>
      </c>
      <c r="EM775" t="s">
        <v>182</v>
      </c>
      <c r="EO775" t="s">
        <v>3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7.2</v>
      </c>
      <c r="EX775">
        <v>0.08</v>
      </c>
      <c r="EY775">
        <v>0</v>
      </c>
      <c r="FQ775">
        <v>0</v>
      </c>
      <c r="FR775">
        <f t="shared" si="381"/>
        <v>0</v>
      </c>
      <c r="FS775">
        <v>0</v>
      </c>
      <c r="FX775">
        <v>102</v>
      </c>
      <c r="FY775">
        <v>54</v>
      </c>
      <c r="GA775" t="s">
        <v>3</v>
      </c>
      <c r="GD775">
        <v>1</v>
      </c>
      <c r="GF775">
        <v>-1893516495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t="shared" si="382"/>
        <v>0</v>
      </c>
      <c r="GM775">
        <f t="shared" si="383"/>
        <v>5175.53</v>
      </c>
      <c r="GN775">
        <f t="shared" si="384"/>
        <v>5175.53</v>
      </c>
      <c r="GO775">
        <f t="shared" si="385"/>
        <v>0</v>
      </c>
      <c r="GP775">
        <f t="shared" si="386"/>
        <v>0</v>
      </c>
      <c r="GR775">
        <v>0</v>
      </c>
      <c r="GS775">
        <v>3</v>
      </c>
      <c r="GT775">
        <v>0</v>
      </c>
      <c r="GU775" t="s">
        <v>3</v>
      </c>
      <c r="GV775">
        <f t="shared" si="387"/>
        <v>0</v>
      </c>
      <c r="GW775">
        <v>1</v>
      </c>
      <c r="GX775">
        <f t="shared" si="388"/>
        <v>0</v>
      </c>
      <c r="HA775">
        <v>0</v>
      </c>
      <c r="HB775">
        <v>0</v>
      </c>
      <c r="HC775">
        <f t="shared" si="389"/>
        <v>0</v>
      </c>
      <c r="HE775" t="s">
        <v>3</v>
      </c>
      <c r="HF775" t="s">
        <v>3</v>
      </c>
      <c r="HM775" t="s">
        <v>3</v>
      </c>
      <c r="HN775" t="s">
        <v>183</v>
      </c>
      <c r="HO775" t="s">
        <v>184</v>
      </c>
      <c r="HP775" t="s">
        <v>181</v>
      </c>
      <c r="HQ775" t="s">
        <v>181</v>
      </c>
      <c r="IK775">
        <v>0</v>
      </c>
    </row>
    <row r="777" spans="1:245" x14ac:dyDescent="0.2">
      <c r="A777" s="2">
        <v>51</v>
      </c>
      <c r="B777" s="2">
        <f>B764</f>
        <v>1</v>
      </c>
      <c r="C777" s="2">
        <f>A764</f>
        <v>4</v>
      </c>
      <c r="D777" s="2">
        <f>ROW(A764)</f>
        <v>764</v>
      </c>
      <c r="E777" s="2"/>
      <c r="F777" s="2" t="str">
        <f>IF(F764&lt;&gt;"",F764,"")</f>
        <v>Новый раздел</v>
      </c>
      <c r="G777" s="2" t="str">
        <f>IF(G764&lt;&gt;"",G764,"")</f>
        <v>15. Корчевка пней в городских условиях  ВЛ 35-220 кВ</v>
      </c>
      <c r="H777" s="2">
        <v>0</v>
      </c>
      <c r="I777" s="2"/>
      <c r="J777" s="2"/>
      <c r="K777" s="2"/>
      <c r="L777" s="2"/>
      <c r="M777" s="2"/>
      <c r="N777" s="2"/>
      <c r="O777" s="2">
        <f t="shared" ref="O777:T777" si="390">ROUND(AB777,2)</f>
        <v>16086.6</v>
      </c>
      <c r="P777" s="2">
        <f t="shared" si="390"/>
        <v>0</v>
      </c>
      <c r="Q777" s="2">
        <f t="shared" si="390"/>
        <v>945.06</v>
      </c>
      <c r="R777" s="2">
        <f t="shared" si="390"/>
        <v>829.3</v>
      </c>
      <c r="S777" s="2">
        <f t="shared" si="390"/>
        <v>14312.24</v>
      </c>
      <c r="T777" s="2">
        <f t="shared" si="390"/>
        <v>0</v>
      </c>
      <c r="U777" s="2">
        <f>AH777</f>
        <v>48.860000000000007</v>
      </c>
      <c r="V777" s="2">
        <f>AI777</f>
        <v>1.7350200000000002</v>
      </c>
      <c r="W777" s="2">
        <f>ROUND(AJ777,2)</f>
        <v>0</v>
      </c>
      <c r="X777" s="2">
        <f>ROUND(AK777,2)</f>
        <v>15444.37</v>
      </c>
      <c r="Y777" s="2">
        <f>ROUND(AL777,2)</f>
        <v>8176.43</v>
      </c>
      <c r="Z777" s="2"/>
      <c r="AA777" s="2"/>
      <c r="AB777" s="2">
        <f>ROUND(SUMIF(AA768:AA775,"=284878874",O768:O775),2)</f>
        <v>16086.6</v>
      </c>
      <c r="AC777" s="2">
        <f>ROUND(SUMIF(AA768:AA775,"=284878874",P768:P775),2)</f>
        <v>0</v>
      </c>
      <c r="AD777" s="2">
        <f>ROUND(SUMIF(AA768:AA775,"=284878874",Q768:Q775),2)</f>
        <v>945.06</v>
      </c>
      <c r="AE777" s="2">
        <f>ROUND(SUMIF(AA768:AA775,"=284878874",R768:R775),2)</f>
        <v>829.3</v>
      </c>
      <c r="AF777" s="2">
        <f>ROUND(SUMIF(AA768:AA775,"=284878874",S768:S775),2)</f>
        <v>14312.24</v>
      </c>
      <c r="AG777" s="2">
        <f>ROUND(SUMIF(AA768:AA775,"=284878874",T768:T775),2)</f>
        <v>0</v>
      </c>
      <c r="AH777" s="2">
        <f>SUMIF(AA768:AA775,"=284878874",U768:U775)</f>
        <v>48.860000000000007</v>
      </c>
      <c r="AI777" s="2">
        <f>SUMIF(AA768:AA775,"=284878874",V768:V775)</f>
        <v>1.7350200000000002</v>
      </c>
      <c r="AJ777" s="2">
        <f>ROUND(SUMIF(AA768:AA775,"=284878874",W768:W775),2)</f>
        <v>0</v>
      </c>
      <c r="AK777" s="2">
        <f>ROUND(SUMIF(AA768:AA775,"=284878874",X768:X775),2)</f>
        <v>15444.37</v>
      </c>
      <c r="AL777" s="2">
        <f>ROUND(SUMIF(AA768:AA775,"=284878874",Y768:Y775),2)</f>
        <v>8176.43</v>
      </c>
      <c r="AM777" s="2"/>
      <c r="AN777" s="2"/>
      <c r="AO777" s="2">
        <f t="shared" ref="AO777:BD777" si="391">ROUND(BX777,2)</f>
        <v>0</v>
      </c>
      <c r="AP777" s="2">
        <f t="shared" si="391"/>
        <v>0</v>
      </c>
      <c r="AQ777" s="2">
        <f t="shared" si="391"/>
        <v>0</v>
      </c>
      <c r="AR777" s="2">
        <f t="shared" si="391"/>
        <v>39707.4</v>
      </c>
      <c r="AS777" s="2">
        <f t="shared" si="391"/>
        <v>39707.4</v>
      </c>
      <c r="AT777" s="2">
        <f t="shared" si="391"/>
        <v>0</v>
      </c>
      <c r="AU777" s="2">
        <f t="shared" si="391"/>
        <v>0</v>
      </c>
      <c r="AV777" s="2">
        <f t="shared" si="391"/>
        <v>0</v>
      </c>
      <c r="AW777" s="2">
        <f t="shared" si="391"/>
        <v>0</v>
      </c>
      <c r="AX777" s="2">
        <f t="shared" si="391"/>
        <v>0</v>
      </c>
      <c r="AY777" s="2">
        <f t="shared" si="391"/>
        <v>0</v>
      </c>
      <c r="AZ777" s="2">
        <f t="shared" si="391"/>
        <v>0</v>
      </c>
      <c r="BA777" s="2">
        <f t="shared" si="391"/>
        <v>0</v>
      </c>
      <c r="BB777" s="2">
        <f t="shared" si="391"/>
        <v>0</v>
      </c>
      <c r="BC777" s="2">
        <f t="shared" si="391"/>
        <v>0</v>
      </c>
      <c r="BD777" s="2">
        <f t="shared" si="391"/>
        <v>0</v>
      </c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>
        <f>ROUND(SUMIF(AA768:AA775,"=284878874",FQ768:FQ775),2)</f>
        <v>0</v>
      </c>
      <c r="BY777" s="2">
        <f>ROUND(SUMIF(AA768:AA775,"=284878874",FR768:FR775),2)</f>
        <v>0</v>
      </c>
      <c r="BZ777" s="2">
        <f>ROUND(SUMIF(AA768:AA775,"=284878874",GL768:GL775),2)</f>
        <v>0</v>
      </c>
      <c r="CA777" s="2">
        <f>ROUND(SUMIF(AA768:AA775,"=284878874",GM768:GM775),2)</f>
        <v>39707.4</v>
      </c>
      <c r="CB777" s="2">
        <f>ROUND(SUMIF(AA768:AA775,"=284878874",GN768:GN775),2)</f>
        <v>39707.4</v>
      </c>
      <c r="CC777" s="2">
        <f>ROUND(SUMIF(AA768:AA775,"=284878874",GO768:GO775),2)</f>
        <v>0</v>
      </c>
      <c r="CD777" s="2">
        <f>ROUND(SUMIF(AA768:AA775,"=284878874",GP768:GP775),2)</f>
        <v>0</v>
      </c>
      <c r="CE777" s="2">
        <f>AC777-BX777</f>
        <v>0</v>
      </c>
      <c r="CF777" s="2">
        <f>AC777-BY777</f>
        <v>0</v>
      </c>
      <c r="CG777" s="2">
        <f>BX777-BZ777</f>
        <v>0</v>
      </c>
      <c r="CH777" s="2">
        <f>AC777-BX777-BY777+BZ777</f>
        <v>0</v>
      </c>
      <c r="CI777" s="2">
        <f>BY777-BZ777</f>
        <v>0</v>
      </c>
      <c r="CJ777" s="2">
        <f>ROUND(SUMIF(AA768:AA775,"=284878874",GX768:GX775),2)</f>
        <v>0</v>
      </c>
      <c r="CK777" s="2">
        <f>ROUND(SUMIF(AA768:AA775,"=284878874",GY768:GY775),2)</f>
        <v>0</v>
      </c>
      <c r="CL777" s="2">
        <f>ROUND(SUMIF(AA768:AA775,"=284878874",GZ768:GZ775),2)</f>
        <v>0</v>
      </c>
      <c r="CM777" s="2">
        <f>ROUND(SUMIF(AA768:AA775,"=284878874",HD768:HD775),2)</f>
        <v>0</v>
      </c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>
        <v>0</v>
      </c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201</v>
      </c>
      <c r="F779" s="4">
        <f>ROUND(Source!O777,O779)</f>
        <v>16086.6</v>
      </c>
      <c r="G779" s="4" t="s">
        <v>53</v>
      </c>
      <c r="H779" s="4" t="s">
        <v>54</v>
      </c>
      <c r="I779" s="4"/>
      <c r="J779" s="4"/>
      <c r="K779" s="4">
        <v>201</v>
      </c>
      <c r="L779" s="4">
        <v>1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16086.599999999999</v>
      </c>
      <c r="X779" s="4">
        <v>1</v>
      </c>
      <c r="Y779" s="4">
        <v>16086.599999999999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202</v>
      </c>
      <c r="F780" s="4">
        <f>ROUND(Source!P777,O780)</f>
        <v>0</v>
      </c>
      <c r="G780" s="4" t="s">
        <v>55</v>
      </c>
      <c r="H780" s="4" t="s">
        <v>56</v>
      </c>
      <c r="I780" s="4"/>
      <c r="J780" s="4"/>
      <c r="K780" s="4">
        <v>202</v>
      </c>
      <c r="L780" s="4">
        <v>2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222</v>
      </c>
      <c r="F781" s="4">
        <f>ROUND(Source!AO777,O781)</f>
        <v>0</v>
      </c>
      <c r="G781" s="4" t="s">
        <v>57</v>
      </c>
      <c r="H781" s="4" t="s">
        <v>58</v>
      </c>
      <c r="I781" s="4"/>
      <c r="J781" s="4"/>
      <c r="K781" s="4">
        <v>222</v>
      </c>
      <c r="L781" s="4">
        <v>3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225</v>
      </c>
      <c r="F782" s="4">
        <f>ROUND(Source!AV777,O782)</f>
        <v>0</v>
      </c>
      <c r="G782" s="4" t="s">
        <v>59</v>
      </c>
      <c r="H782" s="4" t="s">
        <v>60</v>
      </c>
      <c r="I782" s="4"/>
      <c r="J782" s="4"/>
      <c r="K782" s="4">
        <v>225</v>
      </c>
      <c r="L782" s="4">
        <v>4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226</v>
      </c>
      <c r="F783" s="4">
        <f>ROUND(Source!AW777,O783)</f>
        <v>0</v>
      </c>
      <c r="G783" s="4" t="s">
        <v>61</v>
      </c>
      <c r="H783" s="4" t="s">
        <v>62</v>
      </c>
      <c r="I783" s="4"/>
      <c r="J783" s="4"/>
      <c r="K783" s="4">
        <v>226</v>
      </c>
      <c r="L783" s="4">
        <v>5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227</v>
      </c>
      <c r="F784" s="4">
        <f>ROUND(Source!AX777,O784)</f>
        <v>0</v>
      </c>
      <c r="G784" s="4" t="s">
        <v>63</v>
      </c>
      <c r="H784" s="4" t="s">
        <v>64</v>
      </c>
      <c r="I784" s="4"/>
      <c r="J784" s="4"/>
      <c r="K784" s="4">
        <v>227</v>
      </c>
      <c r="L784" s="4">
        <v>6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228</v>
      </c>
      <c r="F785" s="4">
        <f>ROUND(Source!AY777,O785)</f>
        <v>0</v>
      </c>
      <c r="G785" s="4" t="s">
        <v>65</v>
      </c>
      <c r="H785" s="4" t="s">
        <v>66</v>
      </c>
      <c r="I785" s="4"/>
      <c r="J785" s="4"/>
      <c r="K785" s="4">
        <v>228</v>
      </c>
      <c r="L785" s="4">
        <v>7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216</v>
      </c>
      <c r="F786" s="4">
        <f>ROUND(Source!AP777,O786)</f>
        <v>0</v>
      </c>
      <c r="G786" s="4" t="s">
        <v>67</v>
      </c>
      <c r="H786" s="4" t="s">
        <v>68</v>
      </c>
      <c r="I786" s="4"/>
      <c r="J786" s="4"/>
      <c r="K786" s="4">
        <v>216</v>
      </c>
      <c r="L786" s="4">
        <v>8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223</v>
      </c>
      <c r="F787" s="4">
        <f>ROUND(Source!AQ777,O787)</f>
        <v>0</v>
      </c>
      <c r="G787" s="4" t="s">
        <v>69</v>
      </c>
      <c r="H787" s="4" t="s">
        <v>70</v>
      </c>
      <c r="I787" s="4"/>
      <c r="J787" s="4"/>
      <c r="K787" s="4">
        <v>223</v>
      </c>
      <c r="L787" s="4">
        <v>9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229</v>
      </c>
      <c r="F788" s="4">
        <f>ROUND(Source!AZ777,O788)</f>
        <v>0</v>
      </c>
      <c r="G788" s="4" t="s">
        <v>71</v>
      </c>
      <c r="H788" s="4" t="s">
        <v>72</v>
      </c>
      <c r="I788" s="4"/>
      <c r="J788" s="4"/>
      <c r="K788" s="4">
        <v>229</v>
      </c>
      <c r="L788" s="4">
        <v>10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203</v>
      </c>
      <c r="F789" s="4">
        <f>ROUND(Source!Q777,O789)</f>
        <v>945.06</v>
      </c>
      <c r="G789" s="4" t="s">
        <v>73</v>
      </c>
      <c r="H789" s="4" t="s">
        <v>74</v>
      </c>
      <c r="I789" s="4"/>
      <c r="J789" s="4"/>
      <c r="K789" s="4">
        <v>203</v>
      </c>
      <c r="L789" s="4">
        <v>11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945.06</v>
      </c>
      <c r="X789" s="4">
        <v>1</v>
      </c>
      <c r="Y789" s="4">
        <v>945.06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231</v>
      </c>
      <c r="F790" s="4">
        <f>ROUND(Source!BB777,O790)</f>
        <v>0</v>
      </c>
      <c r="G790" s="4" t="s">
        <v>75</v>
      </c>
      <c r="H790" s="4" t="s">
        <v>76</v>
      </c>
      <c r="I790" s="4"/>
      <c r="J790" s="4"/>
      <c r="K790" s="4">
        <v>231</v>
      </c>
      <c r="L790" s="4">
        <v>12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204</v>
      </c>
      <c r="F791" s="4">
        <f>ROUND(Source!R777,O791)</f>
        <v>829.3</v>
      </c>
      <c r="G791" s="4" t="s">
        <v>77</v>
      </c>
      <c r="H791" s="4" t="s">
        <v>78</v>
      </c>
      <c r="I791" s="4"/>
      <c r="J791" s="4"/>
      <c r="K791" s="4">
        <v>204</v>
      </c>
      <c r="L791" s="4">
        <v>13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829.29999999999984</v>
      </c>
      <c r="X791" s="4">
        <v>1</v>
      </c>
      <c r="Y791" s="4">
        <v>829.29999999999984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205</v>
      </c>
      <c r="F792" s="4">
        <f>ROUND(Source!S777,O792)</f>
        <v>14312.24</v>
      </c>
      <c r="G792" s="4" t="s">
        <v>79</v>
      </c>
      <c r="H792" s="4" t="s">
        <v>80</v>
      </c>
      <c r="I792" s="4"/>
      <c r="J792" s="4"/>
      <c r="K792" s="4">
        <v>205</v>
      </c>
      <c r="L792" s="4">
        <v>14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14312.24</v>
      </c>
      <c r="X792" s="4">
        <v>1</v>
      </c>
      <c r="Y792" s="4">
        <v>14312.24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232</v>
      </c>
      <c r="F793" s="4">
        <f>ROUND(Source!BC777,O793)</f>
        <v>0</v>
      </c>
      <c r="G793" s="4" t="s">
        <v>81</v>
      </c>
      <c r="H793" s="4" t="s">
        <v>82</v>
      </c>
      <c r="I793" s="4"/>
      <c r="J793" s="4"/>
      <c r="K793" s="4">
        <v>232</v>
      </c>
      <c r="L793" s="4">
        <v>15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214</v>
      </c>
      <c r="F794" s="4">
        <f>ROUND(Source!AS777,O794)</f>
        <v>39707.4</v>
      </c>
      <c r="G794" s="4" t="s">
        <v>83</v>
      </c>
      <c r="H794" s="4" t="s">
        <v>84</v>
      </c>
      <c r="I794" s="4"/>
      <c r="J794" s="4"/>
      <c r="K794" s="4">
        <v>214</v>
      </c>
      <c r="L794" s="4">
        <v>16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39707.4</v>
      </c>
      <c r="X794" s="4">
        <v>1</v>
      </c>
      <c r="Y794" s="4">
        <v>39707.4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215</v>
      </c>
      <c r="F795" s="4">
        <f>ROUND(Source!AT777,O795)</f>
        <v>0</v>
      </c>
      <c r="G795" s="4" t="s">
        <v>85</v>
      </c>
      <c r="H795" s="4" t="s">
        <v>86</v>
      </c>
      <c r="I795" s="4"/>
      <c r="J795" s="4"/>
      <c r="K795" s="4">
        <v>215</v>
      </c>
      <c r="L795" s="4">
        <v>17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217</v>
      </c>
      <c r="F796" s="4">
        <f>ROUND(Source!AU777,O796)</f>
        <v>0</v>
      </c>
      <c r="G796" s="4" t="s">
        <v>87</v>
      </c>
      <c r="H796" s="4" t="s">
        <v>88</v>
      </c>
      <c r="I796" s="4"/>
      <c r="J796" s="4"/>
      <c r="K796" s="4">
        <v>217</v>
      </c>
      <c r="L796" s="4">
        <v>18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230</v>
      </c>
      <c r="F797" s="4">
        <f>ROUND(Source!BA777,O797)</f>
        <v>0</v>
      </c>
      <c r="G797" s="4" t="s">
        <v>89</v>
      </c>
      <c r="H797" s="4" t="s">
        <v>90</v>
      </c>
      <c r="I797" s="4"/>
      <c r="J797" s="4"/>
      <c r="K797" s="4">
        <v>230</v>
      </c>
      <c r="L797" s="4">
        <v>19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206</v>
      </c>
      <c r="F798" s="4">
        <f>ROUND(Source!T777,O798)</f>
        <v>0</v>
      </c>
      <c r="G798" s="4" t="s">
        <v>91</v>
      </c>
      <c r="H798" s="4" t="s">
        <v>92</v>
      </c>
      <c r="I798" s="4"/>
      <c r="J798" s="4"/>
      <c r="K798" s="4">
        <v>206</v>
      </c>
      <c r="L798" s="4">
        <v>20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207</v>
      </c>
      <c r="F799" s="4">
        <f>ROUND(Source!U777,O799)</f>
        <v>48.86</v>
      </c>
      <c r="G799" s="4" t="s">
        <v>93</v>
      </c>
      <c r="H799" s="4" t="s">
        <v>94</v>
      </c>
      <c r="I799" s="4"/>
      <c r="J799" s="4"/>
      <c r="K799" s="4">
        <v>207</v>
      </c>
      <c r="L799" s="4">
        <v>21</v>
      </c>
      <c r="M799" s="4">
        <v>3</v>
      </c>
      <c r="N799" s="4" t="s">
        <v>3</v>
      </c>
      <c r="O799" s="4">
        <v>7</v>
      </c>
      <c r="P799" s="4"/>
      <c r="Q799" s="4"/>
      <c r="R799" s="4"/>
      <c r="S799" s="4"/>
      <c r="T799" s="4"/>
      <c r="U799" s="4"/>
      <c r="V799" s="4"/>
      <c r="W799" s="4">
        <v>48.86</v>
      </c>
      <c r="X799" s="4">
        <v>1</v>
      </c>
      <c r="Y799" s="4">
        <v>48.86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208</v>
      </c>
      <c r="F800" s="4">
        <f>ROUND(Source!V777,O800)</f>
        <v>1.73502</v>
      </c>
      <c r="G800" s="4" t="s">
        <v>95</v>
      </c>
      <c r="H800" s="4" t="s">
        <v>96</v>
      </c>
      <c r="I800" s="4"/>
      <c r="J800" s="4"/>
      <c r="K800" s="4">
        <v>208</v>
      </c>
      <c r="L800" s="4">
        <v>22</v>
      </c>
      <c r="M800" s="4">
        <v>3</v>
      </c>
      <c r="N800" s="4" t="s">
        <v>3</v>
      </c>
      <c r="O800" s="4">
        <v>7</v>
      </c>
      <c r="P800" s="4"/>
      <c r="Q800" s="4"/>
      <c r="R800" s="4"/>
      <c r="S800" s="4"/>
      <c r="T800" s="4"/>
      <c r="U800" s="4"/>
      <c r="V800" s="4"/>
      <c r="W800" s="4">
        <v>1.73502</v>
      </c>
      <c r="X800" s="4">
        <v>1</v>
      </c>
      <c r="Y800" s="4">
        <v>1.73502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209</v>
      </c>
      <c r="F801" s="4">
        <f>ROUND(Source!W777,O801)</f>
        <v>0</v>
      </c>
      <c r="G801" s="4" t="s">
        <v>97</v>
      </c>
      <c r="H801" s="4" t="s">
        <v>98</v>
      </c>
      <c r="I801" s="4"/>
      <c r="J801" s="4"/>
      <c r="K801" s="4">
        <v>209</v>
      </c>
      <c r="L801" s="4">
        <v>23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233</v>
      </c>
      <c r="F802" s="4">
        <f>ROUND(Source!BD777,O802)</f>
        <v>0</v>
      </c>
      <c r="G802" s="4" t="s">
        <v>99</v>
      </c>
      <c r="H802" s="4" t="s">
        <v>100</v>
      </c>
      <c r="I802" s="4"/>
      <c r="J802" s="4"/>
      <c r="K802" s="4">
        <v>233</v>
      </c>
      <c r="L802" s="4">
        <v>24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210</v>
      </c>
      <c r="F803" s="4">
        <f>ROUND(Source!X777,O803)</f>
        <v>15444.37</v>
      </c>
      <c r="G803" s="4" t="s">
        <v>101</v>
      </c>
      <c r="H803" s="4" t="s">
        <v>102</v>
      </c>
      <c r="I803" s="4"/>
      <c r="J803" s="4"/>
      <c r="K803" s="4">
        <v>210</v>
      </c>
      <c r="L803" s="4">
        <v>25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15444.37</v>
      </c>
      <c r="X803" s="4">
        <v>1</v>
      </c>
      <c r="Y803" s="4">
        <v>15444.37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211</v>
      </c>
      <c r="F804" s="4">
        <f>ROUND(Source!Y777,O804)</f>
        <v>8176.43</v>
      </c>
      <c r="G804" s="4" t="s">
        <v>103</v>
      </c>
      <c r="H804" s="4" t="s">
        <v>104</v>
      </c>
      <c r="I804" s="4"/>
      <c r="J804" s="4"/>
      <c r="K804" s="4">
        <v>211</v>
      </c>
      <c r="L804" s="4">
        <v>26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8176.43</v>
      </c>
      <c r="X804" s="4">
        <v>1</v>
      </c>
      <c r="Y804" s="4">
        <v>8176.43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224</v>
      </c>
      <c r="F805" s="4">
        <f>ROUND(Source!AR777,O805)</f>
        <v>39707.4</v>
      </c>
      <c r="G805" s="4" t="s">
        <v>105</v>
      </c>
      <c r="H805" s="4" t="s">
        <v>106</v>
      </c>
      <c r="I805" s="4"/>
      <c r="J805" s="4"/>
      <c r="K805" s="4">
        <v>224</v>
      </c>
      <c r="L805" s="4">
        <v>27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39707.4</v>
      </c>
      <c r="X805" s="4">
        <v>1</v>
      </c>
      <c r="Y805" s="4">
        <v>39707.4</v>
      </c>
      <c r="Z805" s="4"/>
      <c r="AA805" s="4"/>
      <c r="AB805" s="4"/>
    </row>
    <row r="807" spans="1:245" x14ac:dyDescent="0.2">
      <c r="A807" s="1">
        <v>4</v>
      </c>
      <c r="B807" s="1">
        <v>1</v>
      </c>
      <c r="C807" s="1"/>
      <c r="D807" s="1">
        <f>ROW(A814)</f>
        <v>814</v>
      </c>
      <c r="E807" s="1"/>
      <c r="F807" s="1" t="s">
        <v>15</v>
      </c>
      <c r="G807" s="1" t="s">
        <v>331</v>
      </c>
      <c r="H807" s="1" t="s">
        <v>3</v>
      </c>
      <c r="I807" s="1">
        <v>0</v>
      </c>
      <c r="J807" s="1"/>
      <c r="K807" s="1">
        <v>-1</v>
      </c>
      <c r="L807" s="1"/>
      <c r="M807" s="1" t="s">
        <v>3</v>
      </c>
      <c r="N807" s="1"/>
      <c r="O807" s="1"/>
      <c r="P807" s="1"/>
      <c r="Q807" s="1"/>
      <c r="R807" s="1"/>
      <c r="S807" s="1">
        <v>0</v>
      </c>
      <c r="T807" s="1"/>
      <c r="U807" s="1" t="s">
        <v>3</v>
      </c>
      <c r="V807" s="1">
        <v>0</v>
      </c>
      <c r="W807" s="1"/>
      <c r="X807" s="1"/>
      <c r="Y807" s="1"/>
      <c r="Z807" s="1"/>
      <c r="AA807" s="1"/>
      <c r="AB807" s="1" t="s">
        <v>3</v>
      </c>
      <c r="AC807" s="1" t="s">
        <v>3</v>
      </c>
      <c r="AD807" s="1" t="s">
        <v>3</v>
      </c>
      <c r="AE807" s="1" t="s">
        <v>3</v>
      </c>
      <c r="AF807" s="1" t="s">
        <v>3</v>
      </c>
      <c r="AG807" s="1" t="s">
        <v>3</v>
      </c>
      <c r="AH807" s="1"/>
      <c r="AI807" s="1"/>
      <c r="AJ807" s="1"/>
      <c r="AK807" s="1"/>
      <c r="AL807" s="1"/>
      <c r="AM807" s="1"/>
      <c r="AN807" s="1"/>
      <c r="AO807" s="1"/>
      <c r="AP807" s="1" t="s">
        <v>3</v>
      </c>
      <c r="AQ807" s="1" t="s">
        <v>3</v>
      </c>
      <c r="AR807" s="1" t="s">
        <v>3</v>
      </c>
      <c r="AS807" s="1"/>
      <c r="AT807" s="1"/>
      <c r="AU807" s="1"/>
      <c r="AV807" s="1"/>
      <c r="AW807" s="1"/>
      <c r="AX807" s="1"/>
      <c r="AY807" s="1"/>
      <c r="AZ807" s="1" t="s">
        <v>3</v>
      </c>
      <c r="BA807" s="1"/>
      <c r="BB807" s="1" t="s">
        <v>3</v>
      </c>
      <c r="BC807" s="1" t="s">
        <v>13</v>
      </c>
      <c r="BD807" s="1" t="s">
        <v>3</v>
      </c>
      <c r="BE807" s="1" t="s">
        <v>3</v>
      </c>
      <c r="BF807" s="1" t="s">
        <v>3</v>
      </c>
      <c r="BG807" s="1" t="s">
        <v>3</v>
      </c>
      <c r="BH807" s="1" t="s">
        <v>3</v>
      </c>
      <c r="BI807" s="1" t="s">
        <v>3</v>
      </c>
      <c r="BJ807" s="1" t="s">
        <v>3</v>
      </c>
      <c r="BK807" s="1" t="s">
        <v>3</v>
      </c>
      <c r="BL807" s="1" t="s">
        <v>3</v>
      </c>
      <c r="BM807" s="1" t="s">
        <v>13</v>
      </c>
      <c r="BN807" s="1" t="s">
        <v>3</v>
      </c>
      <c r="BO807" s="1" t="s">
        <v>3</v>
      </c>
      <c r="BP807" s="1" t="s">
        <v>3</v>
      </c>
      <c r="BQ807" s="1"/>
      <c r="BR807" s="1"/>
      <c r="BS807" s="1"/>
      <c r="BT807" s="1"/>
      <c r="BU807" s="1"/>
      <c r="BV807" s="1"/>
      <c r="BW807" s="1"/>
      <c r="BX807" s="1">
        <v>0</v>
      </c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>
        <v>0</v>
      </c>
    </row>
    <row r="809" spans="1:245" x14ac:dyDescent="0.2">
      <c r="A809" s="2">
        <v>52</v>
      </c>
      <c r="B809" s="2">
        <f t="shared" ref="B809:G809" si="392">B814</f>
        <v>1</v>
      </c>
      <c r="C809" s="2">
        <f t="shared" si="392"/>
        <v>4</v>
      </c>
      <c r="D809" s="2">
        <f t="shared" si="392"/>
        <v>807</v>
      </c>
      <c r="E809" s="2">
        <f t="shared" si="392"/>
        <v>0</v>
      </c>
      <c r="F809" s="2" t="str">
        <f t="shared" si="392"/>
        <v>Новый раздел</v>
      </c>
      <c r="G809" s="2" t="str">
        <f t="shared" si="392"/>
        <v>16. Обрезка ветвей ВЛ 35-220 кВ</v>
      </c>
      <c r="H809" s="2"/>
      <c r="I809" s="2"/>
      <c r="J809" s="2"/>
      <c r="K809" s="2"/>
      <c r="L809" s="2"/>
      <c r="M809" s="2"/>
      <c r="N809" s="2"/>
      <c r="O809" s="2">
        <f t="shared" ref="O809:AT809" si="393">O814</f>
        <v>462.69</v>
      </c>
      <c r="P809" s="2">
        <f t="shared" si="393"/>
        <v>0</v>
      </c>
      <c r="Q809" s="2">
        <f t="shared" si="393"/>
        <v>0</v>
      </c>
      <c r="R809" s="2">
        <f t="shared" si="393"/>
        <v>0</v>
      </c>
      <c r="S809" s="2">
        <f t="shared" si="393"/>
        <v>462.69</v>
      </c>
      <c r="T809" s="2">
        <f t="shared" si="393"/>
        <v>0</v>
      </c>
      <c r="U809" s="2">
        <f t="shared" si="393"/>
        <v>1.51</v>
      </c>
      <c r="V809" s="2">
        <f t="shared" si="393"/>
        <v>0</v>
      </c>
      <c r="W809" s="2">
        <f t="shared" si="393"/>
        <v>0</v>
      </c>
      <c r="X809" s="2">
        <f t="shared" si="393"/>
        <v>471.95</v>
      </c>
      <c r="Y809" s="2">
        <f t="shared" si="393"/>
        <v>249.86</v>
      </c>
      <c r="Z809" s="2">
        <f t="shared" si="393"/>
        <v>0</v>
      </c>
      <c r="AA809" s="2">
        <f t="shared" si="393"/>
        <v>0</v>
      </c>
      <c r="AB809" s="2">
        <f t="shared" si="393"/>
        <v>462.69</v>
      </c>
      <c r="AC809" s="2">
        <f t="shared" si="393"/>
        <v>0</v>
      </c>
      <c r="AD809" s="2">
        <f t="shared" si="393"/>
        <v>0</v>
      </c>
      <c r="AE809" s="2">
        <f t="shared" si="393"/>
        <v>0</v>
      </c>
      <c r="AF809" s="2">
        <f t="shared" si="393"/>
        <v>462.69</v>
      </c>
      <c r="AG809" s="2">
        <f t="shared" si="393"/>
        <v>0</v>
      </c>
      <c r="AH809" s="2">
        <f t="shared" si="393"/>
        <v>1.51</v>
      </c>
      <c r="AI809" s="2">
        <f t="shared" si="393"/>
        <v>0</v>
      </c>
      <c r="AJ809" s="2">
        <f t="shared" si="393"/>
        <v>0</v>
      </c>
      <c r="AK809" s="2">
        <f t="shared" si="393"/>
        <v>471.95</v>
      </c>
      <c r="AL809" s="2">
        <f t="shared" si="393"/>
        <v>249.86</v>
      </c>
      <c r="AM809" s="2">
        <f t="shared" si="393"/>
        <v>0</v>
      </c>
      <c r="AN809" s="2">
        <f t="shared" si="393"/>
        <v>0</v>
      </c>
      <c r="AO809" s="2">
        <f t="shared" si="393"/>
        <v>0</v>
      </c>
      <c r="AP809" s="2">
        <f t="shared" si="393"/>
        <v>0</v>
      </c>
      <c r="AQ809" s="2">
        <f t="shared" si="393"/>
        <v>0</v>
      </c>
      <c r="AR809" s="2">
        <f t="shared" si="393"/>
        <v>1184.5</v>
      </c>
      <c r="AS809" s="2">
        <f t="shared" si="393"/>
        <v>1184.5</v>
      </c>
      <c r="AT809" s="2">
        <f t="shared" si="393"/>
        <v>0</v>
      </c>
      <c r="AU809" s="2">
        <f t="shared" ref="AU809:BZ809" si="394">AU814</f>
        <v>0</v>
      </c>
      <c r="AV809" s="2">
        <f t="shared" si="394"/>
        <v>0</v>
      </c>
      <c r="AW809" s="2">
        <f t="shared" si="394"/>
        <v>0</v>
      </c>
      <c r="AX809" s="2">
        <f t="shared" si="394"/>
        <v>0</v>
      </c>
      <c r="AY809" s="2">
        <f t="shared" si="394"/>
        <v>0</v>
      </c>
      <c r="AZ809" s="2">
        <f t="shared" si="394"/>
        <v>0</v>
      </c>
      <c r="BA809" s="2">
        <f t="shared" si="394"/>
        <v>0</v>
      </c>
      <c r="BB809" s="2">
        <f t="shared" si="394"/>
        <v>0</v>
      </c>
      <c r="BC809" s="2">
        <f t="shared" si="394"/>
        <v>0</v>
      </c>
      <c r="BD809" s="2">
        <f t="shared" si="394"/>
        <v>0</v>
      </c>
      <c r="BE809" s="2">
        <f t="shared" si="394"/>
        <v>0</v>
      </c>
      <c r="BF809" s="2">
        <f t="shared" si="394"/>
        <v>0</v>
      </c>
      <c r="BG809" s="2">
        <f t="shared" si="394"/>
        <v>0</v>
      </c>
      <c r="BH809" s="2">
        <f t="shared" si="394"/>
        <v>0</v>
      </c>
      <c r="BI809" s="2">
        <f t="shared" si="394"/>
        <v>0</v>
      </c>
      <c r="BJ809" s="2">
        <f t="shared" si="394"/>
        <v>0</v>
      </c>
      <c r="BK809" s="2">
        <f t="shared" si="394"/>
        <v>0</v>
      </c>
      <c r="BL809" s="2">
        <f t="shared" si="394"/>
        <v>0</v>
      </c>
      <c r="BM809" s="2">
        <f t="shared" si="394"/>
        <v>0</v>
      </c>
      <c r="BN809" s="2">
        <f t="shared" si="394"/>
        <v>0</v>
      </c>
      <c r="BO809" s="2">
        <f t="shared" si="394"/>
        <v>0</v>
      </c>
      <c r="BP809" s="2">
        <f t="shared" si="394"/>
        <v>0</v>
      </c>
      <c r="BQ809" s="2">
        <f t="shared" si="394"/>
        <v>0</v>
      </c>
      <c r="BR809" s="2">
        <f t="shared" si="394"/>
        <v>0</v>
      </c>
      <c r="BS809" s="2">
        <f t="shared" si="394"/>
        <v>0</v>
      </c>
      <c r="BT809" s="2">
        <f t="shared" si="394"/>
        <v>0</v>
      </c>
      <c r="BU809" s="2">
        <f t="shared" si="394"/>
        <v>0</v>
      </c>
      <c r="BV809" s="2">
        <f t="shared" si="394"/>
        <v>0</v>
      </c>
      <c r="BW809" s="2">
        <f t="shared" si="394"/>
        <v>0</v>
      </c>
      <c r="BX809" s="2">
        <f t="shared" si="394"/>
        <v>0</v>
      </c>
      <c r="BY809" s="2">
        <f t="shared" si="394"/>
        <v>0</v>
      </c>
      <c r="BZ809" s="2">
        <f t="shared" si="394"/>
        <v>0</v>
      </c>
      <c r="CA809" s="2">
        <f t="shared" ref="CA809:DF809" si="395">CA814</f>
        <v>1184.5</v>
      </c>
      <c r="CB809" s="2">
        <f t="shared" si="395"/>
        <v>1184.5</v>
      </c>
      <c r="CC809" s="2">
        <f t="shared" si="395"/>
        <v>0</v>
      </c>
      <c r="CD809" s="2">
        <f t="shared" si="395"/>
        <v>0</v>
      </c>
      <c r="CE809" s="2">
        <f t="shared" si="395"/>
        <v>0</v>
      </c>
      <c r="CF809" s="2">
        <f t="shared" si="395"/>
        <v>0</v>
      </c>
      <c r="CG809" s="2">
        <f t="shared" si="395"/>
        <v>0</v>
      </c>
      <c r="CH809" s="2">
        <f t="shared" si="395"/>
        <v>0</v>
      </c>
      <c r="CI809" s="2">
        <f t="shared" si="395"/>
        <v>0</v>
      </c>
      <c r="CJ809" s="2">
        <f t="shared" si="395"/>
        <v>0</v>
      </c>
      <c r="CK809" s="2">
        <f t="shared" si="395"/>
        <v>0</v>
      </c>
      <c r="CL809" s="2">
        <f t="shared" si="395"/>
        <v>0</v>
      </c>
      <c r="CM809" s="2">
        <f t="shared" si="395"/>
        <v>0</v>
      </c>
      <c r="CN809" s="2">
        <f t="shared" si="395"/>
        <v>0</v>
      </c>
      <c r="CO809" s="2">
        <f t="shared" si="395"/>
        <v>0</v>
      </c>
      <c r="CP809" s="2">
        <f t="shared" si="395"/>
        <v>0</v>
      </c>
      <c r="CQ809" s="2">
        <f t="shared" si="395"/>
        <v>0</v>
      </c>
      <c r="CR809" s="2">
        <f t="shared" si="395"/>
        <v>0</v>
      </c>
      <c r="CS809" s="2">
        <f t="shared" si="395"/>
        <v>0</v>
      </c>
      <c r="CT809" s="2">
        <f t="shared" si="395"/>
        <v>0</v>
      </c>
      <c r="CU809" s="2">
        <f t="shared" si="395"/>
        <v>0</v>
      </c>
      <c r="CV809" s="2">
        <f t="shared" si="395"/>
        <v>0</v>
      </c>
      <c r="CW809" s="2">
        <f t="shared" si="395"/>
        <v>0</v>
      </c>
      <c r="CX809" s="2">
        <f t="shared" si="395"/>
        <v>0</v>
      </c>
      <c r="CY809" s="2">
        <f t="shared" si="395"/>
        <v>0</v>
      </c>
      <c r="CZ809" s="2">
        <f t="shared" si="395"/>
        <v>0</v>
      </c>
      <c r="DA809" s="2">
        <f t="shared" si="395"/>
        <v>0</v>
      </c>
      <c r="DB809" s="2">
        <f t="shared" si="395"/>
        <v>0</v>
      </c>
      <c r="DC809" s="2">
        <f t="shared" si="395"/>
        <v>0</v>
      </c>
      <c r="DD809" s="2">
        <f t="shared" si="395"/>
        <v>0</v>
      </c>
      <c r="DE809" s="2">
        <f t="shared" si="395"/>
        <v>0</v>
      </c>
      <c r="DF809" s="2">
        <f t="shared" si="395"/>
        <v>0</v>
      </c>
      <c r="DG809" s="3">
        <f t="shared" ref="DG809:EL809" si="396">DG814</f>
        <v>0</v>
      </c>
      <c r="DH809" s="3">
        <f t="shared" si="396"/>
        <v>0</v>
      </c>
      <c r="DI809" s="3">
        <f t="shared" si="396"/>
        <v>0</v>
      </c>
      <c r="DJ809" s="3">
        <f t="shared" si="396"/>
        <v>0</v>
      </c>
      <c r="DK809" s="3">
        <f t="shared" si="396"/>
        <v>0</v>
      </c>
      <c r="DL809" s="3">
        <f t="shared" si="396"/>
        <v>0</v>
      </c>
      <c r="DM809" s="3">
        <f t="shared" si="396"/>
        <v>0</v>
      </c>
      <c r="DN809" s="3">
        <f t="shared" si="396"/>
        <v>0</v>
      </c>
      <c r="DO809" s="3">
        <f t="shared" si="396"/>
        <v>0</v>
      </c>
      <c r="DP809" s="3">
        <f t="shared" si="396"/>
        <v>0</v>
      </c>
      <c r="DQ809" s="3">
        <f t="shared" si="396"/>
        <v>0</v>
      </c>
      <c r="DR809" s="3">
        <f t="shared" si="396"/>
        <v>0</v>
      </c>
      <c r="DS809" s="3">
        <f t="shared" si="396"/>
        <v>0</v>
      </c>
      <c r="DT809" s="3">
        <f t="shared" si="396"/>
        <v>0</v>
      </c>
      <c r="DU809" s="3">
        <f t="shared" si="396"/>
        <v>0</v>
      </c>
      <c r="DV809" s="3">
        <f t="shared" si="396"/>
        <v>0</v>
      </c>
      <c r="DW809" s="3">
        <f t="shared" si="396"/>
        <v>0</v>
      </c>
      <c r="DX809" s="3">
        <f t="shared" si="396"/>
        <v>0</v>
      </c>
      <c r="DY809" s="3">
        <f t="shared" si="396"/>
        <v>0</v>
      </c>
      <c r="DZ809" s="3">
        <f t="shared" si="396"/>
        <v>0</v>
      </c>
      <c r="EA809" s="3">
        <f t="shared" si="396"/>
        <v>0</v>
      </c>
      <c r="EB809" s="3">
        <f t="shared" si="396"/>
        <v>0</v>
      </c>
      <c r="EC809" s="3">
        <f t="shared" si="396"/>
        <v>0</v>
      </c>
      <c r="ED809" s="3">
        <f t="shared" si="396"/>
        <v>0</v>
      </c>
      <c r="EE809" s="3">
        <f t="shared" si="396"/>
        <v>0</v>
      </c>
      <c r="EF809" s="3">
        <f t="shared" si="396"/>
        <v>0</v>
      </c>
      <c r="EG809" s="3">
        <f t="shared" si="396"/>
        <v>0</v>
      </c>
      <c r="EH809" s="3">
        <f t="shared" si="396"/>
        <v>0</v>
      </c>
      <c r="EI809" s="3">
        <f t="shared" si="396"/>
        <v>0</v>
      </c>
      <c r="EJ809" s="3">
        <f t="shared" si="396"/>
        <v>0</v>
      </c>
      <c r="EK809" s="3">
        <f t="shared" si="396"/>
        <v>0</v>
      </c>
      <c r="EL809" s="3">
        <f t="shared" si="396"/>
        <v>0</v>
      </c>
      <c r="EM809" s="3">
        <f t="shared" ref="EM809:FR809" si="397">EM814</f>
        <v>0</v>
      </c>
      <c r="EN809" s="3">
        <f t="shared" si="397"/>
        <v>0</v>
      </c>
      <c r="EO809" s="3">
        <f t="shared" si="397"/>
        <v>0</v>
      </c>
      <c r="EP809" s="3">
        <f t="shared" si="397"/>
        <v>0</v>
      </c>
      <c r="EQ809" s="3">
        <f t="shared" si="397"/>
        <v>0</v>
      </c>
      <c r="ER809" s="3">
        <f t="shared" si="397"/>
        <v>0</v>
      </c>
      <c r="ES809" s="3">
        <f t="shared" si="397"/>
        <v>0</v>
      </c>
      <c r="ET809" s="3">
        <f t="shared" si="397"/>
        <v>0</v>
      </c>
      <c r="EU809" s="3">
        <f t="shared" si="397"/>
        <v>0</v>
      </c>
      <c r="EV809" s="3">
        <f t="shared" si="397"/>
        <v>0</v>
      </c>
      <c r="EW809" s="3">
        <f t="shared" si="397"/>
        <v>0</v>
      </c>
      <c r="EX809" s="3">
        <f t="shared" si="397"/>
        <v>0</v>
      </c>
      <c r="EY809" s="3">
        <f t="shared" si="397"/>
        <v>0</v>
      </c>
      <c r="EZ809" s="3">
        <f t="shared" si="397"/>
        <v>0</v>
      </c>
      <c r="FA809" s="3">
        <f t="shared" si="397"/>
        <v>0</v>
      </c>
      <c r="FB809" s="3">
        <f t="shared" si="397"/>
        <v>0</v>
      </c>
      <c r="FC809" s="3">
        <f t="shared" si="397"/>
        <v>0</v>
      </c>
      <c r="FD809" s="3">
        <f t="shared" si="397"/>
        <v>0</v>
      </c>
      <c r="FE809" s="3">
        <f t="shared" si="397"/>
        <v>0</v>
      </c>
      <c r="FF809" s="3">
        <f t="shared" si="397"/>
        <v>0</v>
      </c>
      <c r="FG809" s="3">
        <f t="shared" si="397"/>
        <v>0</v>
      </c>
      <c r="FH809" s="3">
        <f t="shared" si="397"/>
        <v>0</v>
      </c>
      <c r="FI809" s="3">
        <f t="shared" si="397"/>
        <v>0</v>
      </c>
      <c r="FJ809" s="3">
        <f t="shared" si="397"/>
        <v>0</v>
      </c>
      <c r="FK809" s="3">
        <f t="shared" si="397"/>
        <v>0</v>
      </c>
      <c r="FL809" s="3">
        <f t="shared" si="397"/>
        <v>0</v>
      </c>
      <c r="FM809" s="3">
        <f t="shared" si="397"/>
        <v>0</v>
      </c>
      <c r="FN809" s="3">
        <f t="shared" si="397"/>
        <v>0</v>
      </c>
      <c r="FO809" s="3">
        <f t="shared" si="397"/>
        <v>0</v>
      </c>
      <c r="FP809" s="3">
        <f t="shared" si="397"/>
        <v>0</v>
      </c>
      <c r="FQ809" s="3">
        <f t="shared" si="397"/>
        <v>0</v>
      </c>
      <c r="FR809" s="3">
        <f t="shared" si="397"/>
        <v>0</v>
      </c>
      <c r="FS809" s="3">
        <f t="shared" ref="FS809:GX809" si="398">FS814</f>
        <v>0</v>
      </c>
      <c r="FT809" s="3">
        <f t="shared" si="398"/>
        <v>0</v>
      </c>
      <c r="FU809" s="3">
        <f t="shared" si="398"/>
        <v>0</v>
      </c>
      <c r="FV809" s="3">
        <f t="shared" si="398"/>
        <v>0</v>
      </c>
      <c r="FW809" s="3">
        <f t="shared" si="398"/>
        <v>0</v>
      </c>
      <c r="FX809" s="3">
        <f t="shared" si="398"/>
        <v>0</v>
      </c>
      <c r="FY809" s="3">
        <f t="shared" si="398"/>
        <v>0</v>
      </c>
      <c r="FZ809" s="3">
        <f t="shared" si="398"/>
        <v>0</v>
      </c>
      <c r="GA809" s="3">
        <f t="shared" si="398"/>
        <v>0</v>
      </c>
      <c r="GB809" s="3">
        <f t="shared" si="398"/>
        <v>0</v>
      </c>
      <c r="GC809" s="3">
        <f t="shared" si="398"/>
        <v>0</v>
      </c>
      <c r="GD809" s="3">
        <f t="shared" si="398"/>
        <v>0</v>
      </c>
      <c r="GE809" s="3">
        <f t="shared" si="398"/>
        <v>0</v>
      </c>
      <c r="GF809" s="3">
        <f t="shared" si="398"/>
        <v>0</v>
      </c>
      <c r="GG809" s="3">
        <f t="shared" si="398"/>
        <v>0</v>
      </c>
      <c r="GH809" s="3">
        <f t="shared" si="398"/>
        <v>0</v>
      </c>
      <c r="GI809" s="3">
        <f t="shared" si="398"/>
        <v>0</v>
      </c>
      <c r="GJ809" s="3">
        <f t="shared" si="398"/>
        <v>0</v>
      </c>
      <c r="GK809" s="3">
        <f t="shared" si="398"/>
        <v>0</v>
      </c>
      <c r="GL809" s="3">
        <f t="shared" si="398"/>
        <v>0</v>
      </c>
      <c r="GM809" s="3">
        <f t="shared" si="398"/>
        <v>0</v>
      </c>
      <c r="GN809" s="3">
        <f t="shared" si="398"/>
        <v>0</v>
      </c>
      <c r="GO809" s="3">
        <f t="shared" si="398"/>
        <v>0</v>
      </c>
      <c r="GP809" s="3">
        <f t="shared" si="398"/>
        <v>0</v>
      </c>
      <c r="GQ809" s="3">
        <f t="shared" si="398"/>
        <v>0</v>
      </c>
      <c r="GR809" s="3">
        <f t="shared" si="398"/>
        <v>0</v>
      </c>
      <c r="GS809" s="3">
        <f t="shared" si="398"/>
        <v>0</v>
      </c>
      <c r="GT809" s="3">
        <f t="shared" si="398"/>
        <v>0</v>
      </c>
      <c r="GU809" s="3">
        <f t="shared" si="398"/>
        <v>0</v>
      </c>
      <c r="GV809" s="3">
        <f t="shared" si="398"/>
        <v>0</v>
      </c>
      <c r="GW809" s="3">
        <f t="shared" si="398"/>
        <v>0</v>
      </c>
      <c r="GX809" s="3">
        <f t="shared" si="398"/>
        <v>0</v>
      </c>
    </row>
    <row r="811" spans="1:245" x14ac:dyDescent="0.2">
      <c r="A811">
        <v>17</v>
      </c>
      <c r="B811">
        <v>1</v>
      </c>
      <c r="C811">
        <f>ROW(SmtRes!A246)</f>
        <v>246</v>
      </c>
      <c r="D811">
        <f>ROW(EtalonRes!A246)</f>
        <v>246</v>
      </c>
      <c r="E811" t="s">
        <v>332</v>
      </c>
      <c r="F811" t="s">
        <v>260</v>
      </c>
      <c r="G811" t="s">
        <v>261</v>
      </c>
      <c r="H811" t="s">
        <v>227</v>
      </c>
      <c r="I811">
        <v>1</v>
      </c>
      <c r="J811">
        <v>0</v>
      </c>
      <c r="K811">
        <v>1</v>
      </c>
      <c r="O811">
        <f>ROUND(CP811,2)</f>
        <v>162.4</v>
      </c>
      <c r="P811">
        <f>SUMIF(SmtRes!AQ246:'SmtRes'!AQ246,"=1",SmtRes!DF246:'SmtRes'!DF246)</f>
        <v>0</v>
      </c>
      <c r="Q811">
        <f>SUMIF(SmtRes!AQ246:'SmtRes'!AQ246,"=1",SmtRes!DG246:'SmtRes'!DG246)</f>
        <v>0</v>
      </c>
      <c r="R811">
        <f>SUMIF(SmtRes!AQ246:'SmtRes'!AQ246,"=1",SmtRes!DH246:'SmtRes'!DH246)</f>
        <v>0</v>
      </c>
      <c r="S811">
        <f>SUMIF(SmtRes!AQ246:'SmtRes'!AQ246,"=1",SmtRes!DI246:'SmtRes'!DI246)</f>
        <v>162.4</v>
      </c>
      <c r="T811">
        <f>ROUND(CU811*I811,2)</f>
        <v>0</v>
      </c>
      <c r="U811">
        <f>SUMIF(SmtRes!AQ246:'SmtRes'!AQ246,"=1",SmtRes!CV246:'SmtRes'!CV246)</f>
        <v>0.53</v>
      </c>
      <c r="V811">
        <f>SUMIF(SmtRes!AQ246:'SmtRes'!AQ246,"=1",SmtRes!CW246:'SmtRes'!CW246)</f>
        <v>0</v>
      </c>
      <c r="W811">
        <f>ROUND(CX811*I811,2)</f>
        <v>0</v>
      </c>
      <c r="X811">
        <f>ROUND(CY811,2)</f>
        <v>165.65</v>
      </c>
      <c r="Y811">
        <f>ROUND(CZ811,2)</f>
        <v>87.7</v>
      </c>
      <c r="AA811">
        <v>284878874</v>
      </c>
      <c r="AB811">
        <f>ROUND((AC811+AD811+AF811),6)</f>
        <v>223.0823</v>
      </c>
      <c r="AC811">
        <f>ROUND((0),6)</f>
        <v>0</v>
      </c>
      <c r="AD811">
        <f>ROUND((((0)-(0))+AE811),6)</f>
        <v>0</v>
      </c>
      <c r="AE811">
        <f>ROUND((0),6)</f>
        <v>0</v>
      </c>
      <c r="AF811">
        <f>ROUND((SUM(SmtRes!BT246:'SmtRes'!BT246)),6)</f>
        <v>223.0823</v>
      </c>
      <c r="AG811">
        <f>ROUND((AP811),6)</f>
        <v>0</v>
      </c>
      <c r="AH811">
        <f>(SUM(SmtRes!BU246:'SmtRes'!BU246))</f>
        <v>0.53</v>
      </c>
      <c r="AI811">
        <f>(0)</f>
        <v>0</v>
      </c>
      <c r="AJ811">
        <f>(AS811)</f>
        <v>0</v>
      </c>
      <c r="AK811">
        <v>223.08230000000003</v>
      </c>
      <c r="AL811">
        <v>0</v>
      </c>
      <c r="AM811">
        <v>0</v>
      </c>
      <c r="AN811">
        <v>0</v>
      </c>
      <c r="AO811">
        <v>223.08230000000003</v>
      </c>
      <c r="AP811">
        <v>0</v>
      </c>
      <c r="AQ811">
        <v>0.53</v>
      </c>
      <c r="AR811">
        <v>0</v>
      </c>
      <c r="AS811">
        <v>0</v>
      </c>
      <c r="AT811">
        <v>102</v>
      </c>
      <c r="AU811">
        <v>54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1</v>
      </c>
      <c r="BJ811" t="s">
        <v>262</v>
      </c>
      <c r="BM811">
        <v>68001</v>
      </c>
      <c r="BN811">
        <v>0</v>
      </c>
      <c r="BO811" t="s">
        <v>3</v>
      </c>
      <c r="BP811">
        <v>0</v>
      </c>
      <c r="BQ811">
        <v>6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102</v>
      </c>
      <c r="CA811">
        <v>54</v>
      </c>
      <c r="CB811" t="s">
        <v>3</v>
      </c>
      <c r="CE811">
        <v>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(P811+Q811+S811+R811)</f>
        <v>162.4</v>
      </c>
      <c r="CQ811">
        <f>SUMIF(SmtRes!AQ246:'SmtRes'!AQ246,"=1",SmtRes!AA246:'SmtRes'!AA246)</f>
        <v>0</v>
      </c>
      <c r="CR811">
        <f>SUMIF(SmtRes!AQ246:'SmtRes'!AQ246,"=1",SmtRes!AB246:'SmtRes'!AB246)</f>
        <v>0</v>
      </c>
      <c r="CS811">
        <f>SUMIF(SmtRes!AQ246:'SmtRes'!AQ246,"=1",SmtRes!AC246:'SmtRes'!AC246)</f>
        <v>0</v>
      </c>
      <c r="CT811">
        <f>SUMIF(SmtRes!AQ246:'SmtRes'!AQ246,"=1",SmtRes!AD246:'SmtRes'!AD246)</f>
        <v>420.91</v>
      </c>
      <c r="CU811">
        <f>AG811</f>
        <v>0</v>
      </c>
      <c r="CV811">
        <f>SUMIF(SmtRes!AQ246:'SmtRes'!AQ246,"=1",SmtRes!BU246:'SmtRes'!BU246)</f>
        <v>0.53</v>
      </c>
      <c r="CW811">
        <f>SUMIF(SmtRes!AQ246:'SmtRes'!AQ246,"=1",SmtRes!BV246:'SmtRes'!BV246)</f>
        <v>0</v>
      </c>
      <c r="CX811">
        <f>AJ811</f>
        <v>0</v>
      </c>
      <c r="CY811">
        <f>(((S811+R811)*AT811)/100)</f>
        <v>165.648</v>
      </c>
      <c r="CZ811">
        <f>(((S811+R811)*AU811)/100)</f>
        <v>87.695999999999998</v>
      </c>
      <c r="DC811" t="s">
        <v>3</v>
      </c>
      <c r="DD811" t="s">
        <v>140</v>
      </c>
      <c r="DE811" t="s">
        <v>263</v>
      </c>
      <c r="DF811" t="s">
        <v>263</v>
      </c>
      <c r="DG811" t="s">
        <v>263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1013</v>
      </c>
      <c r="DV811" t="s">
        <v>227</v>
      </c>
      <c r="DW811" t="s">
        <v>227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293259476</v>
      </c>
      <c r="EF811">
        <v>6</v>
      </c>
      <c r="EG811" t="s">
        <v>180</v>
      </c>
      <c r="EH811">
        <v>102</v>
      </c>
      <c r="EI811" t="s">
        <v>181</v>
      </c>
      <c r="EJ811">
        <v>1</v>
      </c>
      <c r="EK811">
        <v>68001</v>
      </c>
      <c r="EL811" t="s">
        <v>181</v>
      </c>
      <c r="EM811" t="s">
        <v>182</v>
      </c>
      <c r="EO811" t="s">
        <v>3</v>
      </c>
      <c r="EQ811">
        <v>131072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0.53</v>
      </c>
      <c r="EX811">
        <v>0</v>
      </c>
      <c r="EY811">
        <v>0</v>
      </c>
      <c r="FQ811">
        <v>0</v>
      </c>
      <c r="FR811">
        <f>ROUND(IF(BI811=3,GM811,0),2)</f>
        <v>0</v>
      </c>
      <c r="FS811">
        <v>0</v>
      </c>
      <c r="FX811">
        <v>102</v>
      </c>
      <c r="FY811">
        <v>54</v>
      </c>
      <c r="GA811" t="s">
        <v>3</v>
      </c>
      <c r="GD811">
        <v>1</v>
      </c>
      <c r="GF811">
        <v>-450612116</v>
      </c>
      <c r="GG811">
        <v>2</v>
      </c>
      <c r="GH811">
        <v>1</v>
      </c>
      <c r="GI811">
        <v>-2</v>
      </c>
      <c r="GJ811">
        <v>0</v>
      </c>
      <c r="GK811">
        <v>0</v>
      </c>
      <c r="GL811">
        <f>ROUND(IF(AND(BH811=3,BI811=3,FS811&lt;&gt;0),P811,0),2)</f>
        <v>0</v>
      </c>
      <c r="GM811">
        <f>ROUND(O811+X811+Y811,2)+GX811</f>
        <v>415.75</v>
      </c>
      <c r="GN811">
        <f>IF(OR(BI811=0,BI811=1),GM811-GX811,0)</f>
        <v>415.75</v>
      </c>
      <c r="GO811">
        <f>IF(BI811=2,GM811-GX811,0)</f>
        <v>0</v>
      </c>
      <c r="GP811">
        <f>IF(BI811=4,GM811-GX811,0)</f>
        <v>0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183</v>
      </c>
      <c r="HO811" t="s">
        <v>184</v>
      </c>
      <c r="HP811" t="s">
        <v>181</v>
      </c>
      <c r="HQ811" t="s">
        <v>181</v>
      </c>
      <c r="IK811">
        <v>0</v>
      </c>
    </row>
    <row r="812" spans="1:245" x14ac:dyDescent="0.2">
      <c r="A812">
        <v>17</v>
      </c>
      <c r="B812">
        <v>1</v>
      </c>
      <c r="C812">
        <f>ROW(SmtRes!A247)</f>
        <v>247</v>
      </c>
      <c r="D812">
        <f>ROW(EtalonRes!A247)</f>
        <v>247</v>
      </c>
      <c r="E812" t="s">
        <v>333</v>
      </c>
      <c r="F812" t="s">
        <v>265</v>
      </c>
      <c r="G812" t="s">
        <v>266</v>
      </c>
      <c r="H812" t="s">
        <v>227</v>
      </c>
      <c r="I812">
        <v>1</v>
      </c>
      <c r="J812">
        <v>0</v>
      </c>
      <c r="K812">
        <v>1</v>
      </c>
      <c r="O812">
        <f>ROUND(CP812,2)</f>
        <v>300.29000000000002</v>
      </c>
      <c r="P812">
        <f>SUMIF(SmtRes!AQ247:'SmtRes'!AQ247,"=1",SmtRes!DF247:'SmtRes'!DF247)</f>
        <v>0</v>
      </c>
      <c r="Q812">
        <f>SUMIF(SmtRes!AQ247:'SmtRes'!AQ247,"=1",SmtRes!DG247:'SmtRes'!DG247)</f>
        <v>0</v>
      </c>
      <c r="R812">
        <f>SUMIF(SmtRes!AQ247:'SmtRes'!AQ247,"=1",SmtRes!DH247:'SmtRes'!DH247)</f>
        <v>0</v>
      </c>
      <c r="S812">
        <f>SUMIF(SmtRes!AQ247:'SmtRes'!AQ247,"=1",SmtRes!DI247:'SmtRes'!DI247)</f>
        <v>300.29000000000002</v>
      </c>
      <c r="T812">
        <f>ROUND(CU812*I812,2)</f>
        <v>0</v>
      </c>
      <c r="U812">
        <f>SUMIF(SmtRes!AQ247:'SmtRes'!AQ247,"=1",SmtRes!CV247:'SmtRes'!CV247)</f>
        <v>0.98</v>
      </c>
      <c r="V812">
        <f>SUMIF(SmtRes!AQ247:'SmtRes'!AQ247,"=1",SmtRes!CW247:'SmtRes'!CW247)</f>
        <v>0</v>
      </c>
      <c r="W812">
        <f>ROUND(CX812*I812,2)</f>
        <v>0</v>
      </c>
      <c r="X812">
        <f>ROUND(CY812,2)</f>
        <v>306.3</v>
      </c>
      <c r="Y812">
        <f>ROUND(CZ812,2)</f>
        <v>162.16</v>
      </c>
      <c r="AA812">
        <v>284878874</v>
      </c>
      <c r="AB812">
        <f>ROUND((AC812+AD812+AF812),6)</f>
        <v>412.49180000000001</v>
      </c>
      <c r="AC812">
        <f>ROUND((0),6)</f>
        <v>0</v>
      </c>
      <c r="AD812">
        <f>ROUND((((0)-(0))+AE812),6)</f>
        <v>0</v>
      </c>
      <c r="AE812">
        <f>ROUND((0),6)</f>
        <v>0</v>
      </c>
      <c r="AF812">
        <f>ROUND((SUM(SmtRes!BT247:'SmtRes'!BT247)),6)</f>
        <v>412.49180000000001</v>
      </c>
      <c r="AG812">
        <f>ROUND((AP812),6)</f>
        <v>0</v>
      </c>
      <c r="AH812">
        <f>(SUM(SmtRes!BU247:'SmtRes'!BU247))</f>
        <v>0.98</v>
      </c>
      <c r="AI812">
        <f>(0)</f>
        <v>0</v>
      </c>
      <c r="AJ812">
        <f>(AS812)</f>
        <v>0</v>
      </c>
      <c r="AK812">
        <v>412.49180000000001</v>
      </c>
      <c r="AL812">
        <v>0</v>
      </c>
      <c r="AM812">
        <v>0</v>
      </c>
      <c r="AN812">
        <v>0</v>
      </c>
      <c r="AO812">
        <v>412.49180000000001</v>
      </c>
      <c r="AP812">
        <v>0</v>
      </c>
      <c r="AQ812">
        <v>0.98</v>
      </c>
      <c r="AR812">
        <v>0</v>
      </c>
      <c r="AS812">
        <v>0</v>
      </c>
      <c r="AT812">
        <v>102</v>
      </c>
      <c r="AU812">
        <v>54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1</v>
      </c>
      <c r="BJ812" t="s">
        <v>267</v>
      </c>
      <c r="BM812">
        <v>68001</v>
      </c>
      <c r="BN812">
        <v>0</v>
      </c>
      <c r="BO812" t="s">
        <v>3</v>
      </c>
      <c r="BP812">
        <v>0</v>
      </c>
      <c r="BQ812">
        <v>6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102</v>
      </c>
      <c r="CA812">
        <v>54</v>
      </c>
      <c r="CB812" t="s">
        <v>3</v>
      </c>
      <c r="CE812">
        <v>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>(P812+Q812+S812+R812)</f>
        <v>300.29000000000002</v>
      </c>
      <c r="CQ812">
        <f>SUMIF(SmtRes!AQ247:'SmtRes'!AQ247,"=1",SmtRes!AA247:'SmtRes'!AA247)</f>
        <v>0</v>
      </c>
      <c r="CR812">
        <f>SUMIF(SmtRes!AQ247:'SmtRes'!AQ247,"=1",SmtRes!AB247:'SmtRes'!AB247)</f>
        <v>0</v>
      </c>
      <c r="CS812">
        <f>SUMIF(SmtRes!AQ247:'SmtRes'!AQ247,"=1",SmtRes!AC247:'SmtRes'!AC247)</f>
        <v>0</v>
      </c>
      <c r="CT812">
        <f>SUMIF(SmtRes!AQ247:'SmtRes'!AQ247,"=1",SmtRes!AD247:'SmtRes'!AD247)</f>
        <v>420.91</v>
      </c>
      <c r="CU812">
        <f>AG812</f>
        <v>0</v>
      </c>
      <c r="CV812">
        <f>SUMIF(SmtRes!AQ247:'SmtRes'!AQ247,"=1",SmtRes!BU247:'SmtRes'!BU247)</f>
        <v>0.98</v>
      </c>
      <c r="CW812">
        <f>SUMIF(SmtRes!AQ247:'SmtRes'!AQ247,"=1",SmtRes!BV247:'SmtRes'!BV247)</f>
        <v>0</v>
      </c>
      <c r="CX812">
        <f>AJ812</f>
        <v>0</v>
      </c>
      <c r="CY812">
        <f>(((S812+R812)*AT812)/100)</f>
        <v>306.29580000000004</v>
      </c>
      <c r="CZ812">
        <f>(((S812+R812)*AU812)/100)</f>
        <v>162.15660000000003</v>
      </c>
      <c r="DC812" t="s">
        <v>3</v>
      </c>
      <c r="DD812" t="s">
        <v>140</v>
      </c>
      <c r="DE812" t="s">
        <v>263</v>
      </c>
      <c r="DF812" t="s">
        <v>263</v>
      </c>
      <c r="DG812" t="s">
        <v>263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0</v>
      </c>
      <c r="DO812">
        <v>0</v>
      </c>
      <c r="DP812">
        <v>1</v>
      </c>
      <c r="DQ812">
        <v>1</v>
      </c>
      <c r="DU812">
        <v>1013</v>
      </c>
      <c r="DV812" t="s">
        <v>227</v>
      </c>
      <c r="DW812" t="s">
        <v>227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293259476</v>
      </c>
      <c r="EF812">
        <v>6</v>
      </c>
      <c r="EG812" t="s">
        <v>180</v>
      </c>
      <c r="EH812">
        <v>102</v>
      </c>
      <c r="EI812" t="s">
        <v>181</v>
      </c>
      <c r="EJ812">
        <v>1</v>
      </c>
      <c r="EK812">
        <v>68001</v>
      </c>
      <c r="EL812" t="s">
        <v>181</v>
      </c>
      <c r="EM812" t="s">
        <v>182</v>
      </c>
      <c r="EO812" t="s">
        <v>3</v>
      </c>
      <c r="EQ812">
        <v>131072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0.98</v>
      </c>
      <c r="EX812">
        <v>0</v>
      </c>
      <c r="EY812">
        <v>0</v>
      </c>
      <c r="FQ812">
        <v>0</v>
      </c>
      <c r="FR812">
        <f>ROUND(IF(BI812=3,GM812,0),2)</f>
        <v>0</v>
      </c>
      <c r="FS812">
        <v>0</v>
      </c>
      <c r="FX812">
        <v>102</v>
      </c>
      <c r="FY812">
        <v>54</v>
      </c>
      <c r="GA812" t="s">
        <v>3</v>
      </c>
      <c r="GD812">
        <v>1</v>
      </c>
      <c r="GF812">
        <v>-1808583242</v>
      </c>
      <c r="GG812">
        <v>2</v>
      </c>
      <c r="GH812">
        <v>1</v>
      </c>
      <c r="GI812">
        <v>-2</v>
      </c>
      <c r="GJ812">
        <v>0</v>
      </c>
      <c r="GK812">
        <v>0</v>
      </c>
      <c r="GL812">
        <f>ROUND(IF(AND(BH812=3,BI812=3,FS812&lt;&gt;0),P812,0),2)</f>
        <v>0</v>
      </c>
      <c r="GM812">
        <f>ROUND(O812+X812+Y812,2)+GX812</f>
        <v>768.75</v>
      </c>
      <c r="GN812">
        <f>IF(OR(BI812=0,BI812=1),GM812-GX812,0)</f>
        <v>768.75</v>
      </c>
      <c r="GO812">
        <f>IF(BI812=2,GM812-GX812,0)</f>
        <v>0</v>
      </c>
      <c r="GP812">
        <f>IF(BI812=4,GM812-GX812,0)</f>
        <v>0</v>
      </c>
      <c r="GR812">
        <v>0</v>
      </c>
      <c r="GS812">
        <v>3</v>
      </c>
      <c r="GT812">
        <v>0</v>
      </c>
      <c r="GU812" t="s">
        <v>3</v>
      </c>
      <c r="GV812">
        <f>ROUND((GT812),6)</f>
        <v>0</v>
      </c>
      <c r="GW812">
        <v>1</v>
      </c>
      <c r="GX812">
        <f>ROUND(HC812*I812,2)</f>
        <v>0</v>
      </c>
      <c r="HA812">
        <v>0</v>
      </c>
      <c r="HB812">
        <v>0</v>
      </c>
      <c r="HC812">
        <f>GV812*GW812</f>
        <v>0</v>
      </c>
      <c r="HE812" t="s">
        <v>3</v>
      </c>
      <c r="HF812" t="s">
        <v>3</v>
      </c>
      <c r="HM812" t="s">
        <v>3</v>
      </c>
      <c r="HN812" t="s">
        <v>183</v>
      </c>
      <c r="HO812" t="s">
        <v>184</v>
      </c>
      <c r="HP812" t="s">
        <v>181</v>
      </c>
      <c r="HQ812" t="s">
        <v>181</v>
      </c>
      <c r="IK812">
        <v>0</v>
      </c>
    </row>
    <row r="814" spans="1:245" x14ac:dyDescent="0.2">
      <c r="A814" s="2">
        <v>51</v>
      </c>
      <c r="B814" s="2">
        <f>B807</f>
        <v>1</v>
      </c>
      <c r="C814" s="2">
        <f>A807</f>
        <v>4</v>
      </c>
      <c r="D814" s="2">
        <f>ROW(A807)</f>
        <v>807</v>
      </c>
      <c r="E814" s="2"/>
      <c r="F814" s="2" t="str">
        <f>IF(F807&lt;&gt;"",F807,"")</f>
        <v>Новый раздел</v>
      </c>
      <c r="G814" s="2" t="str">
        <f>IF(G807&lt;&gt;"",G807,"")</f>
        <v>16. Обрезка ветвей ВЛ 35-220 кВ</v>
      </c>
      <c r="H814" s="2">
        <v>0</v>
      </c>
      <c r="I814" s="2"/>
      <c r="J814" s="2"/>
      <c r="K814" s="2"/>
      <c r="L814" s="2"/>
      <c r="M814" s="2"/>
      <c r="N814" s="2"/>
      <c r="O814" s="2">
        <f t="shared" ref="O814:T814" si="399">ROUND(AB814,2)</f>
        <v>462.69</v>
      </c>
      <c r="P814" s="2">
        <f t="shared" si="399"/>
        <v>0</v>
      </c>
      <c r="Q814" s="2">
        <f t="shared" si="399"/>
        <v>0</v>
      </c>
      <c r="R814" s="2">
        <f t="shared" si="399"/>
        <v>0</v>
      </c>
      <c r="S814" s="2">
        <f t="shared" si="399"/>
        <v>462.69</v>
      </c>
      <c r="T814" s="2">
        <f t="shared" si="399"/>
        <v>0</v>
      </c>
      <c r="U814" s="2">
        <f>AH814</f>
        <v>1.51</v>
      </c>
      <c r="V814" s="2">
        <f>AI814</f>
        <v>0</v>
      </c>
      <c r="W814" s="2">
        <f>ROUND(AJ814,2)</f>
        <v>0</v>
      </c>
      <c r="X814" s="2">
        <f>ROUND(AK814,2)</f>
        <v>471.95</v>
      </c>
      <c r="Y814" s="2">
        <f>ROUND(AL814,2)</f>
        <v>249.86</v>
      </c>
      <c r="Z814" s="2"/>
      <c r="AA814" s="2"/>
      <c r="AB814" s="2">
        <f>ROUND(SUMIF(AA811:AA812,"=284878874",O811:O812),2)</f>
        <v>462.69</v>
      </c>
      <c r="AC814" s="2">
        <f>ROUND(SUMIF(AA811:AA812,"=284878874",P811:P812),2)</f>
        <v>0</v>
      </c>
      <c r="AD814" s="2">
        <f>ROUND(SUMIF(AA811:AA812,"=284878874",Q811:Q812),2)</f>
        <v>0</v>
      </c>
      <c r="AE814" s="2">
        <f>ROUND(SUMIF(AA811:AA812,"=284878874",R811:R812),2)</f>
        <v>0</v>
      </c>
      <c r="AF814" s="2">
        <f>ROUND(SUMIF(AA811:AA812,"=284878874",S811:S812),2)</f>
        <v>462.69</v>
      </c>
      <c r="AG814" s="2">
        <f>ROUND(SUMIF(AA811:AA812,"=284878874",T811:T812),2)</f>
        <v>0</v>
      </c>
      <c r="AH814" s="2">
        <f>SUMIF(AA811:AA812,"=284878874",U811:U812)</f>
        <v>1.51</v>
      </c>
      <c r="AI814" s="2">
        <f>SUMIF(AA811:AA812,"=284878874",V811:V812)</f>
        <v>0</v>
      </c>
      <c r="AJ814" s="2">
        <f>ROUND(SUMIF(AA811:AA812,"=284878874",W811:W812),2)</f>
        <v>0</v>
      </c>
      <c r="AK814" s="2">
        <f>ROUND(SUMIF(AA811:AA812,"=284878874",X811:X812),2)</f>
        <v>471.95</v>
      </c>
      <c r="AL814" s="2">
        <f>ROUND(SUMIF(AA811:AA812,"=284878874",Y811:Y812),2)</f>
        <v>249.86</v>
      </c>
      <c r="AM814" s="2"/>
      <c r="AN814" s="2"/>
      <c r="AO814" s="2">
        <f t="shared" ref="AO814:BD814" si="400">ROUND(BX814,2)</f>
        <v>0</v>
      </c>
      <c r="AP814" s="2">
        <f t="shared" si="400"/>
        <v>0</v>
      </c>
      <c r="AQ814" s="2">
        <f t="shared" si="400"/>
        <v>0</v>
      </c>
      <c r="AR814" s="2">
        <f t="shared" si="400"/>
        <v>1184.5</v>
      </c>
      <c r="AS814" s="2">
        <f t="shared" si="400"/>
        <v>1184.5</v>
      </c>
      <c r="AT814" s="2">
        <f t="shared" si="400"/>
        <v>0</v>
      </c>
      <c r="AU814" s="2">
        <f t="shared" si="400"/>
        <v>0</v>
      </c>
      <c r="AV814" s="2">
        <f t="shared" si="400"/>
        <v>0</v>
      </c>
      <c r="AW814" s="2">
        <f t="shared" si="400"/>
        <v>0</v>
      </c>
      <c r="AX814" s="2">
        <f t="shared" si="400"/>
        <v>0</v>
      </c>
      <c r="AY814" s="2">
        <f t="shared" si="400"/>
        <v>0</v>
      </c>
      <c r="AZ814" s="2">
        <f t="shared" si="400"/>
        <v>0</v>
      </c>
      <c r="BA814" s="2">
        <f t="shared" si="400"/>
        <v>0</v>
      </c>
      <c r="BB814" s="2">
        <f t="shared" si="400"/>
        <v>0</v>
      </c>
      <c r="BC814" s="2">
        <f t="shared" si="400"/>
        <v>0</v>
      </c>
      <c r="BD814" s="2">
        <f t="shared" si="400"/>
        <v>0</v>
      </c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>
        <f>ROUND(SUMIF(AA811:AA812,"=284878874",FQ811:FQ812),2)</f>
        <v>0</v>
      </c>
      <c r="BY814" s="2">
        <f>ROUND(SUMIF(AA811:AA812,"=284878874",FR811:FR812),2)</f>
        <v>0</v>
      </c>
      <c r="BZ814" s="2">
        <f>ROUND(SUMIF(AA811:AA812,"=284878874",GL811:GL812),2)</f>
        <v>0</v>
      </c>
      <c r="CA814" s="2">
        <f>ROUND(SUMIF(AA811:AA812,"=284878874",GM811:GM812),2)</f>
        <v>1184.5</v>
      </c>
      <c r="CB814" s="2">
        <f>ROUND(SUMIF(AA811:AA812,"=284878874",GN811:GN812),2)</f>
        <v>1184.5</v>
      </c>
      <c r="CC814" s="2">
        <f>ROUND(SUMIF(AA811:AA812,"=284878874",GO811:GO812),2)</f>
        <v>0</v>
      </c>
      <c r="CD814" s="2">
        <f>ROUND(SUMIF(AA811:AA812,"=284878874",GP811:GP812),2)</f>
        <v>0</v>
      </c>
      <c r="CE814" s="2">
        <f>AC814-BX814</f>
        <v>0</v>
      </c>
      <c r="CF814" s="2">
        <f>AC814-BY814</f>
        <v>0</v>
      </c>
      <c r="CG814" s="2">
        <f>BX814-BZ814</f>
        <v>0</v>
      </c>
      <c r="CH814" s="2">
        <f>AC814-BX814-BY814+BZ814</f>
        <v>0</v>
      </c>
      <c r="CI814" s="2">
        <f>BY814-BZ814</f>
        <v>0</v>
      </c>
      <c r="CJ814" s="2">
        <f>ROUND(SUMIF(AA811:AA812,"=284878874",GX811:GX812),2)</f>
        <v>0</v>
      </c>
      <c r="CK814" s="2">
        <f>ROUND(SUMIF(AA811:AA812,"=284878874",GY811:GY812),2)</f>
        <v>0</v>
      </c>
      <c r="CL814" s="2">
        <f>ROUND(SUMIF(AA811:AA812,"=284878874",GZ811:GZ812),2)</f>
        <v>0</v>
      </c>
      <c r="CM814" s="2">
        <f>ROUND(SUMIF(AA811:AA812,"=284878874",HD811:HD812),2)</f>
        <v>0</v>
      </c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>
        <v>0</v>
      </c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201</v>
      </c>
      <c r="F816" s="4">
        <f>ROUND(Source!O814,O816)</f>
        <v>462.69</v>
      </c>
      <c r="G816" s="4" t="s">
        <v>53</v>
      </c>
      <c r="H816" s="4" t="s">
        <v>54</v>
      </c>
      <c r="I816" s="4"/>
      <c r="J816" s="4"/>
      <c r="K816" s="4">
        <v>201</v>
      </c>
      <c r="L816" s="4">
        <v>1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462.69000000000005</v>
      </c>
      <c r="X816" s="4">
        <v>1</v>
      </c>
      <c r="Y816" s="4">
        <v>462.69000000000005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202</v>
      </c>
      <c r="F817" s="4">
        <f>ROUND(Source!P814,O817)</f>
        <v>0</v>
      </c>
      <c r="G817" s="4" t="s">
        <v>55</v>
      </c>
      <c r="H817" s="4" t="s">
        <v>56</v>
      </c>
      <c r="I817" s="4"/>
      <c r="J817" s="4"/>
      <c r="K817" s="4">
        <v>202</v>
      </c>
      <c r="L817" s="4">
        <v>2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222</v>
      </c>
      <c r="F818" s="4">
        <f>ROUND(Source!AO814,O818)</f>
        <v>0</v>
      </c>
      <c r="G818" s="4" t="s">
        <v>57</v>
      </c>
      <c r="H818" s="4" t="s">
        <v>58</v>
      </c>
      <c r="I818" s="4"/>
      <c r="J818" s="4"/>
      <c r="K818" s="4">
        <v>222</v>
      </c>
      <c r="L818" s="4">
        <v>3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225</v>
      </c>
      <c r="F819" s="4">
        <f>ROUND(Source!AV814,O819)</f>
        <v>0</v>
      </c>
      <c r="G819" s="4" t="s">
        <v>59</v>
      </c>
      <c r="H819" s="4" t="s">
        <v>60</v>
      </c>
      <c r="I819" s="4"/>
      <c r="J819" s="4"/>
      <c r="K819" s="4">
        <v>225</v>
      </c>
      <c r="L819" s="4">
        <v>4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226</v>
      </c>
      <c r="F820" s="4">
        <f>ROUND(Source!AW814,O820)</f>
        <v>0</v>
      </c>
      <c r="G820" s="4" t="s">
        <v>61</v>
      </c>
      <c r="H820" s="4" t="s">
        <v>62</v>
      </c>
      <c r="I820" s="4"/>
      <c r="J820" s="4"/>
      <c r="K820" s="4">
        <v>226</v>
      </c>
      <c r="L820" s="4">
        <v>5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227</v>
      </c>
      <c r="F821" s="4">
        <f>ROUND(Source!AX814,O821)</f>
        <v>0</v>
      </c>
      <c r="G821" s="4" t="s">
        <v>63</v>
      </c>
      <c r="H821" s="4" t="s">
        <v>64</v>
      </c>
      <c r="I821" s="4"/>
      <c r="J821" s="4"/>
      <c r="K821" s="4">
        <v>227</v>
      </c>
      <c r="L821" s="4">
        <v>6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228</v>
      </c>
      <c r="F822" s="4">
        <f>ROUND(Source!AY814,O822)</f>
        <v>0</v>
      </c>
      <c r="G822" s="4" t="s">
        <v>65</v>
      </c>
      <c r="H822" s="4" t="s">
        <v>66</v>
      </c>
      <c r="I822" s="4"/>
      <c r="J822" s="4"/>
      <c r="K822" s="4">
        <v>228</v>
      </c>
      <c r="L822" s="4">
        <v>7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216</v>
      </c>
      <c r="F823" s="4">
        <f>ROUND(Source!AP814,O823)</f>
        <v>0</v>
      </c>
      <c r="G823" s="4" t="s">
        <v>67</v>
      </c>
      <c r="H823" s="4" t="s">
        <v>68</v>
      </c>
      <c r="I823" s="4"/>
      <c r="J823" s="4"/>
      <c r="K823" s="4">
        <v>216</v>
      </c>
      <c r="L823" s="4">
        <v>8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223</v>
      </c>
      <c r="F824" s="4">
        <f>ROUND(Source!AQ814,O824)</f>
        <v>0</v>
      </c>
      <c r="G824" s="4" t="s">
        <v>69</v>
      </c>
      <c r="H824" s="4" t="s">
        <v>70</v>
      </c>
      <c r="I824" s="4"/>
      <c r="J824" s="4"/>
      <c r="K824" s="4">
        <v>223</v>
      </c>
      <c r="L824" s="4">
        <v>9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229</v>
      </c>
      <c r="F825" s="4">
        <f>ROUND(Source!AZ814,O825)</f>
        <v>0</v>
      </c>
      <c r="G825" s="4" t="s">
        <v>71</v>
      </c>
      <c r="H825" s="4" t="s">
        <v>72</v>
      </c>
      <c r="I825" s="4"/>
      <c r="J825" s="4"/>
      <c r="K825" s="4">
        <v>229</v>
      </c>
      <c r="L825" s="4">
        <v>10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203</v>
      </c>
      <c r="F826" s="4">
        <f>ROUND(Source!Q814,O826)</f>
        <v>0</v>
      </c>
      <c r="G826" s="4" t="s">
        <v>73</v>
      </c>
      <c r="H826" s="4" t="s">
        <v>74</v>
      </c>
      <c r="I826" s="4"/>
      <c r="J826" s="4"/>
      <c r="K826" s="4">
        <v>203</v>
      </c>
      <c r="L826" s="4">
        <v>11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231</v>
      </c>
      <c r="F827" s="4">
        <f>ROUND(Source!BB814,O827)</f>
        <v>0</v>
      </c>
      <c r="G827" s="4" t="s">
        <v>75</v>
      </c>
      <c r="H827" s="4" t="s">
        <v>76</v>
      </c>
      <c r="I827" s="4"/>
      <c r="J827" s="4"/>
      <c r="K827" s="4">
        <v>231</v>
      </c>
      <c r="L827" s="4">
        <v>12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204</v>
      </c>
      <c r="F828" s="4">
        <f>ROUND(Source!R814,O828)</f>
        <v>0</v>
      </c>
      <c r="G828" s="4" t="s">
        <v>77</v>
      </c>
      <c r="H828" s="4" t="s">
        <v>78</v>
      </c>
      <c r="I828" s="4"/>
      <c r="J828" s="4"/>
      <c r="K828" s="4">
        <v>204</v>
      </c>
      <c r="L828" s="4">
        <v>13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205</v>
      </c>
      <c r="F829" s="4">
        <f>ROUND(Source!S814,O829)</f>
        <v>462.69</v>
      </c>
      <c r="G829" s="4" t="s">
        <v>79</v>
      </c>
      <c r="H829" s="4" t="s">
        <v>80</v>
      </c>
      <c r="I829" s="4"/>
      <c r="J829" s="4"/>
      <c r="K829" s="4">
        <v>205</v>
      </c>
      <c r="L829" s="4">
        <v>14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462.69000000000005</v>
      </c>
      <c r="X829" s="4">
        <v>1</v>
      </c>
      <c r="Y829" s="4">
        <v>462.69000000000005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232</v>
      </c>
      <c r="F830" s="4">
        <f>ROUND(Source!BC814,O830)</f>
        <v>0</v>
      </c>
      <c r="G830" s="4" t="s">
        <v>81</v>
      </c>
      <c r="H830" s="4" t="s">
        <v>82</v>
      </c>
      <c r="I830" s="4"/>
      <c r="J830" s="4"/>
      <c r="K830" s="4">
        <v>232</v>
      </c>
      <c r="L830" s="4">
        <v>15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214</v>
      </c>
      <c r="F831" s="4">
        <f>ROUND(Source!AS814,O831)</f>
        <v>1184.5</v>
      </c>
      <c r="G831" s="4" t="s">
        <v>83</v>
      </c>
      <c r="H831" s="4" t="s">
        <v>84</v>
      </c>
      <c r="I831" s="4"/>
      <c r="J831" s="4"/>
      <c r="K831" s="4">
        <v>214</v>
      </c>
      <c r="L831" s="4">
        <v>16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1184.5</v>
      </c>
      <c r="X831" s="4">
        <v>1</v>
      </c>
      <c r="Y831" s="4">
        <v>1184.5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215</v>
      </c>
      <c r="F832" s="4">
        <f>ROUND(Source!AT814,O832)</f>
        <v>0</v>
      </c>
      <c r="G832" s="4" t="s">
        <v>85</v>
      </c>
      <c r="H832" s="4" t="s">
        <v>86</v>
      </c>
      <c r="I832" s="4"/>
      <c r="J832" s="4"/>
      <c r="K832" s="4">
        <v>215</v>
      </c>
      <c r="L832" s="4">
        <v>17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217</v>
      </c>
      <c r="F833" s="4">
        <f>ROUND(Source!AU814,O833)</f>
        <v>0</v>
      </c>
      <c r="G833" s="4" t="s">
        <v>87</v>
      </c>
      <c r="H833" s="4" t="s">
        <v>88</v>
      </c>
      <c r="I833" s="4"/>
      <c r="J833" s="4"/>
      <c r="K833" s="4">
        <v>217</v>
      </c>
      <c r="L833" s="4">
        <v>18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230</v>
      </c>
      <c r="F834" s="4">
        <f>ROUND(Source!BA814,O834)</f>
        <v>0</v>
      </c>
      <c r="G834" s="4" t="s">
        <v>89</v>
      </c>
      <c r="H834" s="4" t="s">
        <v>90</v>
      </c>
      <c r="I834" s="4"/>
      <c r="J834" s="4"/>
      <c r="K834" s="4">
        <v>230</v>
      </c>
      <c r="L834" s="4">
        <v>19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45" x14ac:dyDescent="0.2">
      <c r="A835" s="4">
        <v>50</v>
      </c>
      <c r="B835" s="4">
        <v>0</v>
      </c>
      <c r="C835" s="4">
        <v>0</v>
      </c>
      <c r="D835" s="4">
        <v>1</v>
      </c>
      <c r="E835" s="4">
        <v>206</v>
      </c>
      <c r="F835" s="4">
        <f>ROUND(Source!T814,O835)</f>
        <v>0</v>
      </c>
      <c r="G835" s="4" t="s">
        <v>91</v>
      </c>
      <c r="H835" s="4" t="s">
        <v>92</v>
      </c>
      <c r="I835" s="4"/>
      <c r="J835" s="4"/>
      <c r="K835" s="4">
        <v>206</v>
      </c>
      <c r="L835" s="4">
        <v>20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45" x14ac:dyDescent="0.2">
      <c r="A836" s="4">
        <v>50</v>
      </c>
      <c r="B836" s="4">
        <v>0</v>
      </c>
      <c r="C836" s="4">
        <v>0</v>
      </c>
      <c r="D836" s="4">
        <v>1</v>
      </c>
      <c r="E836" s="4">
        <v>207</v>
      </c>
      <c r="F836" s="4">
        <f>ROUND(Source!U814,O836)</f>
        <v>1.51</v>
      </c>
      <c r="G836" s="4" t="s">
        <v>93</v>
      </c>
      <c r="H836" s="4" t="s">
        <v>94</v>
      </c>
      <c r="I836" s="4"/>
      <c r="J836" s="4"/>
      <c r="K836" s="4">
        <v>207</v>
      </c>
      <c r="L836" s="4">
        <v>21</v>
      </c>
      <c r="M836" s="4">
        <v>3</v>
      </c>
      <c r="N836" s="4" t="s">
        <v>3</v>
      </c>
      <c r="O836" s="4">
        <v>7</v>
      </c>
      <c r="P836" s="4"/>
      <c r="Q836" s="4"/>
      <c r="R836" s="4"/>
      <c r="S836" s="4"/>
      <c r="T836" s="4"/>
      <c r="U836" s="4"/>
      <c r="V836" s="4"/>
      <c r="W836" s="4">
        <v>1.51</v>
      </c>
      <c r="X836" s="4">
        <v>1</v>
      </c>
      <c r="Y836" s="4">
        <v>1.51</v>
      </c>
      <c r="Z836" s="4"/>
      <c r="AA836" s="4"/>
      <c r="AB836" s="4"/>
    </row>
    <row r="837" spans="1:245" x14ac:dyDescent="0.2">
      <c r="A837" s="4">
        <v>50</v>
      </c>
      <c r="B837" s="4">
        <v>0</v>
      </c>
      <c r="C837" s="4">
        <v>0</v>
      </c>
      <c r="D837" s="4">
        <v>1</v>
      </c>
      <c r="E837" s="4">
        <v>208</v>
      </c>
      <c r="F837" s="4">
        <f>ROUND(Source!V814,O837)</f>
        <v>0</v>
      </c>
      <c r="G837" s="4" t="s">
        <v>95</v>
      </c>
      <c r="H837" s="4" t="s">
        <v>96</v>
      </c>
      <c r="I837" s="4"/>
      <c r="J837" s="4"/>
      <c r="K837" s="4">
        <v>208</v>
      </c>
      <c r="L837" s="4">
        <v>22</v>
      </c>
      <c r="M837" s="4">
        <v>3</v>
      </c>
      <c r="N837" s="4" t="s">
        <v>3</v>
      </c>
      <c r="O837" s="4">
        <v>7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45" x14ac:dyDescent="0.2">
      <c r="A838" s="4">
        <v>50</v>
      </c>
      <c r="B838" s="4">
        <v>0</v>
      </c>
      <c r="C838" s="4">
        <v>0</v>
      </c>
      <c r="D838" s="4">
        <v>1</v>
      </c>
      <c r="E838" s="4">
        <v>209</v>
      </c>
      <c r="F838" s="4">
        <f>ROUND(Source!W814,O838)</f>
        <v>0</v>
      </c>
      <c r="G838" s="4" t="s">
        <v>97</v>
      </c>
      <c r="H838" s="4" t="s">
        <v>98</v>
      </c>
      <c r="I838" s="4"/>
      <c r="J838" s="4"/>
      <c r="K838" s="4">
        <v>209</v>
      </c>
      <c r="L838" s="4">
        <v>23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45" x14ac:dyDescent="0.2">
      <c r="A839" s="4">
        <v>50</v>
      </c>
      <c r="B839" s="4">
        <v>0</v>
      </c>
      <c r="C839" s="4">
        <v>0</v>
      </c>
      <c r="D839" s="4">
        <v>1</v>
      </c>
      <c r="E839" s="4">
        <v>233</v>
      </c>
      <c r="F839" s="4">
        <f>ROUND(Source!BD814,O839)</f>
        <v>0</v>
      </c>
      <c r="G839" s="4" t="s">
        <v>99</v>
      </c>
      <c r="H839" s="4" t="s">
        <v>100</v>
      </c>
      <c r="I839" s="4"/>
      <c r="J839" s="4"/>
      <c r="K839" s="4">
        <v>233</v>
      </c>
      <c r="L839" s="4">
        <v>24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45" x14ac:dyDescent="0.2">
      <c r="A840" s="4">
        <v>50</v>
      </c>
      <c r="B840" s="4">
        <v>0</v>
      </c>
      <c r="C840" s="4">
        <v>0</v>
      </c>
      <c r="D840" s="4">
        <v>1</v>
      </c>
      <c r="E840" s="4">
        <v>210</v>
      </c>
      <c r="F840" s="4">
        <f>ROUND(Source!X814,O840)</f>
        <v>471.95</v>
      </c>
      <c r="G840" s="4" t="s">
        <v>101</v>
      </c>
      <c r="H840" s="4" t="s">
        <v>102</v>
      </c>
      <c r="I840" s="4"/>
      <c r="J840" s="4"/>
      <c r="K840" s="4">
        <v>210</v>
      </c>
      <c r="L840" s="4">
        <v>25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471.95</v>
      </c>
      <c r="X840" s="4">
        <v>1</v>
      </c>
      <c r="Y840" s="4">
        <v>471.95</v>
      </c>
      <c r="Z840" s="4"/>
      <c r="AA840" s="4"/>
      <c r="AB840" s="4"/>
    </row>
    <row r="841" spans="1:245" x14ac:dyDescent="0.2">
      <c r="A841" s="4">
        <v>50</v>
      </c>
      <c r="B841" s="4">
        <v>0</v>
      </c>
      <c r="C841" s="4">
        <v>0</v>
      </c>
      <c r="D841" s="4">
        <v>1</v>
      </c>
      <c r="E841" s="4">
        <v>211</v>
      </c>
      <c r="F841" s="4">
        <f>ROUND(Source!Y814,O841)</f>
        <v>249.86</v>
      </c>
      <c r="G841" s="4" t="s">
        <v>103</v>
      </c>
      <c r="H841" s="4" t="s">
        <v>104</v>
      </c>
      <c r="I841" s="4"/>
      <c r="J841" s="4"/>
      <c r="K841" s="4">
        <v>211</v>
      </c>
      <c r="L841" s="4">
        <v>26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249.86</v>
      </c>
      <c r="X841" s="4">
        <v>1</v>
      </c>
      <c r="Y841" s="4">
        <v>249.86</v>
      </c>
      <c r="Z841" s="4"/>
      <c r="AA841" s="4"/>
      <c r="AB841" s="4"/>
    </row>
    <row r="842" spans="1:245" x14ac:dyDescent="0.2">
      <c r="A842" s="4">
        <v>50</v>
      </c>
      <c r="B842" s="4">
        <v>0</v>
      </c>
      <c r="C842" s="4">
        <v>0</v>
      </c>
      <c r="D842" s="4">
        <v>1</v>
      </c>
      <c r="E842" s="4">
        <v>224</v>
      </c>
      <c r="F842" s="4">
        <f>ROUND(Source!AR814,O842)</f>
        <v>1184.5</v>
      </c>
      <c r="G842" s="4" t="s">
        <v>105</v>
      </c>
      <c r="H842" s="4" t="s">
        <v>106</v>
      </c>
      <c r="I842" s="4"/>
      <c r="J842" s="4"/>
      <c r="K842" s="4">
        <v>224</v>
      </c>
      <c r="L842" s="4">
        <v>27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1184.5</v>
      </c>
      <c r="X842" s="4">
        <v>1</v>
      </c>
      <c r="Y842" s="4">
        <v>1184.5</v>
      </c>
      <c r="Z842" s="4"/>
      <c r="AA842" s="4"/>
      <c r="AB842" s="4"/>
    </row>
    <row r="844" spans="1:245" x14ac:dyDescent="0.2">
      <c r="A844" s="1">
        <v>4</v>
      </c>
      <c r="B844" s="1">
        <v>1</v>
      </c>
      <c r="C844" s="1"/>
      <c r="D844" s="1">
        <f>ROW(A850)</f>
        <v>850</v>
      </c>
      <c r="E844" s="1"/>
      <c r="F844" s="1" t="s">
        <v>15</v>
      </c>
      <c r="G844" s="1" t="s">
        <v>334</v>
      </c>
      <c r="H844" s="1" t="s">
        <v>3</v>
      </c>
      <c r="I844" s="1">
        <v>0</v>
      </c>
      <c r="J844" s="1"/>
      <c r="K844" s="1">
        <v>-1</v>
      </c>
      <c r="L844" s="1"/>
      <c r="M844" s="1" t="s">
        <v>3</v>
      </c>
      <c r="N844" s="1"/>
      <c r="O844" s="1"/>
      <c r="P844" s="1"/>
      <c r="Q844" s="1"/>
      <c r="R844" s="1"/>
      <c r="S844" s="1">
        <v>0</v>
      </c>
      <c r="T844" s="1"/>
      <c r="U844" s="1" t="s">
        <v>3</v>
      </c>
      <c r="V844" s="1">
        <v>0</v>
      </c>
      <c r="W844" s="1"/>
      <c r="X844" s="1"/>
      <c r="Y844" s="1"/>
      <c r="Z844" s="1"/>
      <c r="AA844" s="1"/>
      <c r="AB844" s="1" t="s">
        <v>3</v>
      </c>
      <c r="AC844" s="1" t="s">
        <v>3</v>
      </c>
      <c r="AD844" s="1" t="s">
        <v>3</v>
      </c>
      <c r="AE844" s="1" t="s">
        <v>3</v>
      </c>
      <c r="AF844" s="1" t="s">
        <v>3</v>
      </c>
      <c r="AG844" s="1" t="s">
        <v>3</v>
      </c>
      <c r="AH844" s="1"/>
      <c r="AI844" s="1"/>
      <c r="AJ844" s="1"/>
      <c r="AK844" s="1"/>
      <c r="AL844" s="1"/>
      <c r="AM844" s="1"/>
      <c r="AN844" s="1"/>
      <c r="AO844" s="1"/>
      <c r="AP844" s="1" t="s">
        <v>3</v>
      </c>
      <c r="AQ844" s="1" t="s">
        <v>3</v>
      </c>
      <c r="AR844" s="1" t="s">
        <v>3</v>
      </c>
      <c r="AS844" s="1"/>
      <c r="AT844" s="1"/>
      <c r="AU844" s="1"/>
      <c r="AV844" s="1"/>
      <c r="AW844" s="1"/>
      <c r="AX844" s="1"/>
      <c r="AY844" s="1"/>
      <c r="AZ844" s="1" t="s">
        <v>3</v>
      </c>
      <c r="BA844" s="1"/>
      <c r="BB844" s="1" t="s">
        <v>3</v>
      </c>
      <c r="BC844" s="1" t="s">
        <v>13</v>
      </c>
      <c r="BD844" s="1" t="s">
        <v>3</v>
      </c>
      <c r="BE844" s="1" t="s">
        <v>3</v>
      </c>
      <c r="BF844" s="1" t="s">
        <v>3</v>
      </c>
      <c r="BG844" s="1" t="s">
        <v>3</v>
      </c>
      <c r="BH844" s="1" t="s">
        <v>3</v>
      </c>
      <c r="BI844" s="1" t="s">
        <v>3</v>
      </c>
      <c r="BJ844" s="1" t="s">
        <v>3</v>
      </c>
      <c r="BK844" s="1" t="s">
        <v>3</v>
      </c>
      <c r="BL844" s="1" t="s">
        <v>3</v>
      </c>
      <c r="BM844" s="1" t="s">
        <v>13</v>
      </c>
      <c r="BN844" s="1" t="s">
        <v>3</v>
      </c>
      <c r="BO844" s="1" t="s">
        <v>3</v>
      </c>
      <c r="BP844" s="1" t="s">
        <v>3</v>
      </c>
      <c r="BQ844" s="1"/>
      <c r="BR844" s="1"/>
      <c r="BS844" s="1"/>
      <c r="BT844" s="1"/>
      <c r="BU844" s="1"/>
      <c r="BV844" s="1"/>
      <c r="BW844" s="1"/>
      <c r="BX844" s="1">
        <v>0</v>
      </c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>
        <v>0</v>
      </c>
    </row>
    <row r="846" spans="1:245" x14ac:dyDescent="0.2">
      <c r="A846" s="2">
        <v>52</v>
      </c>
      <c r="B846" s="2">
        <f t="shared" ref="B846:G846" si="401">B850</f>
        <v>1</v>
      </c>
      <c r="C846" s="2">
        <f t="shared" si="401"/>
        <v>4</v>
      </c>
      <c r="D846" s="2">
        <f t="shared" si="401"/>
        <v>844</v>
      </c>
      <c r="E846" s="2">
        <f t="shared" si="401"/>
        <v>0</v>
      </c>
      <c r="F846" s="2" t="str">
        <f t="shared" si="401"/>
        <v>Новый раздел</v>
      </c>
      <c r="G846" s="2" t="str">
        <f t="shared" si="401"/>
        <v>17. Устройство противопожарных барьеров  ВЛ 35-220 кВ</v>
      </c>
      <c r="H846" s="2"/>
      <c r="I846" s="2"/>
      <c r="J846" s="2"/>
      <c r="K846" s="2"/>
      <c r="L846" s="2"/>
      <c r="M846" s="2"/>
      <c r="N846" s="2"/>
      <c r="O846" s="2">
        <f t="shared" ref="O846:AT846" si="402">O850</f>
        <v>8738.8799999999992</v>
      </c>
      <c r="P846" s="2">
        <f t="shared" si="402"/>
        <v>0</v>
      </c>
      <c r="Q846" s="2">
        <f t="shared" si="402"/>
        <v>5910.01</v>
      </c>
      <c r="R846" s="2">
        <f t="shared" si="402"/>
        <v>2828.87</v>
      </c>
      <c r="S846" s="2">
        <f t="shared" si="402"/>
        <v>0</v>
      </c>
      <c r="T846" s="2">
        <f t="shared" si="402"/>
        <v>0</v>
      </c>
      <c r="U846" s="2">
        <f t="shared" si="402"/>
        <v>0</v>
      </c>
      <c r="V846" s="2">
        <f t="shared" si="402"/>
        <v>5.1497599999999997</v>
      </c>
      <c r="W846" s="2">
        <f t="shared" si="402"/>
        <v>0</v>
      </c>
      <c r="X846" s="2">
        <f t="shared" si="402"/>
        <v>2913.74</v>
      </c>
      <c r="Y846" s="2">
        <f t="shared" si="402"/>
        <v>2036.79</v>
      </c>
      <c r="Z846" s="2">
        <f t="shared" si="402"/>
        <v>0</v>
      </c>
      <c r="AA846" s="2">
        <f t="shared" si="402"/>
        <v>0</v>
      </c>
      <c r="AB846" s="2">
        <f t="shared" si="402"/>
        <v>8738.8799999999992</v>
      </c>
      <c r="AC846" s="2">
        <f t="shared" si="402"/>
        <v>0</v>
      </c>
      <c r="AD846" s="2">
        <f t="shared" si="402"/>
        <v>5910.01</v>
      </c>
      <c r="AE846" s="2">
        <f t="shared" si="402"/>
        <v>2828.87</v>
      </c>
      <c r="AF846" s="2">
        <f t="shared" si="402"/>
        <v>0</v>
      </c>
      <c r="AG846" s="2">
        <f t="shared" si="402"/>
        <v>0</v>
      </c>
      <c r="AH846" s="2">
        <f t="shared" si="402"/>
        <v>0</v>
      </c>
      <c r="AI846" s="2">
        <f t="shared" si="402"/>
        <v>5.1497599999999997</v>
      </c>
      <c r="AJ846" s="2">
        <f t="shared" si="402"/>
        <v>0</v>
      </c>
      <c r="AK846" s="2">
        <f t="shared" si="402"/>
        <v>2913.74</v>
      </c>
      <c r="AL846" s="2">
        <f t="shared" si="402"/>
        <v>2036.79</v>
      </c>
      <c r="AM846" s="2">
        <f t="shared" si="402"/>
        <v>0</v>
      </c>
      <c r="AN846" s="2">
        <f t="shared" si="402"/>
        <v>0</v>
      </c>
      <c r="AO846" s="2">
        <f t="shared" si="402"/>
        <v>0</v>
      </c>
      <c r="AP846" s="2">
        <f t="shared" si="402"/>
        <v>0</v>
      </c>
      <c r="AQ846" s="2">
        <f t="shared" si="402"/>
        <v>0</v>
      </c>
      <c r="AR846" s="2">
        <f t="shared" si="402"/>
        <v>13689.41</v>
      </c>
      <c r="AS846" s="2">
        <f t="shared" si="402"/>
        <v>13689.41</v>
      </c>
      <c r="AT846" s="2">
        <f t="shared" si="402"/>
        <v>0</v>
      </c>
      <c r="AU846" s="2">
        <f t="shared" ref="AU846:BZ846" si="403">AU850</f>
        <v>0</v>
      </c>
      <c r="AV846" s="2">
        <f t="shared" si="403"/>
        <v>0</v>
      </c>
      <c r="AW846" s="2">
        <f t="shared" si="403"/>
        <v>0</v>
      </c>
      <c r="AX846" s="2">
        <f t="shared" si="403"/>
        <v>0</v>
      </c>
      <c r="AY846" s="2">
        <f t="shared" si="403"/>
        <v>0</v>
      </c>
      <c r="AZ846" s="2">
        <f t="shared" si="403"/>
        <v>0</v>
      </c>
      <c r="BA846" s="2">
        <f t="shared" si="403"/>
        <v>0</v>
      </c>
      <c r="BB846" s="2">
        <f t="shared" si="403"/>
        <v>0</v>
      </c>
      <c r="BC846" s="2">
        <f t="shared" si="403"/>
        <v>0</v>
      </c>
      <c r="BD846" s="2">
        <f t="shared" si="403"/>
        <v>0</v>
      </c>
      <c r="BE846" s="2">
        <f t="shared" si="403"/>
        <v>0</v>
      </c>
      <c r="BF846" s="2">
        <f t="shared" si="403"/>
        <v>0</v>
      </c>
      <c r="BG846" s="2">
        <f t="shared" si="403"/>
        <v>0</v>
      </c>
      <c r="BH846" s="2">
        <f t="shared" si="403"/>
        <v>0</v>
      </c>
      <c r="BI846" s="2">
        <f t="shared" si="403"/>
        <v>0</v>
      </c>
      <c r="BJ846" s="2">
        <f t="shared" si="403"/>
        <v>0</v>
      </c>
      <c r="BK846" s="2">
        <f t="shared" si="403"/>
        <v>0</v>
      </c>
      <c r="BL846" s="2">
        <f t="shared" si="403"/>
        <v>0</v>
      </c>
      <c r="BM846" s="2">
        <f t="shared" si="403"/>
        <v>0</v>
      </c>
      <c r="BN846" s="2">
        <f t="shared" si="403"/>
        <v>0</v>
      </c>
      <c r="BO846" s="2">
        <f t="shared" si="403"/>
        <v>0</v>
      </c>
      <c r="BP846" s="2">
        <f t="shared" si="403"/>
        <v>0</v>
      </c>
      <c r="BQ846" s="2">
        <f t="shared" si="403"/>
        <v>0</v>
      </c>
      <c r="BR846" s="2">
        <f t="shared" si="403"/>
        <v>0</v>
      </c>
      <c r="BS846" s="2">
        <f t="shared" si="403"/>
        <v>0</v>
      </c>
      <c r="BT846" s="2">
        <f t="shared" si="403"/>
        <v>0</v>
      </c>
      <c r="BU846" s="2">
        <f t="shared" si="403"/>
        <v>0</v>
      </c>
      <c r="BV846" s="2">
        <f t="shared" si="403"/>
        <v>0</v>
      </c>
      <c r="BW846" s="2">
        <f t="shared" si="403"/>
        <v>0</v>
      </c>
      <c r="BX846" s="2">
        <f t="shared" si="403"/>
        <v>0</v>
      </c>
      <c r="BY846" s="2">
        <f t="shared" si="403"/>
        <v>0</v>
      </c>
      <c r="BZ846" s="2">
        <f t="shared" si="403"/>
        <v>0</v>
      </c>
      <c r="CA846" s="2">
        <f t="shared" ref="CA846:DF846" si="404">CA850</f>
        <v>13689.41</v>
      </c>
      <c r="CB846" s="2">
        <f t="shared" si="404"/>
        <v>13689.41</v>
      </c>
      <c r="CC846" s="2">
        <f t="shared" si="404"/>
        <v>0</v>
      </c>
      <c r="CD846" s="2">
        <f t="shared" si="404"/>
        <v>0</v>
      </c>
      <c r="CE846" s="2">
        <f t="shared" si="404"/>
        <v>0</v>
      </c>
      <c r="CF846" s="2">
        <f t="shared" si="404"/>
        <v>0</v>
      </c>
      <c r="CG846" s="2">
        <f t="shared" si="404"/>
        <v>0</v>
      </c>
      <c r="CH846" s="2">
        <f t="shared" si="404"/>
        <v>0</v>
      </c>
      <c r="CI846" s="2">
        <f t="shared" si="404"/>
        <v>0</v>
      </c>
      <c r="CJ846" s="2">
        <f t="shared" si="404"/>
        <v>0</v>
      </c>
      <c r="CK846" s="2">
        <f t="shared" si="404"/>
        <v>0</v>
      </c>
      <c r="CL846" s="2">
        <f t="shared" si="404"/>
        <v>0</v>
      </c>
      <c r="CM846" s="2">
        <f t="shared" si="404"/>
        <v>0</v>
      </c>
      <c r="CN846" s="2">
        <f t="shared" si="404"/>
        <v>0</v>
      </c>
      <c r="CO846" s="2">
        <f t="shared" si="404"/>
        <v>0</v>
      </c>
      <c r="CP846" s="2">
        <f t="shared" si="404"/>
        <v>0</v>
      </c>
      <c r="CQ846" s="2">
        <f t="shared" si="404"/>
        <v>0</v>
      </c>
      <c r="CR846" s="2">
        <f t="shared" si="404"/>
        <v>0</v>
      </c>
      <c r="CS846" s="2">
        <f t="shared" si="404"/>
        <v>0</v>
      </c>
      <c r="CT846" s="2">
        <f t="shared" si="404"/>
        <v>0</v>
      </c>
      <c r="CU846" s="2">
        <f t="shared" si="404"/>
        <v>0</v>
      </c>
      <c r="CV846" s="2">
        <f t="shared" si="404"/>
        <v>0</v>
      </c>
      <c r="CW846" s="2">
        <f t="shared" si="404"/>
        <v>0</v>
      </c>
      <c r="CX846" s="2">
        <f t="shared" si="404"/>
        <v>0</v>
      </c>
      <c r="CY846" s="2">
        <f t="shared" si="404"/>
        <v>0</v>
      </c>
      <c r="CZ846" s="2">
        <f t="shared" si="404"/>
        <v>0</v>
      </c>
      <c r="DA846" s="2">
        <f t="shared" si="404"/>
        <v>0</v>
      </c>
      <c r="DB846" s="2">
        <f t="shared" si="404"/>
        <v>0</v>
      </c>
      <c r="DC846" s="2">
        <f t="shared" si="404"/>
        <v>0</v>
      </c>
      <c r="DD846" s="2">
        <f t="shared" si="404"/>
        <v>0</v>
      </c>
      <c r="DE846" s="2">
        <f t="shared" si="404"/>
        <v>0</v>
      </c>
      <c r="DF846" s="2">
        <f t="shared" si="404"/>
        <v>0</v>
      </c>
      <c r="DG846" s="3">
        <f t="shared" ref="DG846:EL846" si="405">DG850</f>
        <v>0</v>
      </c>
      <c r="DH846" s="3">
        <f t="shared" si="405"/>
        <v>0</v>
      </c>
      <c r="DI846" s="3">
        <f t="shared" si="405"/>
        <v>0</v>
      </c>
      <c r="DJ846" s="3">
        <f t="shared" si="405"/>
        <v>0</v>
      </c>
      <c r="DK846" s="3">
        <f t="shared" si="405"/>
        <v>0</v>
      </c>
      <c r="DL846" s="3">
        <f t="shared" si="405"/>
        <v>0</v>
      </c>
      <c r="DM846" s="3">
        <f t="shared" si="405"/>
        <v>0</v>
      </c>
      <c r="DN846" s="3">
        <f t="shared" si="405"/>
        <v>0</v>
      </c>
      <c r="DO846" s="3">
        <f t="shared" si="405"/>
        <v>0</v>
      </c>
      <c r="DP846" s="3">
        <f t="shared" si="405"/>
        <v>0</v>
      </c>
      <c r="DQ846" s="3">
        <f t="shared" si="405"/>
        <v>0</v>
      </c>
      <c r="DR846" s="3">
        <f t="shared" si="405"/>
        <v>0</v>
      </c>
      <c r="DS846" s="3">
        <f t="shared" si="405"/>
        <v>0</v>
      </c>
      <c r="DT846" s="3">
        <f t="shared" si="405"/>
        <v>0</v>
      </c>
      <c r="DU846" s="3">
        <f t="shared" si="405"/>
        <v>0</v>
      </c>
      <c r="DV846" s="3">
        <f t="shared" si="405"/>
        <v>0</v>
      </c>
      <c r="DW846" s="3">
        <f t="shared" si="405"/>
        <v>0</v>
      </c>
      <c r="DX846" s="3">
        <f t="shared" si="405"/>
        <v>0</v>
      </c>
      <c r="DY846" s="3">
        <f t="shared" si="405"/>
        <v>0</v>
      </c>
      <c r="DZ846" s="3">
        <f t="shared" si="405"/>
        <v>0</v>
      </c>
      <c r="EA846" s="3">
        <f t="shared" si="405"/>
        <v>0</v>
      </c>
      <c r="EB846" s="3">
        <f t="shared" si="405"/>
        <v>0</v>
      </c>
      <c r="EC846" s="3">
        <f t="shared" si="405"/>
        <v>0</v>
      </c>
      <c r="ED846" s="3">
        <f t="shared" si="405"/>
        <v>0</v>
      </c>
      <c r="EE846" s="3">
        <f t="shared" si="405"/>
        <v>0</v>
      </c>
      <c r="EF846" s="3">
        <f t="shared" si="405"/>
        <v>0</v>
      </c>
      <c r="EG846" s="3">
        <f t="shared" si="405"/>
        <v>0</v>
      </c>
      <c r="EH846" s="3">
        <f t="shared" si="405"/>
        <v>0</v>
      </c>
      <c r="EI846" s="3">
        <f t="shared" si="405"/>
        <v>0</v>
      </c>
      <c r="EJ846" s="3">
        <f t="shared" si="405"/>
        <v>0</v>
      </c>
      <c r="EK846" s="3">
        <f t="shared" si="405"/>
        <v>0</v>
      </c>
      <c r="EL846" s="3">
        <f t="shared" si="405"/>
        <v>0</v>
      </c>
      <c r="EM846" s="3">
        <f t="shared" ref="EM846:FR846" si="406">EM850</f>
        <v>0</v>
      </c>
      <c r="EN846" s="3">
        <f t="shared" si="406"/>
        <v>0</v>
      </c>
      <c r="EO846" s="3">
        <f t="shared" si="406"/>
        <v>0</v>
      </c>
      <c r="EP846" s="3">
        <f t="shared" si="406"/>
        <v>0</v>
      </c>
      <c r="EQ846" s="3">
        <f t="shared" si="406"/>
        <v>0</v>
      </c>
      <c r="ER846" s="3">
        <f t="shared" si="406"/>
        <v>0</v>
      </c>
      <c r="ES846" s="3">
        <f t="shared" si="406"/>
        <v>0</v>
      </c>
      <c r="ET846" s="3">
        <f t="shared" si="406"/>
        <v>0</v>
      </c>
      <c r="EU846" s="3">
        <f t="shared" si="406"/>
        <v>0</v>
      </c>
      <c r="EV846" s="3">
        <f t="shared" si="406"/>
        <v>0</v>
      </c>
      <c r="EW846" s="3">
        <f t="shared" si="406"/>
        <v>0</v>
      </c>
      <c r="EX846" s="3">
        <f t="shared" si="406"/>
        <v>0</v>
      </c>
      <c r="EY846" s="3">
        <f t="shared" si="406"/>
        <v>0</v>
      </c>
      <c r="EZ846" s="3">
        <f t="shared" si="406"/>
        <v>0</v>
      </c>
      <c r="FA846" s="3">
        <f t="shared" si="406"/>
        <v>0</v>
      </c>
      <c r="FB846" s="3">
        <f t="shared" si="406"/>
        <v>0</v>
      </c>
      <c r="FC846" s="3">
        <f t="shared" si="406"/>
        <v>0</v>
      </c>
      <c r="FD846" s="3">
        <f t="shared" si="406"/>
        <v>0</v>
      </c>
      <c r="FE846" s="3">
        <f t="shared" si="406"/>
        <v>0</v>
      </c>
      <c r="FF846" s="3">
        <f t="shared" si="406"/>
        <v>0</v>
      </c>
      <c r="FG846" s="3">
        <f t="shared" si="406"/>
        <v>0</v>
      </c>
      <c r="FH846" s="3">
        <f t="shared" si="406"/>
        <v>0</v>
      </c>
      <c r="FI846" s="3">
        <f t="shared" si="406"/>
        <v>0</v>
      </c>
      <c r="FJ846" s="3">
        <f t="shared" si="406"/>
        <v>0</v>
      </c>
      <c r="FK846" s="3">
        <f t="shared" si="406"/>
        <v>0</v>
      </c>
      <c r="FL846" s="3">
        <f t="shared" si="406"/>
        <v>0</v>
      </c>
      <c r="FM846" s="3">
        <f t="shared" si="406"/>
        <v>0</v>
      </c>
      <c r="FN846" s="3">
        <f t="shared" si="406"/>
        <v>0</v>
      </c>
      <c r="FO846" s="3">
        <f t="shared" si="406"/>
        <v>0</v>
      </c>
      <c r="FP846" s="3">
        <f t="shared" si="406"/>
        <v>0</v>
      </c>
      <c r="FQ846" s="3">
        <f t="shared" si="406"/>
        <v>0</v>
      </c>
      <c r="FR846" s="3">
        <f t="shared" si="406"/>
        <v>0</v>
      </c>
      <c r="FS846" s="3">
        <f t="shared" ref="FS846:GX846" si="407">FS850</f>
        <v>0</v>
      </c>
      <c r="FT846" s="3">
        <f t="shared" si="407"/>
        <v>0</v>
      </c>
      <c r="FU846" s="3">
        <f t="shared" si="407"/>
        <v>0</v>
      </c>
      <c r="FV846" s="3">
        <f t="shared" si="407"/>
        <v>0</v>
      </c>
      <c r="FW846" s="3">
        <f t="shared" si="407"/>
        <v>0</v>
      </c>
      <c r="FX846" s="3">
        <f t="shared" si="407"/>
        <v>0</v>
      </c>
      <c r="FY846" s="3">
        <f t="shared" si="407"/>
        <v>0</v>
      </c>
      <c r="FZ846" s="3">
        <f t="shared" si="407"/>
        <v>0</v>
      </c>
      <c r="GA846" s="3">
        <f t="shared" si="407"/>
        <v>0</v>
      </c>
      <c r="GB846" s="3">
        <f t="shared" si="407"/>
        <v>0</v>
      </c>
      <c r="GC846" s="3">
        <f t="shared" si="407"/>
        <v>0</v>
      </c>
      <c r="GD846" s="3">
        <f t="shared" si="407"/>
        <v>0</v>
      </c>
      <c r="GE846" s="3">
        <f t="shared" si="407"/>
        <v>0</v>
      </c>
      <c r="GF846" s="3">
        <f t="shared" si="407"/>
        <v>0</v>
      </c>
      <c r="GG846" s="3">
        <f t="shared" si="407"/>
        <v>0</v>
      </c>
      <c r="GH846" s="3">
        <f t="shared" si="407"/>
        <v>0</v>
      </c>
      <c r="GI846" s="3">
        <f t="shared" si="407"/>
        <v>0</v>
      </c>
      <c r="GJ846" s="3">
        <f t="shared" si="407"/>
        <v>0</v>
      </c>
      <c r="GK846" s="3">
        <f t="shared" si="407"/>
        <v>0</v>
      </c>
      <c r="GL846" s="3">
        <f t="shared" si="407"/>
        <v>0</v>
      </c>
      <c r="GM846" s="3">
        <f t="shared" si="407"/>
        <v>0</v>
      </c>
      <c r="GN846" s="3">
        <f t="shared" si="407"/>
        <v>0</v>
      </c>
      <c r="GO846" s="3">
        <f t="shared" si="407"/>
        <v>0</v>
      </c>
      <c r="GP846" s="3">
        <f t="shared" si="407"/>
        <v>0</v>
      </c>
      <c r="GQ846" s="3">
        <f t="shared" si="407"/>
        <v>0</v>
      </c>
      <c r="GR846" s="3">
        <f t="shared" si="407"/>
        <v>0</v>
      </c>
      <c r="GS846" s="3">
        <f t="shared" si="407"/>
        <v>0</v>
      </c>
      <c r="GT846" s="3">
        <f t="shared" si="407"/>
        <v>0</v>
      </c>
      <c r="GU846" s="3">
        <f t="shared" si="407"/>
        <v>0</v>
      </c>
      <c r="GV846" s="3">
        <f t="shared" si="407"/>
        <v>0</v>
      </c>
      <c r="GW846" s="3">
        <f t="shared" si="407"/>
        <v>0</v>
      </c>
      <c r="GX846" s="3">
        <f t="shared" si="407"/>
        <v>0</v>
      </c>
    </row>
    <row r="848" spans="1:245" x14ac:dyDescent="0.2">
      <c r="A848">
        <v>17</v>
      </c>
      <c r="B848">
        <v>1</v>
      </c>
      <c r="C848">
        <f>ROW(SmtRes!A250)</f>
        <v>250</v>
      </c>
      <c r="D848">
        <f>ROW(EtalonRes!A250)</f>
        <v>250</v>
      </c>
      <c r="E848" t="s">
        <v>335</v>
      </c>
      <c r="F848" t="s">
        <v>270</v>
      </c>
      <c r="G848" t="s">
        <v>271</v>
      </c>
      <c r="H848" t="s">
        <v>272</v>
      </c>
      <c r="I848">
        <v>1</v>
      </c>
      <c r="J848">
        <v>0</v>
      </c>
      <c r="K848">
        <v>1</v>
      </c>
      <c r="O848">
        <f>ROUND(CP848,2)</f>
        <v>8738.8799999999992</v>
      </c>
      <c r="P848">
        <f>SUMIF(SmtRes!AQ248:'SmtRes'!AQ250,"=1",SmtRes!DF248:'SmtRes'!DF250)</f>
        <v>0</v>
      </c>
      <c r="Q848">
        <f>SUMIF(SmtRes!AQ248:'SmtRes'!AQ250,"=1",SmtRes!DG248:'SmtRes'!DG250)</f>
        <v>5910.01</v>
      </c>
      <c r="R848">
        <f>SUMIF(SmtRes!AQ248:'SmtRes'!AQ250,"=1",SmtRes!DH248:'SmtRes'!DH250)</f>
        <v>2828.87</v>
      </c>
      <c r="S848">
        <f>SUMIF(SmtRes!AQ248:'SmtRes'!AQ250,"=1",SmtRes!DI248:'SmtRes'!DI250)</f>
        <v>0</v>
      </c>
      <c r="T848">
        <f>ROUND(CU848*I848,2)</f>
        <v>0</v>
      </c>
      <c r="U848">
        <f>SUMIF(SmtRes!AQ248:'SmtRes'!AQ250,"=1",SmtRes!CV248:'SmtRes'!CV250)</f>
        <v>0</v>
      </c>
      <c r="V848">
        <f>SUMIF(SmtRes!AQ248:'SmtRes'!AQ250,"=1",SmtRes!CW248:'SmtRes'!CW250)</f>
        <v>5.1497599999999997</v>
      </c>
      <c r="W848">
        <f>ROUND(CX848*I848,2)</f>
        <v>0</v>
      </c>
      <c r="X848">
        <f>ROUND(CY848,2)</f>
        <v>2913.74</v>
      </c>
      <c r="Y848">
        <f>ROUND(CZ848,2)</f>
        <v>2036.79</v>
      </c>
      <c r="AA848">
        <v>284878874</v>
      </c>
      <c r="AB848">
        <f>ROUND((AC848+AD848+AF848),6)</f>
        <v>4354.1220800000001</v>
      </c>
      <c r="AC848">
        <f>ROUND((0),6)</f>
        <v>0</v>
      </c>
      <c r="AD848">
        <f>ROUND((((SUM(SmtRes!BR248:'SmtRes'!BR250))-(SUM(SmtRes!BS248:'SmtRes'!BS250)))+AE848),6)</f>
        <v>4354.1220800000001</v>
      </c>
      <c r="AE848">
        <f>ROUND((SUM(SmtRes!BS248:'SmtRes'!BS250)),6)</f>
        <v>2828.8661630000001</v>
      </c>
      <c r="AF848">
        <f>ROUND((0),6)</f>
        <v>0</v>
      </c>
      <c r="AG848">
        <f>ROUND((AP848),6)</f>
        <v>0</v>
      </c>
      <c r="AH848">
        <f>(0)</f>
        <v>0</v>
      </c>
      <c r="AI848">
        <f>(SUM(SmtRes!BV248:'SmtRes'!BV250))</f>
        <v>5.1497599999999997</v>
      </c>
      <c r="AJ848">
        <f>(AS848)</f>
        <v>0</v>
      </c>
      <c r="AK848">
        <v>8592.0912000000008</v>
      </c>
      <c r="AL848">
        <v>0</v>
      </c>
      <c r="AM848">
        <v>5208.28</v>
      </c>
      <c r="AN848">
        <v>3383.8112000000006</v>
      </c>
      <c r="AO848">
        <v>0</v>
      </c>
      <c r="AP848">
        <v>0</v>
      </c>
      <c r="AQ848">
        <v>0</v>
      </c>
      <c r="AR848">
        <v>6.16</v>
      </c>
      <c r="AS848">
        <v>0</v>
      </c>
      <c r="AT848">
        <v>103</v>
      </c>
      <c r="AU848">
        <v>72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1</v>
      </c>
      <c r="BJ848" t="s">
        <v>273</v>
      </c>
      <c r="BM848">
        <v>47001</v>
      </c>
      <c r="BN848">
        <v>0</v>
      </c>
      <c r="BO848" t="s">
        <v>3</v>
      </c>
      <c r="BP848">
        <v>0</v>
      </c>
      <c r="BQ848">
        <v>2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103</v>
      </c>
      <c r="CA848">
        <v>72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>(P848+Q848+S848+R848)</f>
        <v>8738.880000000001</v>
      </c>
      <c r="CQ848">
        <f>SUMIF(SmtRes!AQ248:'SmtRes'!AQ250,"=1",SmtRes!AA248:'SmtRes'!AA250)</f>
        <v>0</v>
      </c>
      <c r="CR848">
        <f>SUMIF(SmtRes!AQ248:'SmtRes'!AQ250,"=1",SmtRes!AB248:'SmtRes'!AB250)</f>
        <v>1147.6299999999999</v>
      </c>
      <c r="CS848">
        <f>SUMIF(SmtRes!AQ248:'SmtRes'!AQ250,"=1",SmtRes!AC248:'SmtRes'!AC250)</f>
        <v>549.32000000000005</v>
      </c>
      <c r="CT848">
        <f>SUMIF(SmtRes!AQ248:'SmtRes'!AQ250,"=1",SmtRes!AD248:'SmtRes'!AD250)</f>
        <v>0</v>
      </c>
      <c r="CU848">
        <f>AG848</f>
        <v>0</v>
      </c>
      <c r="CV848">
        <f>SUMIF(SmtRes!AQ248:'SmtRes'!AQ250,"=1",SmtRes!BU248:'SmtRes'!BU250)</f>
        <v>0</v>
      </c>
      <c r="CW848">
        <f>SUMIF(SmtRes!AQ248:'SmtRes'!AQ250,"=1",SmtRes!BV248:'SmtRes'!BV250)</f>
        <v>5.1497599999999997</v>
      </c>
      <c r="CX848">
        <f>AJ848</f>
        <v>0</v>
      </c>
      <c r="CY848">
        <f>(((S848+R848)*AT848)/100)</f>
        <v>2913.7361000000001</v>
      </c>
      <c r="CZ848">
        <f>(((S848+R848)*AU848)/100)</f>
        <v>2036.7864</v>
      </c>
      <c r="DC848" t="s">
        <v>3</v>
      </c>
      <c r="DD848" t="s">
        <v>24</v>
      </c>
      <c r="DE848" t="s">
        <v>274</v>
      </c>
      <c r="DF848" t="s">
        <v>274</v>
      </c>
      <c r="DG848" t="s">
        <v>274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1005</v>
      </c>
      <c r="DV848" t="s">
        <v>272</v>
      </c>
      <c r="DW848" t="s">
        <v>272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293259419</v>
      </c>
      <c r="EF848">
        <v>2</v>
      </c>
      <c r="EG848" t="s">
        <v>26</v>
      </c>
      <c r="EH848">
        <v>41</v>
      </c>
      <c r="EI848" t="s">
        <v>275</v>
      </c>
      <c r="EJ848">
        <v>1</v>
      </c>
      <c r="EK848">
        <v>47001</v>
      </c>
      <c r="EL848" t="s">
        <v>275</v>
      </c>
      <c r="EM848" t="s">
        <v>276</v>
      </c>
      <c r="EO848" t="s">
        <v>3</v>
      </c>
      <c r="EQ848">
        <v>131072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6.16</v>
      </c>
      <c r="EY848">
        <v>0</v>
      </c>
      <c r="FQ848">
        <v>0</v>
      </c>
      <c r="FR848">
        <f>ROUND(IF(BI848=3,GM848,0),2)</f>
        <v>0</v>
      </c>
      <c r="FS848">
        <v>0</v>
      </c>
      <c r="FX848">
        <v>103</v>
      </c>
      <c r="FY848">
        <v>72</v>
      </c>
      <c r="GA848" t="s">
        <v>3</v>
      </c>
      <c r="GD848">
        <v>1</v>
      </c>
      <c r="GF848">
        <v>-1014801993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>ROUND(IF(AND(BH848=3,BI848=3,FS848&lt;&gt;0),P848,0),2)</f>
        <v>0</v>
      </c>
      <c r="GM848">
        <f>ROUND(O848+X848+Y848,2)+GX848</f>
        <v>13689.41</v>
      </c>
      <c r="GN848">
        <f>IF(OR(BI848=0,BI848=1),GM848-GX848,0)</f>
        <v>13689.41</v>
      </c>
      <c r="GO848">
        <f>IF(BI848=2,GM848-GX848,0)</f>
        <v>0</v>
      </c>
      <c r="GP848">
        <f>IF(BI848=4,GM848-GX848,0)</f>
        <v>0</v>
      </c>
      <c r="GR848">
        <v>0</v>
      </c>
      <c r="GS848">
        <v>3</v>
      </c>
      <c r="GT848">
        <v>0</v>
      </c>
      <c r="GU848" t="s">
        <v>3</v>
      </c>
      <c r="GV848">
        <f>ROUND((GT848),6)</f>
        <v>0</v>
      </c>
      <c r="GW848">
        <v>1</v>
      </c>
      <c r="GX848">
        <f>ROUND(HC848*I848,2)</f>
        <v>0</v>
      </c>
      <c r="HA848">
        <v>0</v>
      </c>
      <c r="HB848">
        <v>0</v>
      </c>
      <c r="HC848">
        <f>GV848*GW848</f>
        <v>0</v>
      </c>
      <c r="HE848" t="s">
        <v>3</v>
      </c>
      <c r="HF848" t="s">
        <v>3</v>
      </c>
      <c r="HM848" t="s">
        <v>3</v>
      </c>
      <c r="HN848" t="s">
        <v>277</v>
      </c>
      <c r="HO848" t="s">
        <v>278</v>
      </c>
      <c r="HP848" t="s">
        <v>275</v>
      </c>
      <c r="HQ848" t="s">
        <v>275</v>
      </c>
      <c r="IK848">
        <v>0</v>
      </c>
    </row>
    <row r="850" spans="1:206" x14ac:dyDescent="0.2">
      <c r="A850" s="2">
        <v>51</v>
      </c>
      <c r="B850" s="2">
        <f>B844</f>
        <v>1</v>
      </c>
      <c r="C850" s="2">
        <f>A844</f>
        <v>4</v>
      </c>
      <c r="D850" s="2">
        <f>ROW(A844)</f>
        <v>844</v>
      </c>
      <c r="E850" s="2"/>
      <c r="F850" s="2" t="str">
        <f>IF(F844&lt;&gt;"",F844,"")</f>
        <v>Новый раздел</v>
      </c>
      <c r="G850" s="2" t="str">
        <f>IF(G844&lt;&gt;"",G844,"")</f>
        <v>17. Устройство противопожарных барьеров  ВЛ 35-220 кВ</v>
      </c>
      <c r="H850" s="2">
        <v>0</v>
      </c>
      <c r="I850" s="2"/>
      <c r="J850" s="2"/>
      <c r="K850" s="2"/>
      <c r="L850" s="2"/>
      <c r="M850" s="2"/>
      <c r="N850" s="2"/>
      <c r="O850" s="2">
        <f t="shared" ref="O850:T850" si="408">ROUND(AB850,2)</f>
        <v>8738.8799999999992</v>
      </c>
      <c r="P850" s="2">
        <f t="shared" si="408"/>
        <v>0</v>
      </c>
      <c r="Q850" s="2">
        <f t="shared" si="408"/>
        <v>5910.01</v>
      </c>
      <c r="R850" s="2">
        <f t="shared" si="408"/>
        <v>2828.87</v>
      </c>
      <c r="S850" s="2">
        <f t="shared" si="408"/>
        <v>0</v>
      </c>
      <c r="T850" s="2">
        <f t="shared" si="408"/>
        <v>0</v>
      </c>
      <c r="U850" s="2">
        <f>AH850</f>
        <v>0</v>
      </c>
      <c r="V850" s="2">
        <f>AI850</f>
        <v>5.1497599999999997</v>
      </c>
      <c r="W850" s="2">
        <f>ROUND(AJ850,2)</f>
        <v>0</v>
      </c>
      <c r="X850" s="2">
        <f>ROUND(AK850,2)</f>
        <v>2913.74</v>
      </c>
      <c r="Y850" s="2">
        <f>ROUND(AL850,2)</f>
        <v>2036.79</v>
      </c>
      <c r="Z850" s="2"/>
      <c r="AA850" s="2"/>
      <c r="AB850" s="2">
        <f>ROUND(SUMIF(AA848:AA848,"=284878874",O848:O848),2)</f>
        <v>8738.8799999999992</v>
      </c>
      <c r="AC850" s="2">
        <f>ROUND(SUMIF(AA848:AA848,"=284878874",P848:P848),2)</f>
        <v>0</v>
      </c>
      <c r="AD850" s="2">
        <f>ROUND(SUMIF(AA848:AA848,"=284878874",Q848:Q848),2)</f>
        <v>5910.01</v>
      </c>
      <c r="AE850" s="2">
        <f>ROUND(SUMIF(AA848:AA848,"=284878874",R848:R848),2)</f>
        <v>2828.87</v>
      </c>
      <c r="AF850" s="2">
        <f>ROUND(SUMIF(AA848:AA848,"=284878874",S848:S848),2)</f>
        <v>0</v>
      </c>
      <c r="AG850" s="2">
        <f>ROUND(SUMIF(AA848:AA848,"=284878874",T848:T848),2)</f>
        <v>0</v>
      </c>
      <c r="AH850" s="2">
        <f>SUMIF(AA848:AA848,"=284878874",U848:U848)</f>
        <v>0</v>
      </c>
      <c r="AI850" s="2">
        <f>SUMIF(AA848:AA848,"=284878874",V848:V848)</f>
        <v>5.1497599999999997</v>
      </c>
      <c r="AJ850" s="2">
        <f>ROUND(SUMIF(AA848:AA848,"=284878874",W848:W848),2)</f>
        <v>0</v>
      </c>
      <c r="AK850" s="2">
        <f>ROUND(SUMIF(AA848:AA848,"=284878874",X848:X848),2)</f>
        <v>2913.74</v>
      </c>
      <c r="AL850" s="2">
        <f>ROUND(SUMIF(AA848:AA848,"=284878874",Y848:Y848),2)</f>
        <v>2036.79</v>
      </c>
      <c r="AM850" s="2"/>
      <c r="AN850" s="2"/>
      <c r="AO850" s="2">
        <f t="shared" ref="AO850:BD850" si="409">ROUND(BX850,2)</f>
        <v>0</v>
      </c>
      <c r="AP850" s="2">
        <f t="shared" si="409"/>
        <v>0</v>
      </c>
      <c r="AQ850" s="2">
        <f t="shared" si="409"/>
        <v>0</v>
      </c>
      <c r="AR850" s="2">
        <f t="shared" si="409"/>
        <v>13689.41</v>
      </c>
      <c r="AS850" s="2">
        <f t="shared" si="409"/>
        <v>13689.41</v>
      </c>
      <c r="AT850" s="2">
        <f t="shared" si="409"/>
        <v>0</v>
      </c>
      <c r="AU850" s="2">
        <f t="shared" si="409"/>
        <v>0</v>
      </c>
      <c r="AV850" s="2">
        <f t="shared" si="409"/>
        <v>0</v>
      </c>
      <c r="AW850" s="2">
        <f t="shared" si="409"/>
        <v>0</v>
      </c>
      <c r="AX850" s="2">
        <f t="shared" si="409"/>
        <v>0</v>
      </c>
      <c r="AY850" s="2">
        <f t="shared" si="409"/>
        <v>0</v>
      </c>
      <c r="AZ850" s="2">
        <f t="shared" si="409"/>
        <v>0</v>
      </c>
      <c r="BA850" s="2">
        <f t="shared" si="409"/>
        <v>0</v>
      </c>
      <c r="BB850" s="2">
        <f t="shared" si="409"/>
        <v>0</v>
      </c>
      <c r="BC850" s="2">
        <f t="shared" si="409"/>
        <v>0</v>
      </c>
      <c r="BD850" s="2">
        <f t="shared" si="409"/>
        <v>0</v>
      </c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>
        <f>ROUND(SUMIF(AA848:AA848,"=284878874",FQ848:FQ848),2)</f>
        <v>0</v>
      </c>
      <c r="BY850" s="2">
        <f>ROUND(SUMIF(AA848:AA848,"=284878874",FR848:FR848),2)</f>
        <v>0</v>
      </c>
      <c r="BZ850" s="2">
        <f>ROUND(SUMIF(AA848:AA848,"=284878874",GL848:GL848),2)</f>
        <v>0</v>
      </c>
      <c r="CA850" s="2">
        <f>ROUND(SUMIF(AA848:AA848,"=284878874",GM848:GM848),2)</f>
        <v>13689.41</v>
      </c>
      <c r="CB850" s="2">
        <f>ROUND(SUMIF(AA848:AA848,"=284878874",GN848:GN848),2)</f>
        <v>13689.41</v>
      </c>
      <c r="CC850" s="2">
        <f>ROUND(SUMIF(AA848:AA848,"=284878874",GO848:GO848),2)</f>
        <v>0</v>
      </c>
      <c r="CD850" s="2">
        <f>ROUND(SUMIF(AA848:AA848,"=284878874",GP848:GP848),2)</f>
        <v>0</v>
      </c>
      <c r="CE850" s="2">
        <f>AC850-BX850</f>
        <v>0</v>
      </c>
      <c r="CF850" s="2">
        <f>AC850-BY850</f>
        <v>0</v>
      </c>
      <c r="CG850" s="2">
        <f>BX850-BZ850</f>
        <v>0</v>
      </c>
      <c r="CH850" s="2">
        <f>AC850-BX850-BY850+BZ850</f>
        <v>0</v>
      </c>
      <c r="CI850" s="2">
        <f>BY850-BZ850</f>
        <v>0</v>
      </c>
      <c r="CJ850" s="2">
        <f>ROUND(SUMIF(AA848:AA848,"=284878874",GX848:GX848),2)</f>
        <v>0</v>
      </c>
      <c r="CK850" s="2">
        <f>ROUND(SUMIF(AA848:AA848,"=284878874",GY848:GY848),2)</f>
        <v>0</v>
      </c>
      <c r="CL850" s="2">
        <f>ROUND(SUMIF(AA848:AA848,"=284878874",GZ848:GZ848),2)</f>
        <v>0</v>
      </c>
      <c r="CM850" s="2">
        <f>ROUND(SUMIF(AA848:AA848,"=284878874",HD848:HD848),2)</f>
        <v>0</v>
      </c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>
        <v>0</v>
      </c>
    </row>
    <row r="852" spans="1:206" x14ac:dyDescent="0.2">
      <c r="A852" s="4">
        <v>50</v>
      </c>
      <c r="B852" s="4">
        <v>0</v>
      </c>
      <c r="C852" s="4">
        <v>0</v>
      </c>
      <c r="D852" s="4">
        <v>1</v>
      </c>
      <c r="E852" s="4">
        <v>201</v>
      </c>
      <c r="F852" s="4">
        <f>ROUND(Source!O850,O852)</f>
        <v>8738.8799999999992</v>
      </c>
      <c r="G852" s="4" t="s">
        <v>53</v>
      </c>
      <c r="H852" s="4" t="s">
        <v>54</v>
      </c>
      <c r="I852" s="4"/>
      <c r="J852" s="4"/>
      <c r="K852" s="4">
        <v>201</v>
      </c>
      <c r="L852" s="4">
        <v>1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8738.880000000001</v>
      </c>
      <c r="X852" s="4">
        <v>1</v>
      </c>
      <c r="Y852" s="4">
        <v>8738.880000000001</v>
      </c>
      <c r="Z852" s="4"/>
      <c r="AA852" s="4"/>
      <c r="AB852" s="4"/>
    </row>
    <row r="853" spans="1:206" x14ac:dyDescent="0.2">
      <c r="A853" s="4">
        <v>50</v>
      </c>
      <c r="B853" s="4">
        <v>0</v>
      </c>
      <c r="C853" s="4">
        <v>0</v>
      </c>
      <c r="D853" s="4">
        <v>1</v>
      </c>
      <c r="E853" s="4">
        <v>202</v>
      </c>
      <c r="F853" s="4">
        <f>ROUND(Source!P850,O853)</f>
        <v>0</v>
      </c>
      <c r="G853" s="4" t="s">
        <v>55</v>
      </c>
      <c r="H853" s="4" t="s">
        <v>56</v>
      </c>
      <c r="I853" s="4"/>
      <c r="J853" s="4"/>
      <c r="K853" s="4">
        <v>202</v>
      </c>
      <c r="L853" s="4">
        <v>2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06" x14ac:dyDescent="0.2">
      <c r="A854" s="4">
        <v>50</v>
      </c>
      <c r="B854" s="4">
        <v>0</v>
      </c>
      <c r="C854" s="4">
        <v>0</v>
      </c>
      <c r="D854" s="4">
        <v>1</v>
      </c>
      <c r="E854" s="4">
        <v>222</v>
      </c>
      <c r="F854" s="4">
        <f>ROUND(Source!AO850,O854)</f>
        <v>0</v>
      </c>
      <c r="G854" s="4" t="s">
        <v>57</v>
      </c>
      <c r="H854" s="4" t="s">
        <v>58</v>
      </c>
      <c r="I854" s="4"/>
      <c r="J854" s="4"/>
      <c r="K854" s="4">
        <v>222</v>
      </c>
      <c r="L854" s="4">
        <v>3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06" x14ac:dyDescent="0.2">
      <c r="A855" s="4">
        <v>50</v>
      </c>
      <c r="B855" s="4">
        <v>0</v>
      </c>
      <c r="C855" s="4">
        <v>0</v>
      </c>
      <c r="D855" s="4">
        <v>1</v>
      </c>
      <c r="E855" s="4">
        <v>225</v>
      </c>
      <c r="F855" s="4">
        <f>ROUND(Source!AV850,O855)</f>
        <v>0</v>
      </c>
      <c r="G855" s="4" t="s">
        <v>59</v>
      </c>
      <c r="H855" s="4" t="s">
        <v>60</v>
      </c>
      <c r="I855" s="4"/>
      <c r="J855" s="4"/>
      <c r="K855" s="4">
        <v>225</v>
      </c>
      <c r="L855" s="4">
        <v>4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06" x14ac:dyDescent="0.2">
      <c r="A856" s="4">
        <v>50</v>
      </c>
      <c r="B856" s="4">
        <v>0</v>
      </c>
      <c r="C856" s="4">
        <v>0</v>
      </c>
      <c r="D856" s="4">
        <v>1</v>
      </c>
      <c r="E856" s="4">
        <v>226</v>
      </c>
      <c r="F856" s="4">
        <f>ROUND(Source!AW850,O856)</f>
        <v>0</v>
      </c>
      <c r="G856" s="4" t="s">
        <v>61</v>
      </c>
      <c r="H856" s="4" t="s">
        <v>62</v>
      </c>
      <c r="I856" s="4"/>
      <c r="J856" s="4"/>
      <c r="K856" s="4">
        <v>226</v>
      </c>
      <c r="L856" s="4">
        <v>5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06" x14ac:dyDescent="0.2">
      <c r="A857" s="4">
        <v>50</v>
      </c>
      <c r="B857" s="4">
        <v>0</v>
      </c>
      <c r="C857" s="4">
        <v>0</v>
      </c>
      <c r="D857" s="4">
        <v>1</v>
      </c>
      <c r="E857" s="4">
        <v>227</v>
      </c>
      <c r="F857" s="4">
        <f>ROUND(Source!AX850,O857)</f>
        <v>0</v>
      </c>
      <c r="G857" s="4" t="s">
        <v>63</v>
      </c>
      <c r="H857" s="4" t="s">
        <v>64</v>
      </c>
      <c r="I857" s="4"/>
      <c r="J857" s="4"/>
      <c r="K857" s="4">
        <v>227</v>
      </c>
      <c r="L857" s="4">
        <v>6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06" x14ac:dyDescent="0.2">
      <c r="A858" s="4">
        <v>50</v>
      </c>
      <c r="B858" s="4">
        <v>0</v>
      </c>
      <c r="C858" s="4">
        <v>0</v>
      </c>
      <c r="D858" s="4">
        <v>1</v>
      </c>
      <c r="E858" s="4">
        <v>228</v>
      </c>
      <c r="F858" s="4">
        <f>ROUND(Source!AY850,O858)</f>
        <v>0</v>
      </c>
      <c r="G858" s="4" t="s">
        <v>65</v>
      </c>
      <c r="H858" s="4" t="s">
        <v>66</v>
      </c>
      <c r="I858" s="4"/>
      <c r="J858" s="4"/>
      <c r="K858" s="4">
        <v>228</v>
      </c>
      <c r="L858" s="4">
        <v>7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06" x14ac:dyDescent="0.2">
      <c r="A859" s="4">
        <v>50</v>
      </c>
      <c r="B859" s="4">
        <v>0</v>
      </c>
      <c r="C859" s="4">
        <v>0</v>
      </c>
      <c r="D859" s="4">
        <v>1</v>
      </c>
      <c r="E859" s="4">
        <v>216</v>
      </c>
      <c r="F859" s="4">
        <f>ROUND(Source!AP850,O859)</f>
        <v>0</v>
      </c>
      <c r="G859" s="4" t="s">
        <v>67</v>
      </c>
      <c r="H859" s="4" t="s">
        <v>68</v>
      </c>
      <c r="I859" s="4"/>
      <c r="J859" s="4"/>
      <c r="K859" s="4">
        <v>216</v>
      </c>
      <c r="L859" s="4">
        <v>8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06" x14ac:dyDescent="0.2">
      <c r="A860" s="4">
        <v>50</v>
      </c>
      <c r="B860" s="4">
        <v>0</v>
      </c>
      <c r="C860" s="4">
        <v>0</v>
      </c>
      <c r="D860" s="4">
        <v>1</v>
      </c>
      <c r="E860" s="4">
        <v>223</v>
      </c>
      <c r="F860" s="4">
        <f>ROUND(Source!AQ850,O860)</f>
        <v>0</v>
      </c>
      <c r="G860" s="4" t="s">
        <v>69</v>
      </c>
      <c r="H860" s="4" t="s">
        <v>70</v>
      </c>
      <c r="I860" s="4"/>
      <c r="J860" s="4"/>
      <c r="K860" s="4">
        <v>223</v>
      </c>
      <c r="L860" s="4">
        <v>9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06" x14ac:dyDescent="0.2">
      <c r="A861" s="4">
        <v>50</v>
      </c>
      <c r="B861" s="4">
        <v>0</v>
      </c>
      <c r="C861" s="4">
        <v>0</v>
      </c>
      <c r="D861" s="4">
        <v>1</v>
      </c>
      <c r="E861" s="4">
        <v>229</v>
      </c>
      <c r="F861" s="4">
        <f>ROUND(Source!AZ850,O861)</f>
        <v>0</v>
      </c>
      <c r="G861" s="4" t="s">
        <v>71</v>
      </c>
      <c r="H861" s="4" t="s">
        <v>72</v>
      </c>
      <c r="I861" s="4"/>
      <c r="J861" s="4"/>
      <c r="K861" s="4">
        <v>229</v>
      </c>
      <c r="L861" s="4">
        <v>10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06" x14ac:dyDescent="0.2">
      <c r="A862" s="4">
        <v>50</v>
      </c>
      <c r="B862" s="4">
        <v>0</v>
      </c>
      <c r="C862" s="4">
        <v>0</v>
      </c>
      <c r="D862" s="4">
        <v>1</v>
      </c>
      <c r="E862" s="4">
        <v>203</v>
      </c>
      <c r="F862" s="4">
        <f>ROUND(Source!Q850,O862)</f>
        <v>5910.01</v>
      </c>
      <c r="G862" s="4" t="s">
        <v>73</v>
      </c>
      <c r="H862" s="4" t="s">
        <v>74</v>
      </c>
      <c r="I862" s="4"/>
      <c r="J862" s="4"/>
      <c r="K862" s="4">
        <v>203</v>
      </c>
      <c r="L862" s="4">
        <v>11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5910.01</v>
      </c>
      <c r="X862" s="4">
        <v>1</v>
      </c>
      <c r="Y862" s="4">
        <v>5910.01</v>
      </c>
      <c r="Z862" s="4"/>
      <c r="AA862" s="4"/>
      <c r="AB862" s="4"/>
    </row>
    <row r="863" spans="1:206" x14ac:dyDescent="0.2">
      <c r="A863" s="4">
        <v>50</v>
      </c>
      <c r="B863" s="4">
        <v>0</v>
      </c>
      <c r="C863" s="4">
        <v>0</v>
      </c>
      <c r="D863" s="4">
        <v>1</v>
      </c>
      <c r="E863" s="4">
        <v>231</v>
      </c>
      <c r="F863" s="4">
        <f>ROUND(Source!BB850,O863)</f>
        <v>0</v>
      </c>
      <c r="G863" s="4" t="s">
        <v>75</v>
      </c>
      <c r="H863" s="4" t="s">
        <v>76</v>
      </c>
      <c r="I863" s="4"/>
      <c r="J863" s="4"/>
      <c r="K863" s="4">
        <v>231</v>
      </c>
      <c r="L863" s="4">
        <v>12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06" x14ac:dyDescent="0.2">
      <c r="A864" s="4">
        <v>50</v>
      </c>
      <c r="B864" s="4">
        <v>0</v>
      </c>
      <c r="C864" s="4">
        <v>0</v>
      </c>
      <c r="D864" s="4">
        <v>1</v>
      </c>
      <c r="E864" s="4">
        <v>204</v>
      </c>
      <c r="F864" s="4">
        <f>ROUND(Source!R850,O864)</f>
        <v>2828.87</v>
      </c>
      <c r="G864" s="4" t="s">
        <v>77</v>
      </c>
      <c r="H864" s="4" t="s">
        <v>78</v>
      </c>
      <c r="I864" s="4"/>
      <c r="J864" s="4"/>
      <c r="K864" s="4">
        <v>204</v>
      </c>
      <c r="L864" s="4">
        <v>13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2828.87</v>
      </c>
      <c r="X864" s="4">
        <v>1</v>
      </c>
      <c r="Y864" s="4">
        <v>2828.87</v>
      </c>
      <c r="Z864" s="4"/>
      <c r="AA864" s="4"/>
      <c r="AB864" s="4"/>
    </row>
    <row r="865" spans="1:88" x14ac:dyDescent="0.2">
      <c r="A865" s="4">
        <v>50</v>
      </c>
      <c r="B865" s="4">
        <v>0</v>
      </c>
      <c r="C865" s="4">
        <v>0</v>
      </c>
      <c r="D865" s="4">
        <v>1</v>
      </c>
      <c r="E865" s="4">
        <v>205</v>
      </c>
      <c r="F865" s="4">
        <f>ROUND(Source!S850,O865)</f>
        <v>0</v>
      </c>
      <c r="G865" s="4" t="s">
        <v>79</v>
      </c>
      <c r="H865" s="4" t="s">
        <v>80</v>
      </c>
      <c r="I865" s="4"/>
      <c r="J865" s="4"/>
      <c r="K865" s="4">
        <v>205</v>
      </c>
      <c r="L865" s="4">
        <v>14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88" x14ac:dyDescent="0.2">
      <c r="A866" s="4">
        <v>50</v>
      </c>
      <c r="B866" s="4">
        <v>0</v>
      </c>
      <c r="C866" s="4">
        <v>0</v>
      </c>
      <c r="D866" s="4">
        <v>1</v>
      </c>
      <c r="E866" s="4">
        <v>232</v>
      </c>
      <c r="F866" s="4">
        <f>ROUND(Source!BC850,O866)</f>
        <v>0</v>
      </c>
      <c r="G866" s="4" t="s">
        <v>81</v>
      </c>
      <c r="H866" s="4" t="s">
        <v>82</v>
      </c>
      <c r="I866" s="4"/>
      <c r="J866" s="4"/>
      <c r="K866" s="4">
        <v>232</v>
      </c>
      <c r="L866" s="4">
        <v>15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88" x14ac:dyDescent="0.2">
      <c r="A867" s="4">
        <v>50</v>
      </c>
      <c r="B867" s="4">
        <v>0</v>
      </c>
      <c r="C867" s="4">
        <v>0</v>
      </c>
      <c r="D867" s="4">
        <v>1</v>
      </c>
      <c r="E867" s="4">
        <v>214</v>
      </c>
      <c r="F867" s="4">
        <f>ROUND(Source!AS850,O867)</f>
        <v>13689.41</v>
      </c>
      <c r="G867" s="4" t="s">
        <v>83</v>
      </c>
      <c r="H867" s="4" t="s">
        <v>84</v>
      </c>
      <c r="I867" s="4"/>
      <c r="J867" s="4"/>
      <c r="K867" s="4">
        <v>214</v>
      </c>
      <c r="L867" s="4">
        <v>16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13689.41</v>
      </c>
      <c r="X867" s="4">
        <v>1</v>
      </c>
      <c r="Y867" s="4">
        <v>13689.41</v>
      </c>
      <c r="Z867" s="4"/>
      <c r="AA867" s="4"/>
      <c r="AB867" s="4"/>
    </row>
    <row r="868" spans="1:88" x14ac:dyDescent="0.2">
      <c r="A868" s="4">
        <v>50</v>
      </c>
      <c r="B868" s="4">
        <v>0</v>
      </c>
      <c r="C868" s="4">
        <v>0</v>
      </c>
      <c r="D868" s="4">
        <v>1</v>
      </c>
      <c r="E868" s="4">
        <v>215</v>
      </c>
      <c r="F868" s="4">
        <f>ROUND(Source!AT850,O868)</f>
        <v>0</v>
      </c>
      <c r="G868" s="4" t="s">
        <v>85</v>
      </c>
      <c r="H868" s="4" t="s">
        <v>86</v>
      </c>
      <c r="I868" s="4"/>
      <c r="J868" s="4"/>
      <c r="K868" s="4">
        <v>215</v>
      </c>
      <c r="L868" s="4">
        <v>17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88" x14ac:dyDescent="0.2">
      <c r="A869" s="4">
        <v>50</v>
      </c>
      <c r="B869" s="4">
        <v>0</v>
      </c>
      <c r="C869" s="4">
        <v>0</v>
      </c>
      <c r="D869" s="4">
        <v>1</v>
      </c>
      <c r="E869" s="4">
        <v>217</v>
      </c>
      <c r="F869" s="4">
        <f>ROUND(Source!AU850,O869)</f>
        <v>0</v>
      </c>
      <c r="G869" s="4" t="s">
        <v>87</v>
      </c>
      <c r="H869" s="4" t="s">
        <v>88</v>
      </c>
      <c r="I869" s="4"/>
      <c r="J869" s="4"/>
      <c r="K869" s="4">
        <v>217</v>
      </c>
      <c r="L869" s="4">
        <v>18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88" x14ac:dyDescent="0.2">
      <c r="A870" s="4">
        <v>50</v>
      </c>
      <c r="B870" s="4">
        <v>0</v>
      </c>
      <c r="C870" s="4">
        <v>0</v>
      </c>
      <c r="D870" s="4">
        <v>1</v>
      </c>
      <c r="E870" s="4">
        <v>230</v>
      </c>
      <c r="F870" s="4">
        <f>ROUND(Source!BA850,O870)</f>
        <v>0</v>
      </c>
      <c r="G870" s="4" t="s">
        <v>89</v>
      </c>
      <c r="H870" s="4" t="s">
        <v>90</v>
      </c>
      <c r="I870" s="4"/>
      <c r="J870" s="4"/>
      <c r="K870" s="4">
        <v>230</v>
      </c>
      <c r="L870" s="4">
        <v>19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88" x14ac:dyDescent="0.2">
      <c r="A871" s="4">
        <v>50</v>
      </c>
      <c r="B871" s="4">
        <v>0</v>
      </c>
      <c r="C871" s="4">
        <v>0</v>
      </c>
      <c r="D871" s="4">
        <v>1</v>
      </c>
      <c r="E871" s="4">
        <v>206</v>
      </c>
      <c r="F871" s="4">
        <f>ROUND(Source!T850,O871)</f>
        <v>0</v>
      </c>
      <c r="G871" s="4" t="s">
        <v>91</v>
      </c>
      <c r="H871" s="4" t="s">
        <v>92</v>
      </c>
      <c r="I871" s="4"/>
      <c r="J871" s="4"/>
      <c r="K871" s="4">
        <v>206</v>
      </c>
      <c r="L871" s="4">
        <v>20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88" x14ac:dyDescent="0.2">
      <c r="A872" s="4">
        <v>50</v>
      </c>
      <c r="B872" s="4">
        <v>0</v>
      </c>
      <c r="C872" s="4">
        <v>0</v>
      </c>
      <c r="D872" s="4">
        <v>1</v>
      </c>
      <c r="E872" s="4">
        <v>207</v>
      </c>
      <c r="F872" s="4">
        <f>ROUND(Source!U850,O872)</f>
        <v>0</v>
      </c>
      <c r="G872" s="4" t="s">
        <v>93</v>
      </c>
      <c r="H872" s="4" t="s">
        <v>94</v>
      </c>
      <c r="I872" s="4"/>
      <c r="J872" s="4"/>
      <c r="K872" s="4">
        <v>207</v>
      </c>
      <c r="L872" s="4">
        <v>21</v>
      </c>
      <c r="M872" s="4">
        <v>3</v>
      </c>
      <c r="N872" s="4" t="s">
        <v>3</v>
      </c>
      <c r="O872" s="4">
        <v>7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88" x14ac:dyDescent="0.2">
      <c r="A873" s="4">
        <v>50</v>
      </c>
      <c r="B873" s="4">
        <v>0</v>
      </c>
      <c r="C873" s="4">
        <v>0</v>
      </c>
      <c r="D873" s="4">
        <v>1</v>
      </c>
      <c r="E873" s="4">
        <v>208</v>
      </c>
      <c r="F873" s="4">
        <f>ROUND(Source!V850,O873)</f>
        <v>5.1497599999999997</v>
      </c>
      <c r="G873" s="4" t="s">
        <v>95</v>
      </c>
      <c r="H873" s="4" t="s">
        <v>96</v>
      </c>
      <c r="I873" s="4"/>
      <c r="J873" s="4"/>
      <c r="K873" s="4">
        <v>208</v>
      </c>
      <c r="L873" s="4">
        <v>22</v>
      </c>
      <c r="M873" s="4">
        <v>3</v>
      </c>
      <c r="N873" s="4" t="s">
        <v>3</v>
      </c>
      <c r="O873" s="4">
        <v>7</v>
      </c>
      <c r="P873" s="4"/>
      <c r="Q873" s="4"/>
      <c r="R873" s="4"/>
      <c r="S873" s="4"/>
      <c r="T873" s="4"/>
      <c r="U873" s="4"/>
      <c r="V873" s="4"/>
      <c r="W873" s="4">
        <v>5.1497599999999997</v>
      </c>
      <c r="X873" s="4">
        <v>1</v>
      </c>
      <c r="Y873" s="4">
        <v>5.1497599999999997</v>
      </c>
      <c r="Z873" s="4"/>
      <c r="AA873" s="4"/>
      <c r="AB873" s="4"/>
    </row>
    <row r="874" spans="1:88" x14ac:dyDescent="0.2">
      <c r="A874" s="4">
        <v>50</v>
      </c>
      <c r="B874" s="4">
        <v>0</v>
      </c>
      <c r="C874" s="4">
        <v>0</v>
      </c>
      <c r="D874" s="4">
        <v>1</v>
      </c>
      <c r="E874" s="4">
        <v>209</v>
      </c>
      <c r="F874" s="4">
        <f>ROUND(Source!W850,O874)</f>
        <v>0</v>
      </c>
      <c r="G874" s="4" t="s">
        <v>97</v>
      </c>
      <c r="H874" s="4" t="s">
        <v>98</v>
      </c>
      <c r="I874" s="4"/>
      <c r="J874" s="4"/>
      <c r="K874" s="4">
        <v>209</v>
      </c>
      <c r="L874" s="4">
        <v>23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88" x14ac:dyDescent="0.2">
      <c r="A875" s="4">
        <v>50</v>
      </c>
      <c r="B875" s="4">
        <v>0</v>
      </c>
      <c r="C875" s="4">
        <v>0</v>
      </c>
      <c r="D875" s="4">
        <v>1</v>
      </c>
      <c r="E875" s="4">
        <v>233</v>
      </c>
      <c r="F875" s="4">
        <f>ROUND(Source!BD850,O875)</f>
        <v>0</v>
      </c>
      <c r="G875" s="4" t="s">
        <v>99</v>
      </c>
      <c r="H875" s="4" t="s">
        <v>100</v>
      </c>
      <c r="I875" s="4"/>
      <c r="J875" s="4"/>
      <c r="K875" s="4">
        <v>233</v>
      </c>
      <c r="L875" s="4">
        <v>24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88" x14ac:dyDescent="0.2">
      <c r="A876" s="4">
        <v>50</v>
      </c>
      <c r="B876" s="4">
        <v>0</v>
      </c>
      <c r="C876" s="4">
        <v>0</v>
      </c>
      <c r="D876" s="4">
        <v>1</v>
      </c>
      <c r="E876" s="4">
        <v>210</v>
      </c>
      <c r="F876" s="4">
        <f>ROUND(Source!X850,O876)</f>
        <v>2913.74</v>
      </c>
      <c r="G876" s="4" t="s">
        <v>101</v>
      </c>
      <c r="H876" s="4" t="s">
        <v>102</v>
      </c>
      <c r="I876" s="4"/>
      <c r="J876" s="4"/>
      <c r="K876" s="4">
        <v>210</v>
      </c>
      <c r="L876" s="4">
        <v>25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2913.74</v>
      </c>
      <c r="X876" s="4">
        <v>1</v>
      </c>
      <c r="Y876" s="4">
        <v>2913.74</v>
      </c>
      <c r="Z876" s="4"/>
      <c r="AA876" s="4"/>
      <c r="AB876" s="4"/>
    </row>
    <row r="877" spans="1:88" x14ac:dyDescent="0.2">
      <c r="A877" s="4">
        <v>50</v>
      </c>
      <c r="B877" s="4">
        <v>0</v>
      </c>
      <c r="C877" s="4">
        <v>0</v>
      </c>
      <c r="D877" s="4">
        <v>1</v>
      </c>
      <c r="E877" s="4">
        <v>211</v>
      </c>
      <c r="F877" s="4">
        <f>ROUND(Source!Y850,O877)</f>
        <v>2036.79</v>
      </c>
      <c r="G877" s="4" t="s">
        <v>103</v>
      </c>
      <c r="H877" s="4" t="s">
        <v>104</v>
      </c>
      <c r="I877" s="4"/>
      <c r="J877" s="4"/>
      <c r="K877" s="4">
        <v>211</v>
      </c>
      <c r="L877" s="4">
        <v>26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2036.79</v>
      </c>
      <c r="X877" s="4">
        <v>1</v>
      </c>
      <c r="Y877" s="4">
        <v>2036.79</v>
      </c>
      <c r="Z877" s="4"/>
      <c r="AA877" s="4"/>
      <c r="AB877" s="4"/>
    </row>
    <row r="878" spans="1:88" x14ac:dyDescent="0.2">
      <c r="A878" s="4">
        <v>50</v>
      </c>
      <c r="B878" s="4">
        <v>0</v>
      </c>
      <c r="C878" s="4">
        <v>0</v>
      </c>
      <c r="D878" s="4">
        <v>1</v>
      </c>
      <c r="E878" s="4">
        <v>224</v>
      </c>
      <c r="F878" s="4">
        <f>ROUND(Source!AR850,O878)</f>
        <v>13689.41</v>
      </c>
      <c r="G878" s="4" t="s">
        <v>105</v>
      </c>
      <c r="H878" s="4" t="s">
        <v>106</v>
      </c>
      <c r="I878" s="4"/>
      <c r="J878" s="4"/>
      <c r="K878" s="4">
        <v>224</v>
      </c>
      <c r="L878" s="4">
        <v>27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13689.41</v>
      </c>
      <c r="X878" s="4">
        <v>1</v>
      </c>
      <c r="Y878" s="4">
        <v>13689.41</v>
      </c>
      <c r="Z878" s="4"/>
      <c r="AA878" s="4"/>
      <c r="AB878" s="4"/>
    </row>
    <row r="880" spans="1:88" x14ac:dyDescent="0.2">
      <c r="A880" s="1">
        <v>4</v>
      </c>
      <c r="B880" s="1">
        <v>1</v>
      </c>
      <c r="C880" s="1"/>
      <c r="D880" s="1">
        <f>ROW(A887)</f>
        <v>887</v>
      </c>
      <c r="E880" s="1"/>
      <c r="F880" s="1" t="s">
        <v>15</v>
      </c>
      <c r="G880" s="1" t="s">
        <v>336</v>
      </c>
      <c r="H880" s="1" t="s">
        <v>3</v>
      </c>
      <c r="I880" s="1">
        <v>0</v>
      </c>
      <c r="J880" s="1"/>
      <c r="K880" s="1">
        <v>-1</v>
      </c>
      <c r="L880" s="1"/>
      <c r="M880" s="1" t="s">
        <v>3</v>
      </c>
      <c r="N880" s="1"/>
      <c r="O880" s="1"/>
      <c r="P880" s="1"/>
      <c r="Q880" s="1"/>
      <c r="R880" s="1"/>
      <c r="S880" s="1">
        <v>0</v>
      </c>
      <c r="T880" s="1"/>
      <c r="U880" s="1" t="s">
        <v>3</v>
      </c>
      <c r="V880" s="1">
        <v>0</v>
      </c>
      <c r="W880" s="1"/>
      <c r="X880" s="1"/>
      <c r="Y880" s="1"/>
      <c r="Z880" s="1"/>
      <c r="AA880" s="1"/>
      <c r="AB880" s="1" t="s">
        <v>3</v>
      </c>
      <c r="AC880" s="1" t="s">
        <v>3</v>
      </c>
      <c r="AD880" s="1" t="s">
        <v>3</v>
      </c>
      <c r="AE880" s="1" t="s">
        <v>3</v>
      </c>
      <c r="AF880" s="1" t="s">
        <v>3</v>
      </c>
      <c r="AG880" s="1" t="s">
        <v>3</v>
      </c>
      <c r="AH880" s="1"/>
      <c r="AI880" s="1"/>
      <c r="AJ880" s="1"/>
      <c r="AK880" s="1"/>
      <c r="AL880" s="1"/>
      <c r="AM880" s="1"/>
      <c r="AN880" s="1"/>
      <c r="AO880" s="1"/>
      <c r="AP880" s="1" t="s">
        <v>3</v>
      </c>
      <c r="AQ880" s="1" t="s">
        <v>3</v>
      </c>
      <c r="AR880" s="1" t="s">
        <v>3</v>
      </c>
      <c r="AS880" s="1"/>
      <c r="AT880" s="1"/>
      <c r="AU880" s="1"/>
      <c r="AV880" s="1"/>
      <c r="AW880" s="1"/>
      <c r="AX880" s="1"/>
      <c r="AY880" s="1"/>
      <c r="AZ880" s="1" t="s">
        <v>3</v>
      </c>
      <c r="BA880" s="1"/>
      <c r="BB880" s="1" t="s">
        <v>3</v>
      </c>
      <c r="BC880" s="1" t="s">
        <v>13</v>
      </c>
      <c r="BD880" s="1" t="s">
        <v>3</v>
      </c>
      <c r="BE880" s="1" t="s">
        <v>3</v>
      </c>
      <c r="BF880" s="1" t="s">
        <v>3</v>
      </c>
      <c r="BG880" s="1" t="s">
        <v>3</v>
      </c>
      <c r="BH880" s="1" t="s">
        <v>3</v>
      </c>
      <c r="BI880" s="1" t="s">
        <v>3</v>
      </c>
      <c r="BJ880" s="1" t="s">
        <v>3</v>
      </c>
      <c r="BK880" s="1" t="s">
        <v>3</v>
      </c>
      <c r="BL880" s="1" t="s">
        <v>3</v>
      </c>
      <c r="BM880" s="1" t="s">
        <v>13</v>
      </c>
      <c r="BN880" s="1" t="s">
        <v>3</v>
      </c>
      <c r="BO880" s="1" t="s">
        <v>3</v>
      </c>
      <c r="BP880" s="1" t="s">
        <v>3</v>
      </c>
      <c r="BQ880" s="1"/>
      <c r="BR880" s="1"/>
      <c r="BS880" s="1"/>
      <c r="BT880" s="1"/>
      <c r="BU880" s="1"/>
      <c r="BV880" s="1"/>
      <c r="BW880" s="1"/>
      <c r="BX880" s="1">
        <v>0</v>
      </c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>
        <v>0</v>
      </c>
    </row>
    <row r="882" spans="1:245" x14ac:dyDescent="0.2">
      <c r="A882" s="2">
        <v>52</v>
      </c>
      <c r="B882" s="2">
        <f t="shared" ref="B882:G882" si="410">B887</f>
        <v>1</v>
      </c>
      <c r="C882" s="2">
        <f t="shared" si="410"/>
        <v>4</v>
      </c>
      <c r="D882" s="2">
        <f t="shared" si="410"/>
        <v>880</v>
      </c>
      <c r="E882" s="2">
        <f t="shared" si="410"/>
        <v>0</v>
      </c>
      <c r="F882" s="2" t="str">
        <f t="shared" si="410"/>
        <v>Новый раздел</v>
      </c>
      <c r="G882" s="2" t="str">
        <f t="shared" si="410"/>
        <v>19. Благоустройство городской территории после вырубки деревьев и корчевки пней  ВЛ 0,4-220 кВ</v>
      </c>
      <c r="H882" s="2"/>
      <c r="I882" s="2"/>
      <c r="J882" s="2"/>
      <c r="K882" s="2"/>
      <c r="L882" s="2"/>
      <c r="M882" s="2"/>
      <c r="N882" s="2"/>
      <c r="O882" s="2">
        <f t="shared" ref="O882:AT882" si="411">O887</f>
        <v>111.37</v>
      </c>
      <c r="P882" s="2">
        <f t="shared" si="411"/>
        <v>0</v>
      </c>
      <c r="Q882" s="2">
        <f t="shared" si="411"/>
        <v>15.73</v>
      </c>
      <c r="R882" s="2">
        <f t="shared" si="411"/>
        <v>6.21</v>
      </c>
      <c r="S882" s="2">
        <f t="shared" si="411"/>
        <v>89.43</v>
      </c>
      <c r="T882" s="2">
        <f t="shared" si="411"/>
        <v>0</v>
      </c>
      <c r="U882" s="2">
        <f t="shared" si="411"/>
        <v>0.22939999999999999</v>
      </c>
      <c r="V882" s="2">
        <f t="shared" si="411"/>
        <v>1.2999999999999999E-2</v>
      </c>
      <c r="W882" s="2">
        <f t="shared" si="411"/>
        <v>0</v>
      </c>
      <c r="X882" s="2">
        <f t="shared" si="411"/>
        <v>98.5</v>
      </c>
      <c r="Y882" s="2">
        <f t="shared" si="411"/>
        <v>68.86</v>
      </c>
      <c r="Z882" s="2">
        <f t="shared" si="411"/>
        <v>0</v>
      </c>
      <c r="AA882" s="2">
        <f t="shared" si="411"/>
        <v>0</v>
      </c>
      <c r="AB882" s="2">
        <f t="shared" si="411"/>
        <v>111.37</v>
      </c>
      <c r="AC882" s="2">
        <f t="shared" si="411"/>
        <v>0</v>
      </c>
      <c r="AD882" s="2">
        <f t="shared" si="411"/>
        <v>15.73</v>
      </c>
      <c r="AE882" s="2">
        <f t="shared" si="411"/>
        <v>6.21</v>
      </c>
      <c r="AF882" s="2">
        <f t="shared" si="411"/>
        <v>89.43</v>
      </c>
      <c r="AG882" s="2">
        <f t="shared" si="411"/>
        <v>0</v>
      </c>
      <c r="AH882" s="2">
        <f t="shared" si="411"/>
        <v>0.22939999999999999</v>
      </c>
      <c r="AI882" s="2">
        <f t="shared" si="411"/>
        <v>1.2999999999999999E-2</v>
      </c>
      <c r="AJ882" s="2">
        <f t="shared" si="411"/>
        <v>0</v>
      </c>
      <c r="AK882" s="2">
        <f t="shared" si="411"/>
        <v>98.5</v>
      </c>
      <c r="AL882" s="2">
        <f t="shared" si="411"/>
        <v>68.86</v>
      </c>
      <c r="AM882" s="2">
        <f t="shared" si="411"/>
        <v>0</v>
      </c>
      <c r="AN882" s="2">
        <f t="shared" si="411"/>
        <v>0</v>
      </c>
      <c r="AO882" s="2">
        <f t="shared" si="411"/>
        <v>0</v>
      </c>
      <c r="AP882" s="2">
        <f t="shared" si="411"/>
        <v>0</v>
      </c>
      <c r="AQ882" s="2">
        <f t="shared" si="411"/>
        <v>0</v>
      </c>
      <c r="AR882" s="2">
        <f t="shared" si="411"/>
        <v>278.73</v>
      </c>
      <c r="AS882" s="2">
        <f t="shared" si="411"/>
        <v>278.73</v>
      </c>
      <c r="AT882" s="2">
        <f t="shared" si="411"/>
        <v>0</v>
      </c>
      <c r="AU882" s="2">
        <f t="shared" ref="AU882:BZ882" si="412">AU887</f>
        <v>0</v>
      </c>
      <c r="AV882" s="2">
        <f t="shared" si="412"/>
        <v>0</v>
      </c>
      <c r="AW882" s="2">
        <f t="shared" si="412"/>
        <v>0</v>
      </c>
      <c r="AX882" s="2">
        <f t="shared" si="412"/>
        <v>0</v>
      </c>
      <c r="AY882" s="2">
        <f t="shared" si="412"/>
        <v>0</v>
      </c>
      <c r="AZ882" s="2">
        <f t="shared" si="412"/>
        <v>0</v>
      </c>
      <c r="BA882" s="2">
        <f t="shared" si="412"/>
        <v>0</v>
      </c>
      <c r="BB882" s="2">
        <f t="shared" si="412"/>
        <v>0</v>
      </c>
      <c r="BC882" s="2">
        <f t="shared" si="412"/>
        <v>0</v>
      </c>
      <c r="BD882" s="2">
        <f t="shared" si="412"/>
        <v>0</v>
      </c>
      <c r="BE882" s="2">
        <f t="shared" si="412"/>
        <v>0</v>
      </c>
      <c r="BF882" s="2">
        <f t="shared" si="412"/>
        <v>0</v>
      </c>
      <c r="BG882" s="2">
        <f t="shared" si="412"/>
        <v>0</v>
      </c>
      <c r="BH882" s="2">
        <f t="shared" si="412"/>
        <v>0</v>
      </c>
      <c r="BI882" s="2">
        <f t="shared" si="412"/>
        <v>0</v>
      </c>
      <c r="BJ882" s="2">
        <f t="shared" si="412"/>
        <v>0</v>
      </c>
      <c r="BK882" s="2">
        <f t="shared" si="412"/>
        <v>0</v>
      </c>
      <c r="BL882" s="2">
        <f t="shared" si="412"/>
        <v>0</v>
      </c>
      <c r="BM882" s="2">
        <f t="shared" si="412"/>
        <v>0</v>
      </c>
      <c r="BN882" s="2">
        <f t="shared" si="412"/>
        <v>0</v>
      </c>
      <c r="BO882" s="2">
        <f t="shared" si="412"/>
        <v>0</v>
      </c>
      <c r="BP882" s="2">
        <f t="shared" si="412"/>
        <v>0</v>
      </c>
      <c r="BQ882" s="2">
        <f t="shared" si="412"/>
        <v>0</v>
      </c>
      <c r="BR882" s="2">
        <f t="shared" si="412"/>
        <v>0</v>
      </c>
      <c r="BS882" s="2">
        <f t="shared" si="412"/>
        <v>0</v>
      </c>
      <c r="BT882" s="2">
        <f t="shared" si="412"/>
        <v>0</v>
      </c>
      <c r="BU882" s="2">
        <f t="shared" si="412"/>
        <v>0</v>
      </c>
      <c r="BV882" s="2">
        <f t="shared" si="412"/>
        <v>0</v>
      </c>
      <c r="BW882" s="2">
        <f t="shared" si="412"/>
        <v>0</v>
      </c>
      <c r="BX882" s="2">
        <f t="shared" si="412"/>
        <v>0</v>
      </c>
      <c r="BY882" s="2">
        <f t="shared" si="412"/>
        <v>0</v>
      </c>
      <c r="BZ882" s="2">
        <f t="shared" si="412"/>
        <v>0</v>
      </c>
      <c r="CA882" s="2">
        <f t="shared" ref="CA882:DF882" si="413">CA887</f>
        <v>278.73</v>
      </c>
      <c r="CB882" s="2">
        <f t="shared" si="413"/>
        <v>278.73</v>
      </c>
      <c r="CC882" s="2">
        <f t="shared" si="413"/>
        <v>0</v>
      </c>
      <c r="CD882" s="2">
        <f t="shared" si="413"/>
        <v>0</v>
      </c>
      <c r="CE882" s="2">
        <f t="shared" si="413"/>
        <v>0</v>
      </c>
      <c r="CF882" s="2">
        <f t="shared" si="413"/>
        <v>0</v>
      </c>
      <c r="CG882" s="2">
        <f t="shared" si="413"/>
        <v>0</v>
      </c>
      <c r="CH882" s="2">
        <f t="shared" si="413"/>
        <v>0</v>
      </c>
      <c r="CI882" s="2">
        <f t="shared" si="413"/>
        <v>0</v>
      </c>
      <c r="CJ882" s="2">
        <f t="shared" si="413"/>
        <v>0</v>
      </c>
      <c r="CK882" s="2">
        <f t="shared" si="413"/>
        <v>0</v>
      </c>
      <c r="CL882" s="2">
        <f t="shared" si="413"/>
        <v>0</v>
      </c>
      <c r="CM882" s="2">
        <f t="shared" si="413"/>
        <v>0</v>
      </c>
      <c r="CN882" s="2">
        <f t="shared" si="413"/>
        <v>0</v>
      </c>
      <c r="CO882" s="2">
        <f t="shared" si="413"/>
        <v>0</v>
      </c>
      <c r="CP882" s="2">
        <f t="shared" si="413"/>
        <v>0</v>
      </c>
      <c r="CQ882" s="2">
        <f t="shared" si="413"/>
        <v>0</v>
      </c>
      <c r="CR882" s="2">
        <f t="shared" si="413"/>
        <v>0</v>
      </c>
      <c r="CS882" s="2">
        <f t="shared" si="413"/>
        <v>0</v>
      </c>
      <c r="CT882" s="2">
        <f t="shared" si="413"/>
        <v>0</v>
      </c>
      <c r="CU882" s="2">
        <f t="shared" si="413"/>
        <v>0</v>
      </c>
      <c r="CV882" s="2">
        <f t="shared" si="413"/>
        <v>0</v>
      </c>
      <c r="CW882" s="2">
        <f t="shared" si="413"/>
        <v>0</v>
      </c>
      <c r="CX882" s="2">
        <f t="shared" si="413"/>
        <v>0</v>
      </c>
      <c r="CY882" s="2">
        <f t="shared" si="413"/>
        <v>0</v>
      </c>
      <c r="CZ882" s="2">
        <f t="shared" si="413"/>
        <v>0</v>
      </c>
      <c r="DA882" s="2">
        <f t="shared" si="413"/>
        <v>0</v>
      </c>
      <c r="DB882" s="2">
        <f t="shared" si="413"/>
        <v>0</v>
      </c>
      <c r="DC882" s="2">
        <f t="shared" si="413"/>
        <v>0</v>
      </c>
      <c r="DD882" s="2">
        <f t="shared" si="413"/>
        <v>0</v>
      </c>
      <c r="DE882" s="2">
        <f t="shared" si="413"/>
        <v>0</v>
      </c>
      <c r="DF882" s="2">
        <f t="shared" si="413"/>
        <v>0</v>
      </c>
      <c r="DG882" s="3">
        <f t="shared" ref="DG882:EL882" si="414">DG887</f>
        <v>0</v>
      </c>
      <c r="DH882" s="3">
        <f t="shared" si="414"/>
        <v>0</v>
      </c>
      <c r="DI882" s="3">
        <f t="shared" si="414"/>
        <v>0</v>
      </c>
      <c r="DJ882" s="3">
        <f t="shared" si="414"/>
        <v>0</v>
      </c>
      <c r="DK882" s="3">
        <f t="shared" si="414"/>
        <v>0</v>
      </c>
      <c r="DL882" s="3">
        <f t="shared" si="414"/>
        <v>0</v>
      </c>
      <c r="DM882" s="3">
        <f t="shared" si="414"/>
        <v>0</v>
      </c>
      <c r="DN882" s="3">
        <f t="shared" si="414"/>
        <v>0</v>
      </c>
      <c r="DO882" s="3">
        <f t="shared" si="414"/>
        <v>0</v>
      </c>
      <c r="DP882" s="3">
        <f t="shared" si="414"/>
        <v>0</v>
      </c>
      <c r="DQ882" s="3">
        <f t="shared" si="414"/>
        <v>0</v>
      </c>
      <c r="DR882" s="3">
        <f t="shared" si="414"/>
        <v>0</v>
      </c>
      <c r="DS882" s="3">
        <f t="shared" si="414"/>
        <v>0</v>
      </c>
      <c r="DT882" s="3">
        <f t="shared" si="414"/>
        <v>0</v>
      </c>
      <c r="DU882" s="3">
        <f t="shared" si="414"/>
        <v>0</v>
      </c>
      <c r="DV882" s="3">
        <f t="shared" si="414"/>
        <v>0</v>
      </c>
      <c r="DW882" s="3">
        <f t="shared" si="414"/>
        <v>0</v>
      </c>
      <c r="DX882" s="3">
        <f t="shared" si="414"/>
        <v>0</v>
      </c>
      <c r="DY882" s="3">
        <f t="shared" si="414"/>
        <v>0</v>
      </c>
      <c r="DZ882" s="3">
        <f t="shared" si="414"/>
        <v>0</v>
      </c>
      <c r="EA882" s="3">
        <f t="shared" si="414"/>
        <v>0</v>
      </c>
      <c r="EB882" s="3">
        <f t="shared" si="414"/>
        <v>0</v>
      </c>
      <c r="EC882" s="3">
        <f t="shared" si="414"/>
        <v>0</v>
      </c>
      <c r="ED882" s="3">
        <f t="shared" si="414"/>
        <v>0</v>
      </c>
      <c r="EE882" s="3">
        <f t="shared" si="414"/>
        <v>0</v>
      </c>
      <c r="EF882" s="3">
        <f t="shared" si="414"/>
        <v>0</v>
      </c>
      <c r="EG882" s="3">
        <f t="shared" si="414"/>
        <v>0</v>
      </c>
      <c r="EH882" s="3">
        <f t="shared" si="414"/>
        <v>0</v>
      </c>
      <c r="EI882" s="3">
        <f t="shared" si="414"/>
        <v>0</v>
      </c>
      <c r="EJ882" s="3">
        <f t="shared" si="414"/>
        <v>0</v>
      </c>
      <c r="EK882" s="3">
        <f t="shared" si="414"/>
        <v>0</v>
      </c>
      <c r="EL882" s="3">
        <f t="shared" si="414"/>
        <v>0</v>
      </c>
      <c r="EM882" s="3">
        <f t="shared" ref="EM882:FR882" si="415">EM887</f>
        <v>0</v>
      </c>
      <c r="EN882" s="3">
        <f t="shared" si="415"/>
        <v>0</v>
      </c>
      <c r="EO882" s="3">
        <f t="shared" si="415"/>
        <v>0</v>
      </c>
      <c r="EP882" s="3">
        <f t="shared" si="415"/>
        <v>0</v>
      </c>
      <c r="EQ882" s="3">
        <f t="shared" si="415"/>
        <v>0</v>
      </c>
      <c r="ER882" s="3">
        <f t="shared" si="415"/>
        <v>0</v>
      </c>
      <c r="ES882" s="3">
        <f t="shared" si="415"/>
        <v>0</v>
      </c>
      <c r="ET882" s="3">
        <f t="shared" si="415"/>
        <v>0</v>
      </c>
      <c r="EU882" s="3">
        <f t="shared" si="415"/>
        <v>0</v>
      </c>
      <c r="EV882" s="3">
        <f t="shared" si="415"/>
        <v>0</v>
      </c>
      <c r="EW882" s="3">
        <f t="shared" si="415"/>
        <v>0</v>
      </c>
      <c r="EX882" s="3">
        <f t="shared" si="415"/>
        <v>0</v>
      </c>
      <c r="EY882" s="3">
        <f t="shared" si="415"/>
        <v>0</v>
      </c>
      <c r="EZ882" s="3">
        <f t="shared" si="415"/>
        <v>0</v>
      </c>
      <c r="FA882" s="3">
        <f t="shared" si="415"/>
        <v>0</v>
      </c>
      <c r="FB882" s="3">
        <f t="shared" si="415"/>
        <v>0</v>
      </c>
      <c r="FC882" s="3">
        <f t="shared" si="415"/>
        <v>0</v>
      </c>
      <c r="FD882" s="3">
        <f t="shared" si="415"/>
        <v>0</v>
      </c>
      <c r="FE882" s="3">
        <f t="shared" si="415"/>
        <v>0</v>
      </c>
      <c r="FF882" s="3">
        <f t="shared" si="415"/>
        <v>0</v>
      </c>
      <c r="FG882" s="3">
        <f t="shared" si="415"/>
        <v>0</v>
      </c>
      <c r="FH882" s="3">
        <f t="shared" si="415"/>
        <v>0</v>
      </c>
      <c r="FI882" s="3">
        <f t="shared" si="415"/>
        <v>0</v>
      </c>
      <c r="FJ882" s="3">
        <f t="shared" si="415"/>
        <v>0</v>
      </c>
      <c r="FK882" s="3">
        <f t="shared" si="415"/>
        <v>0</v>
      </c>
      <c r="FL882" s="3">
        <f t="shared" si="415"/>
        <v>0</v>
      </c>
      <c r="FM882" s="3">
        <f t="shared" si="415"/>
        <v>0</v>
      </c>
      <c r="FN882" s="3">
        <f t="shared" si="415"/>
        <v>0</v>
      </c>
      <c r="FO882" s="3">
        <f t="shared" si="415"/>
        <v>0</v>
      </c>
      <c r="FP882" s="3">
        <f t="shared" si="415"/>
        <v>0</v>
      </c>
      <c r="FQ882" s="3">
        <f t="shared" si="415"/>
        <v>0</v>
      </c>
      <c r="FR882" s="3">
        <f t="shared" si="415"/>
        <v>0</v>
      </c>
      <c r="FS882" s="3">
        <f t="shared" ref="FS882:GX882" si="416">FS887</f>
        <v>0</v>
      </c>
      <c r="FT882" s="3">
        <f t="shared" si="416"/>
        <v>0</v>
      </c>
      <c r="FU882" s="3">
        <f t="shared" si="416"/>
        <v>0</v>
      </c>
      <c r="FV882" s="3">
        <f t="shared" si="416"/>
        <v>0</v>
      </c>
      <c r="FW882" s="3">
        <f t="shared" si="416"/>
        <v>0</v>
      </c>
      <c r="FX882" s="3">
        <f t="shared" si="416"/>
        <v>0</v>
      </c>
      <c r="FY882" s="3">
        <f t="shared" si="416"/>
        <v>0</v>
      </c>
      <c r="FZ882" s="3">
        <f t="shared" si="416"/>
        <v>0</v>
      </c>
      <c r="GA882" s="3">
        <f t="shared" si="416"/>
        <v>0</v>
      </c>
      <c r="GB882" s="3">
        <f t="shared" si="416"/>
        <v>0</v>
      </c>
      <c r="GC882" s="3">
        <f t="shared" si="416"/>
        <v>0</v>
      </c>
      <c r="GD882" s="3">
        <f t="shared" si="416"/>
        <v>0</v>
      </c>
      <c r="GE882" s="3">
        <f t="shared" si="416"/>
        <v>0</v>
      </c>
      <c r="GF882" s="3">
        <f t="shared" si="416"/>
        <v>0</v>
      </c>
      <c r="GG882" s="3">
        <f t="shared" si="416"/>
        <v>0</v>
      </c>
      <c r="GH882" s="3">
        <f t="shared" si="416"/>
        <v>0</v>
      </c>
      <c r="GI882" s="3">
        <f t="shared" si="416"/>
        <v>0</v>
      </c>
      <c r="GJ882" s="3">
        <f t="shared" si="416"/>
        <v>0</v>
      </c>
      <c r="GK882" s="3">
        <f t="shared" si="416"/>
        <v>0</v>
      </c>
      <c r="GL882" s="3">
        <f t="shared" si="416"/>
        <v>0</v>
      </c>
      <c r="GM882" s="3">
        <f t="shared" si="416"/>
        <v>0</v>
      </c>
      <c r="GN882" s="3">
        <f t="shared" si="416"/>
        <v>0</v>
      </c>
      <c r="GO882" s="3">
        <f t="shared" si="416"/>
        <v>0</v>
      </c>
      <c r="GP882" s="3">
        <f t="shared" si="416"/>
        <v>0</v>
      </c>
      <c r="GQ882" s="3">
        <f t="shared" si="416"/>
        <v>0</v>
      </c>
      <c r="GR882" s="3">
        <f t="shared" si="416"/>
        <v>0</v>
      </c>
      <c r="GS882" s="3">
        <f t="shared" si="416"/>
        <v>0</v>
      </c>
      <c r="GT882" s="3">
        <f t="shared" si="416"/>
        <v>0</v>
      </c>
      <c r="GU882" s="3">
        <f t="shared" si="416"/>
        <v>0</v>
      </c>
      <c r="GV882" s="3">
        <f t="shared" si="416"/>
        <v>0</v>
      </c>
      <c r="GW882" s="3">
        <f t="shared" si="416"/>
        <v>0</v>
      </c>
      <c r="GX882" s="3">
        <f t="shared" si="416"/>
        <v>0</v>
      </c>
    </row>
    <row r="884" spans="1:245" x14ac:dyDescent="0.2">
      <c r="A884">
        <v>17</v>
      </c>
      <c r="B884">
        <v>1</v>
      </c>
      <c r="C884">
        <f>ROW(SmtRes!A251)</f>
        <v>251</v>
      </c>
      <c r="D884">
        <f>ROW(EtalonRes!A251)</f>
        <v>251</v>
      </c>
      <c r="E884" t="s">
        <v>337</v>
      </c>
      <c r="F884" t="s">
        <v>338</v>
      </c>
      <c r="G884" t="s">
        <v>339</v>
      </c>
      <c r="H884" t="s">
        <v>340</v>
      </c>
      <c r="I884">
        <f>ROUND(1/100,7)</f>
        <v>0.01</v>
      </c>
      <c r="J884">
        <v>0</v>
      </c>
      <c r="K884">
        <f>ROUND(1/100,7)</f>
        <v>0.01</v>
      </c>
      <c r="O884">
        <f>ROUND(CP884,2)</f>
        <v>67.150000000000006</v>
      </c>
      <c r="P884">
        <f>SUMIF(SmtRes!AQ251:'SmtRes'!AQ251,"=1",SmtRes!DF251:'SmtRes'!DF251)</f>
        <v>0</v>
      </c>
      <c r="Q884">
        <f>SUMIF(SmtRes!AQ251:'SmtRes'!AQ251,"=1",SmtRes!DG251:'SmtRes'!DG251)</f>
        <v>0</v>
      </c>
      <c r="R884">
        <f>SUMIF(SmtRes!AQ251:'SmtRes'!AQ251,"=1",SmtRes!DH251:'SmtRes'!DH251)</f>
        <v>0</v>
      </c>
      <c r="S884">
        <f>SUMIF(SmtRes!AQ251:'SmtRes'!AQ251,"=1",SmtRes!DI251:'SmtRes'!DI251)</f>
        <v>67.150000000000006</v>
      </c>
      <c r="T884">
        <f>ROUND(CU884*I884,2)</f>
        <v>0</v>
      </c>
      <c r="U884">
        <f>SUMIF(SmtRes!AQ251:'SmtRes'!AQ251,"=1",SmtRes!CV251:'SmtRes'!CV251)</f>
        <v>0.17269999999999999</v>
      </c>
      <c r="V884">
        <f>SUMIF(SmtRes!AQ251:'SmtRes'!AQ251,"=1",SmtRes!CW251:'SmtRes'!CW251)</f>
        <v>0</v>
      </c>
      <c r="W884">
        <f>ROUND(CX884*I884,2)</f>
        <v>0</v>
      </c>
      <c r="X884">
        <f>ROUND(CY884,2)</f>
        <v>69.16</v>
      </c>
      <c r="Y884">
        <f>ROUND(CZ884,2)</f>
        <v>48.35</v>
      </c>
      <c r="AA884">
        <v>284878874</v>
      </c>
      <c r="AB884">
        <f>ROUND((AC884+AD884+AF884),6)</f>
        <v>6714.576</v>
      </c>
      <c r="AC884">
        <f>ROUND((0),6)</f>
        <v>0</v>
      </c>
      <c r="AD884">
        <f>ROUND((((0)-(0))+AE884),6)</f>
        <v>0</v>
      </c>
      <c r="AE884">
        <f>ROUND((0),6)</f>
        <v>0</v>
      </c>
      <c r="AF884">
        <f>ROUND((SUM(SmtRes!BT251:'SmtRes'!BT251)),6)</f>
        <v>6714.576</v>
      </c>
      <c r="AG884">
        <f>ROUND((AP884),6)</f>
        <v>0</v>
      </c>
      <c r="AH884">
        <f>(SUM(SmtRes!BU251:'SmtRes'!BU251))</f>
        <v>17.27</v>
      </c>
      <c r="AI884">
        <f>(0)</f>
        <v>0</v>
      </c>
      <c r="AJ884">
        <f>(AS884)</f>
        <v>0</v>
      </c>
      <c r="AK884">
        <v>6714.576</v>
      </c>
      <c r="AL884">
        <v>0</v>
      </c>
      <c r="AM884">
        <v>0</v>
      </c>
      <c r="AN884">
        <v>0</v>
      </c>
      <c r="AO884">
        <v>6714.576</v>
      </c>
      <c r="AP884">
        <v>0</v>
      </c>
      <c r="AQ884">
        <v>17.27</v>
      </c>
      <c r="AR884">
        <v>0</v>
      </c>
      <c r="AS884">
        <v>0</v>
      </c>
      <c r="AT884">
        <v>103</v>
      </c>
      <c r="AU884">
        <v>72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1</v>
      </c>
      <c r="BJ884" t="s">
        <v>341</v>
      </c>
      <c r="BM884">
        <v>47001</v>
      </c>
      <c r="BN884">
        <v>0</v>
      </c>
      <c r="BO884" t="s">
        <v>3</v>
      </c>
      <c r="BP884">
        <v>0</v>
      </c>
      <c r="BQ884">
        <v>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103</v>
      </c>
      <c r="CA884">
        <v>72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>(P884+Q884+S884+R884)</f>
        <v>67.150000000000006</v>
      </c>
      <c r="CQ884">
        <f>SUMIF(SmtRes!AQ251:'SmtRes'!AQ251,"=1",SmtRes!AA251:'SmtRes'!AA251)</f>
        <v>0</v>
      </c>
      <c r="CR884">
        <f>SUMIF(SmtRes!AQ251:'SmtRes'!AQ251,"=1",SmtRes!AB251:'SmtRes'!AB251)</f>
        <v>0</v>
      </c>
      <c r="CS884">
        <f>SUMIF(SmtRes!AQ251:'SmtRes'!AQ251,"=1",SmtRes!AC251:'SmtRes'!AC251)</f>
        <v>0</v>
      </c>
      <c r="CT884">
        <f>SUMIF(SmtRes!AQ251:'SmtRes'!AQ251,"=1",SmtRes!AD251:'SmtRes'!AD251)</f>
        <v>388.8</v>
      </c>
      <c r="CU884">
        <f>AG884</f>
        <v>0</v>
      </c>
      <c r="CV884">
        <f>SUMIF(SmtRes!AQ251:'SmtRes'!AQ251,"=1",SmtRes!BU251:'SmtRes'!BU251)</f>
        <v>17.27</v>
      </c>
      <c r="CW884">
        <f>SUMIF(SmtRes!AQ251:'SmtRes'!AQ251,"=1",SmtRes!BV251:'SmtRes'!BV251)</f>
        <v>0</v>
      </c>
      <c r="CX884">
        <f>AJ884</f>
        <v>0</v>
      </c>
      <c r="CY884">
        <f>(((S884+R884)*AT884)/100)</f>
        <v>69.164500000000004</v>
      </c>
      <c r="CZ884">
        <f>(((S884+R884)*AU884)/100)</f>
        <v>48.347999999999999</v>
      </c>
      <c r="DC884" t="s">
        <v>3</v>
      </c>
      <c r="DD884" t="s">
        <v>24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340</v>
      </c>
      <c r="DW884" t="s">
        <v>340</v>
      </c>
      <c r="DX884">
        <v>100</v>
      </c>
      <c r="DZ884" t="s">
        <v>3</v>
      </c>
      <c r="EA884" t="s">
        <v>3</v>
      </c>
      <c r="EB884" t="s">
        <v>3</v>
      </c>
      <c r="EC884" t="s">
        <v>3</v>
      </c>
      <c r="EE884">
        <v>293259419</v>
      </c>
      <c r="EF884">
        <v>2</v>
      </c>
      <c r="EG884" t="s">
        <v>26</v>
      </c>
      <c r="EH884">
        <v>41</v>
      </c>
      <c r="EI884" t="s">
        <v>275</v>
      </c>
      <c r="EJ884">
        <v>1</v>
      </c>
      <c r="EK884">
        <v>47001</v>
      </c>
      <c r="EL884" t="s">
        <v>275</v>
      </c>
      <c r="EM884" t="s">
        <v>276</v>
      </c>
      <c r="EO884" t="s">
        <v>3</v>
      </c>
      <c r="EQ884">
        <v>131072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17.27</v>
      </c>
      <c r="EX884">
        <v>0</v>
      </c>
      <c r="EY884">
        <v>0</v>
      </c>
      <c r="FQ884">
        <v>0</v>
      </c>
      <c r="FR884">
        <f>ROUND(IF(BI884=3,GM884,0),2)</f>
        <v>0</v>
      </c>
      <c r="FS884">
        <v>0</v>
      </c>
      <c r="FX884">
        <v>103</v>
      </c>
      <c r="FY884">
        <v>72</v>
      </c>
      <c r="GA884" t="s">
        <v>3</v>
      </c>
      <c r="GD884">
        <v>1</v>
      </c>
      <c r="GF884">
        <v>1587282977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>ROUND(IF(AND(BH884=3,BI884=3,FS884&lt;&gt;0),P884,0),2)</f>
        <v>0</v>
      </c>
      <c r="GM884">
        <f>ROUND(O884+X884+Y884,2)+GX884</f>
        <v>184.66</v>
      </c>
      <c r="GN884">
        <f>IF(OR(BI884=0,BI884=1),GM884-GX884,0)</f>
        <v>184.66</v>
      </c>
      <c r="GO884">
        <f>IF(BI884=2,GM884-GX884,0)</f>
        <v>0</v>
      </c>
      <c r="GP884">
        <f>IF(BI884=4,GM884-GX884,0)</f>
        <v>0</v>
      </c>
      <c r="GR884">
        <v>0</v>
      </c>
      <c r="GS884">
        <v>3</v>
      </c>
      <c r="GT884">
        <v>0</v>
      </c>
      <c r="GU884" t="s">
        <v>3</v>
      </c>
      <c r="GV884">
        <f>ROUND((GT884),6)</f>
        <v>0</v>
      </c>
      <c r="GW884">
        <v>1</v>
      </c>
      <c r="GX884">
        <f>ROUND(HC884*I884,2)</f>
        <v>0</v>
      </c>
      <c r="HA884">
        <v>0</v>
      </c>
      <c r="HB884">
        <v>0</v>
      </c>
      <c r="HC884">
        <f>GV884*GW884</f>
        <v>0</v>
      </c>
      <c r="HE884" t="s">
        <v>3</v>
      </c>
      <c r="HF884" t="s">
        <v>3</v>
      </c>
      <c r="HM884" t="s">
        <v>3</v>
      </c>
      <c r="HN884" t="s">
        <v>277</v>
      </c>
      <c r="HO884" t="s">
        <v>278</v>
      </c>
      <c r="HP884" t="s">
        <v>275</v>
      </c>
      <c r="HQ884" t="s">
        <v>275</v>
      </c>
      <c r="IK884">
        <v>0</v>
      </c>
    </row>
    <row r="885" spans="1:245" x14ac:dyDescent="0.2">
      <c r="A885">
        <v>17</v>
      </c>
      <c r="B885">
        <v>1</v>
      </c>
      <c r="C885">
        <f>ROW(SmtRes!A257)</f>
        <v>257</v>
      </c>
      <c r="D885">
        <f>ROW(EtalonRes!A257)</f>
        <v>257</v>
      </c>
      <c r="E885" t="s">
        <v>342</v>
      </c>
      <c r="F885" t="s">
        <v>343</v>
      </c>
      <c r="G885" t="s">
        <v>344</v>
      </c>
      <c r="H885" t="s">
        <v>340</v>
      </c>
      <c r="I885">
        <f>ROUND(1/100,7)</f>
        <v>0.01</v>
      </c>
      <c r="J885">
        <v>0</v>
      </c>
      <c r="K885">
        <f>ROUND(1/100,7)</f>
        <v>0.01</v>
      </c>
      <c r="O885">
        <f>ROUND(CP885,2)</f>
        <v>44.22</v>
      </c>
      <c r="P885">
        <f>SUMIF(SmtRes!AQ252:'SmtRes'!AQ257,"=1",SmtRes!DF252:'SmtRes'!DF257)</f>
        <v>0</v>
      </c>
      <c r="Q885">
        <f>SUMIF(SmtRes!AQ252:'SmtRes'!AQ257,"=1",SmtRes!DG252:'SmtRes'!DG257)</f>
        <v>15.73</v>
      </c>
      <c r="R885">
        <f>SUMIF(SmtRes!AQ252:'SmtRes'!AQ257,"=1",SmtRes!DH252:'SmtRes'!DH257)</f>
        <v>6.21</v>
      </c>
      <c r="S885">
        <f>SUMIF(SmtRes!AQ252:'SmtRes'!AQ257,"=1",SmtRes!DI252:'SmtRes'!DI257)</f>
        <v>22.28</v>
      </c>
      <c r="T885">
        <f>ROUND(CU885*I885,2)</f>
        <v>0</v>
      </c>
      <c r="U885">
        <f>SUMIF(SmtRes!AQ252:'SmtRes'!AQ257,"=1",SmtRes!CV252:'SmtRes'!CV257)</f>
        <v>5.67E-2</v>
      </c>
      <c r="V885">
        <f>SUMIF(SmtRes!AQ252:'SmtRes'!AQ257,"=1",SmtRes!CW252:'SmtRes'!CW257)</f>
        <v>1.2999999999999999E-2</v>
      </c>
      <c r="W885">
        <f>ROUND(CX885*I885,2)</f>
        <v>0</v>
      </c>
      <c r="X885">
        <f>ROUND(CY885,2)</f>
        <v>29.34</v>
      </c>
      <c r="Y885">
        <f>ROUND(CZ885,2)</f>
        <v>20.51</v>
      </c>
      <c r="AA885">
        <v>284878874</v>
      </c>
      <c r="AB885">
        <f>ROUND((AC885+AD885+AF885),6)</f>
        <v>3584.4769000000001</v>
      </c>
      <c r="AC885">
        <f>ROUND((0),6)</f>
        <v>0</v>
      </c>
      <c r="AD885">
        <f>ROUND((((SUM(SmtRes!BR252:'SmtRes'!BR257))-(SUM(SmtRes!BS252:'SmtRes'!BS257)))+AE885),6)</f>
        <v>1356.0820000000001</v>
      </c>
      <c r="AE885">
        <f>ROUND((SUM(SmtRes!BS252:'SmtRes'!BS257)),6)</f>
        <v>621.37400000000002</v>
      </c>
      <c r="AF885">
        <f>ROUND((SUM(SmtRes!BT252:'SmtRes'!BT257)),6)</f>
        <v>2228.3948999999998</v>
      </c>
      <c r="AG885">
        <f>ROUND((AP885),6)</f>
        <v>0</v>
      </c>
      <c r="AH885">
        <f>(SUM(SmtRes!BU252:'SmtRes'!BU257))</f>
        <v>5.67</v>
      </c>
      <c r="AI885">
        <f>(SUM(SmtRes!BV252:'SmtRes'!BV257))</f>
        <v>1.3</v>
      </c>
      <c r="AJ885">
        <f>(AS885)</f>
        <v>0</v>
      </c>
      <c r="AK885">
        <v>4562.9509000000007</v>
      </c>
      <c r="AL885">
        <v>357.1</v>
      </c>
      <c r="AM885">
        <v>1356.0820000000001</v>
      </c>
      <c r="AN885">
        <v>621.37400000000002</v>
      </c>
      <c r="AO885">
        <v>2228.3949000000002</v>
      </c>
      <c r="AP885">
        <v>0</v>
      </c>
      <c r="AQ885">
        <v>5.67</v>
      </c>
      <c r="AR885">
        <v>1.3</v>
      </c>
      <c r="AS885">
        <v>0</v>
      </c>
      <c r="AT885">
        <v>103</v>
      </c>
      <c r="AU885">
        <v>72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345</v>
      </c>
      <c r="BM885">
        <v>47001</v>
      </c>
      <c r="BN885">
        <v>0</v>
      </c>
      <c r="BO885" t="s">
        <v>3</v>
      </c>
      <c r="BP885">
        <v>0</v>
      </c>
      <c r="BQ885">
        <v>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103</v>
      </c>
      <c r="CA885">
        <v>72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>(P885+Q885+S885+R885)</f>
        <v>44.220000000000006</v>
      </c>
      <c r="CQ885">
        <f>SUMIF(SmtRes!AQ252:'SmtRes'!AQ257,"=1",SmtRes!AA252:'SmtRes'!AA257)</f>
        <v>31.07</v>
      </c>
      <c r="CR885">
        <f>SUMIF(SmtRes!AQ252:'SmtRes'!AQ257,"=1",SmtRes!AB252:'SmtRes'!AB257)</f>
        <v>1210.04</v>
      </c>
      <c r="CS885">
        <f>SUMIF(SmtRes!AQ252:'SmtRes'!AQ257,"=1",SmtRes!AC252:'SmtRes'!AC257)</f>
        <v>477.98</v>
      </c>
      <c r="CT885">
        <f>SUMIF(SmtRes!AQ252:'SmtRes'!AQ257,"=1",SmtRes!AD252:'SmtRes'!AD257)</f>
        <v>813.27</v>
      </c>
      <c r="CU885">
        <f>AG885</f>
        <v>0</v>
      </c>
      <c r="CV885">
        <f>SUMIF(SmtRes!AQ252:'SmtRes'!AQ257,"=1",SmtRes!BU252:'SmtRes'!BU257)</f>
        <v>5.67</v>
      </c>
      <c r="CW885">
        <f>SUMIF(SmtRes!AQ252:'SmtRes'!AQ257,"=1",SmtRes!BV252:'SmtRes'!BV257)</f>
        <v>1.3</v>
      </c>
      <c r="CX885">
        <f>AJ885</f>
        <v>0</v>
      </c>
      <c r="CY885">
        <f>(((S885+R885)*AT885)/100)</f>
        <v>29.344700000000003</v>
      </c>
      <c r="CZ885">
        <f>(((S885+R885)*AU885)/100)</f>
        <v>20.512800000000002</v>
      </c>
      <c r="DC885" t="s">
        <v>3</v>
      </c>
      <c r="DD885" t="s">
        <v>24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1005</v>
      </c>
      <c r="DV885" t="s">
        <v>340</v>
      </c>
      <c r="DW885" t="s">
        <v>340</v>
      </c>
      <c r="DX885">
        <v>100</v>
      </c>
      <c r="DZ885" t="s">
        <v>3</v>
      </c>
      <c r="EA885" t="s">
        <v>3</v>
      </c>
      <c r="EB885" t="s">
        <v>3</v>
      </c>
      <c r="EC885" t="s">
        <v>3</v>
      </c>
      <c r="EE885">
        <v>293259419</v>
      </c>
      <c r="EF885">
        <v>2</v>
      </c>
      <c r="EG885" t="s">
        <v>26</v>
      </c>
      <c r="EH885">
        <v>41</v>
      </c>
      <c r="EI885" t="s">
        <v>275</v>
      </c>
      <c r="EJ885">
        <v>1</v>
      </c>
      <c r="EK885">
        <v>47001</v>
      </c>
      <c r="EL885" t="s">
        <v>275</v>
      </c>
      <c r="EM885" t="s">
        <v>276</v>
      </c>
      <c r="EO885" t="s">
        <v>3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5.67</v>
      </c>
      <c r="EX885">
        <v>1.3</v>
      </c>
      <c r="EY885">
        <v>0</v>
      </c>
      <c r="FQ885">
        <v>0</v>
      </c>
      <c r="FR885">
        <f>ROUND(IF(BI885=3,GM885,0),2)</f>
        <v>0</v>
      </c>
      <c r="FS885">
        <v>0</v>
      </c>
      <c r="FX885">
        <v>103</v>
      </c>
      <c r="FY885">
        <v>72</v>
      </c>
      <c r="GA885" t="s">
        <v>3</v>
      </c>
      <c r="GD885">
        <v>1</v>
      </c>
      <c r="GF885">
        <v>-1285816434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>ROUND(IF(AND(BH885=3,BI885=3,FS885&lt;&gt;0),P885,0),2)</f>
        <v>0</v>
      </c>
      <c r="GM885">
        <f>ROUND(O885+X885+Y885,2)+GX885</f>
        <v>94.07</v>
      </c>
      <c r="GN885">
        <f>IF(OR(BI885=0,BI885=1),GM885-GX885,0)</f>
        <v>94.07</v>
      </c>
      <c r="GO885">
        <f>IF(BI885=2,GM885-GX885,0)</f>
        <v>0</v>
      </c>
      <c r="GP885">
        <f>IF(BI885=4,GM885-GX885,0)</f>
        <v>0</v>
      </c>
      <c r="GR885">
        <v>0</v>
      </c>
      <c r="GS885">
        <v>3</v>
      </c>
      <c r="GT885">
        <v>0</v>
      </c>
      <c r="GU885" t="s">
        <v>3</v>
      </c>
      <c r="GV885">
        <f>ROUND((GT885),6)</f>
        <v>0</v>
      </c>
      <c r="GW885">
        <v>1</v>
      </c>
      <c r="GX885">
        <f>ROUND(HC885*I885,2)</f>
        <v>0</v>
      </c>
      <c r="HA885">
        <v>0</v>
      </c>
      <c r="HB885">
        <v>0</v>
      </c>
      <c r="HC885">
        <f>GV885*GW885</f>
        <v>0</v>
      </c>
      <c r="HE885" t="s">
        <v>3</v>
      </c>
      <c r="HF885" t="s">
        <v>3</v>
      </c>
      <c r="HM885" t="s">
        <v>3</v>
      </c>
      <c r="HN885" t="s">
        <v>277</v>
      </c>
      <c r="HO885" t="s">
        <v>278</v>
      </c>
      <c r="HP885" t="s">
        <v>275</v>
      </c>
      <c r="HQ885" t="s">
        <v>275</v>
      </c>
      <c r="IK885">
        <v>0</v>
      </c>
    </row>
    <row r="887" spans="1:245" x14ac:dyDescent="0.2">
      <c r="A887" s="2">
        <v>51</v>
      </c>
      <c r="B887" s="2">
        <f>B880</f>
        <v>1</v>
      </c>
      <c r="C887" s="2">
        <f>A880</f>
        <v>4</v>
      </c>
      <c r="D887" s="2">
        <f>ROW(A880)</f>
        <v>880</v>
      </c>
      <c r="E887" s="2"/>
      <c r="F887" s="2" t="str">
        <f>IF(F880&lt;&gt;"",F880,"")</f>
        <v>Новый раздел</v>
      </c>
      <c r="G887" s="2" t="str">
        <f>IF(G880&lt;&gt;"",G880,"")</f>
        <v>19. Благоустройство городской территории после вырубки деревьев и корчевки пней  ВЛ 0,4-220 кВ</v>
      </c>
      <c r="H887" s="2">
        <v>0</v>
      </c>
      <c r="I887" s="2"/>
      <c r="J887" s="2"/>
      <c r="K887" s="2"/>
      <c r="L887" s="2"/>
      <c r="M887" s="2"/>
      <c r="N887" s="2"/>
      <c r="O887" s="2">
        <f t="shared" ref="O887:T887" si="417">ROUND(AB887,2)</f>
        <v>111.37</v>
      </c>
      <c r="P887" s="2">
        <f t="shared" si="417"/>
        <v>0</v>
      </c>
      <c r="Q887" s="2">
        <f t="shared" si="417"/>
        <v>15.73</v>
      </c>
      <c r="R887" s="2">
        <f t="shared" si="417"/>
        <v>6.21</v>
      </c>
      <c r="S887" s="2">
        <f t="shared" si="417"/>
        <v>89.43</v>
      </c>
      <c r="T887" s="2">
        <f t="shared" si="417"/>
        <v>0</v>
      </c>
      <c r="U887" s="2">
        <f>AH887</f>
        <v>0.22939999999999999</v>
      </c>
      <c r="V887" s="2">
        <f>AI887</f>
        <v>1.2999999999999999E-2</v>
      </c>
      <c r="W887" s="2">
        <f>ROUND(AJ887,2)</f>
        <v>0</v>
      </c>
      <c r="X887" s="2">
        <f>ROUND(AK887,2)</f>
        <v>98.5</v>
      </c>
      <c r="Y887" s="2">
        <f>ROUND(AL887,2)</f>
        <v>68.86</v>
      </c>
      <c r="Z887" s="2"/>
      <c r="AA887" s="2"/>
      <c r="AB887" s="2">
        <f>ROUND(SUMIF(AA884:AA885,"=284878874",O884:O885),2)</f>
        <v>111.37</v>
      </c>
      <c r="AC887" s="2">
        <f>ROUND(SUMIF(AA884:AA885,"=284878874",P884:P885),2)</f>
        <v>0</v>
      </c>
      <c r="AD887" s="2">
        <f>ROUND(SUMIF(AA884:AA885,"=284878874",Q884:Q885),2)</f>
        <v>15.73</v>
      </c>
      <c r="AE887" s="2">
        <f>ROUND(SUMIF(AA884:AA885,"=284878874",R884:R885),2)</f>
        <v>6.21</v>
      </c>
      <c r="AF887" s="2">
        <f>ROUND(SUMIF(AA884:AA885,"=284878874",S884:S885),2)</f>
        <v>89.43</v>
      </c>
      <c r="AG887" s="2">
        <f>ROUND(SUMIF(AA884:AA885,"=284878874",T884:T885),2)</f>
        <v>0</v>
      </c>
      <c r="AH887" s="2">
        <f>SUMIF(AA884:AA885,"=284878874",U884:U885)</f>
        <v>0.22939999999999999</v>
      </c>
      <c r="AI887" s="2">
        <f>SUMIF(AA884:AA885,"=284878874",V884:V885)</f>
        <v>1.2999999999999999E-2</v>
      </c>
      <c r="AJ887" s="2">
        <f>ROUND(SUMIF(AA884:AA885,"=284878874",W884:W885),2)</f>
        <v>0</v>
      </c>
      <c r="AK887" s="2">
        <f>ROUND(SUMIF(AA884:AA885,"=284878874",X884:X885),2)</f>
        <v>98.5</v>
      </c>
      <c r="AL887" s="2">
        <f>ROUND(SUMIF(AA884:AA885,"=284878874",Y884:Y885),2)</f>
        <v>68.86</v>
      </c>
      <c r="AM887" s="2"/>
      <c r="AN887" s="2"/>
      <c r="AO887" s="2">
        <f t="shared" ref="AO887:BD887" si="418">ROUND(BX887,2)</f>
        <v>0</v>
      </c>
      <c r="AP887" s="2">
        <f t="shared" si="418"/>
        <v>0</v>
      </c>
      <c r="AQ887" s="2">
        <f t="shared" si="418"/>
        <v>0</v>
      </c>
      <c r="AR887" s="2">
        <f t="shared" si="418"/>
        <v>278.73</v>
      </c>
      <c r="AS887" s="2">
        <f t="shared" si="418"/>
        <v>278.73</v>
      </c>
      <c r="AT887" s="2">
        <f t="shared" si="418"/>
        <v>0</v>
      </c>
      <c r="AU887" s="2">
        <f t="shared" si="418"/>
        <v>0</v>
      </c>
      <c r="AV887" s="2">
        <f t="shared" si="418"/>
        <v>0</v>
      </c>
      <c r="AW887" s="2">
        <f t="shared" si="418"/>
        <v>0</v>
      </c>
      <c r="AX887" s="2">
        <f t="shared" si="418"/>
        <v>0</v>
      </c>
      <c r="AY887" s="2">
        <f t="shared" si="418"/>
        <v>0</v>
      </c>
      <c r="AZ887" s="2">
        <f t="shared" si="418"/>
        <v>0</v>
      </c>
      <c r="BA887" s="2">
        <f t="shared" si="418"/>
        <v>0</v>
      </c>
      <c r="BB887" s="2">
        <f t="shared" si="418"/>
        <v>0</v>
      </c>
      <c r="BC887" s="2">
        <f t="shared" si="418"/>
        <v>0</v>
      </c>
      <c r="BD887" s="2">
        <f t="shared" si="418"/>
        <v>0</v>
      </c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>
        <f>ROUND(SUMIF(AA884:AA885,"=284878874",FQ884:FQ885),2)</f>
        <v>0</v>
      </c>
      <c r="BY887" s="2">
        <f>ROUND(SUMIF(AA884:AA885,"=284878874",FR884:FR885),2)</f>
        <v>0</v>
      </c>
      <c r="BZ887" s="2">
        <f>ROUND(SUMIF(AA884:AA885,"=284878874",GL884:GL885),2)</f>
        <v>0</v>
      </c>
      <c r="CA887" s="2">
        <f>ROUND(SUMIF(AA884:AA885,"=284878874",GM884:GM885),2)</f>
        <v>278.73</v>
      </c>
      <c r="CB887" s="2">
        <f>ROUND(SUMIF(AA884:AA885,"=284878874",GN884:GN885),2)</f>
        <v>278.73</v>
      </c>
      <c r="CC887" s="2">
        <f>ROUND(SUMIF(AA884:AA885,"=284878874",GO884:GO885),2)</f>
        <v>0</v>
      </c>
      <c r="CD887" s="2">
        <f>ROUND(SUMIF(AA884:AA885,"=284878874",GP884:GP885),2)</f>
        <v>0</v>
      </c>
      <c r="CE887" s="2">
        <f>AC887-BX887</f>
        <v>0</v>
      </c>
      <c r="CF887" s="2">
        <f>AC887-BY887</f>
        <v>0</v>
      </c>
      <c r="CG887" s="2">
        <f>BX887-BZ887</f>
        <v>0</v>
      </c>
      <c r="CH887" s="2">
        <f>AC887-BX887-BY887+BZ887</f>
        <v>0</v>
      </c>
      <c r="CI887" s="2">
        <f>BY887-BZ887</f>
        <v>0</v>
      </c>
      <c r="CJ887" s="2">
        <f>ROUND(SUMIF(AA884:AA885,"=284878874",GX884:GX885),2)</f>
        <v>0</v>
      </c>
      <c r="CK887" s="2">
        <f>ROUND(SUMIF(AA884:AA885,"=284878874",GY884:GY885),2)</f>
        <v>0</v>
      </c>
      <c r="CL887" s="2">
        <f>ROUND(SUMIF(AA884:AA885,"=284878874",GZ884:GZ885),2)</f>
        <v>0</v>
      </c>
      <c r="CM887" s="2">
        <f>ROUND(SUMIF(AA884:AA885,"=284878874",HD884:HD885),2)</f>
        <v>0</v>
      </c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>
        <v>0</v>
      </c>
    </row>
    <row r="889" spans="1:245" x14ac:dyDescent="0.2">
      <c r="A889" s="4">
        <v>50</v>
      </c>
      <c r="B889" s="4">
        <v>0</v>
      </c>
      <c r="C889" s="4">
        <v>0</v>
      </c>
      <c r="D889" s="4">
        <v>1</v>
      </c>
      <c r="E889" s="4">
        <v>201</v>
      </c>
      <c r="F889" s="4">
        <f>ROUND(Source!O887,O889)</f>
        <v>111.37</v>
      </c>
      <c r="G889" s="4" t="s">
        <v>53</v>
      </c>
      <c r="H889" s="4" t="s">
        <v>54</v>
      </c>
      <c r="I889" s="4"/>
      <c r="J889" s="4"/>
      <c r="K889" s="4">
        <v>201</v>
      </c>
      <c r="L889" s="4">
        <v>1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111.37</v>
      </c>
      <c r="X889" s="4">
        <v>1</v>
      </c>
      <c r="Y889" s="4">
        <v>111.37</v>
      </c>
      <c r="Z889" s="4"/>
      <c r="AA889" s="4"/>
      <c r="AB889" s="4"/>
    </row>
    <row r="890" spans="1:245" x14ac:dyDescent="0.2">
      <c r="A890" s="4">
        <v>50</v>
      </c>
      <c r="B890" s="4">
        <v>0</v>
      </c>
      <c r="C890" s="4">
        <v>0</v>
      </c>
      <c r="D890" s="4">
        <v>1</v>
      </c>
      <c r="E890" s="4">
        <v>202</v>
      </c>
      <c r="F890" s="4">
        <f>ROUND(Source!P887,O890)</f>
        <v>0</v>
      </c>
      <c r="G890" s="4" t="s">
        <v>55</v>
      </c>
      <c r="H890" s="4" t="s">
        <v>56</v>
      </c>
      <c r="I890" s="4"/>
      <c r="J890" s="4"/>
      <c r="K890" s="4">
        <v>202</v>
      </c>
      <c r="L890" s="4">
        <v>2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45" x14ac:dyDescent="0.2">
      <c r="A891" s="4">
        <v>50</v>
      </c>
      <c r="B891" s="4">
        <v>0</v>
      </c>
      <c r="C891" s="4">
        <v>0</v>
      </c>
      <c r="D891" s="4">
        <v>1</v>
      </c>
      <c r="E891" s="4">
        <v>222</v>
      </c>
      <c r="F891" s="4">
        <f>ROUND(Source!AO887,O891)</f>
        <v>0</v>
      </c>
      <c r="G891" s="4" t="s">
        <v>57</v>
      </c>
      <c r="H891" s="4" t="s">
        <v>58</v>
      </c>
      <c r="I891" s="4"/>
      <c r="J891" s="4"/>
      <c r="K891" s="4">
        <v>222</v>
      </c>
      <c r="L891" s="4">
        <v>3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45" x14ac:dyDescent="0.2">
      <c r="A892" s="4">
        <v>50</v>
      </c>
      <c r="B892" s="4">
        <v>0</v>
      </c>
      <c r="C892" s="4">
        <v>0</v>
      </c>
      <c r="D892" s="4">
        <v>1</v>
      </c>
      <c r="E892" s="4">
        <v>225</v>
      </c>
      <c r="F892" s="4">
        <f>ROUND(Source!AV887,O892)</f>
        <v>0</v>
      </c>
      <c r="G892" s="4" t="s">
        <v>59</v>
      </c>
      <c r="H892" s="4" t="s">
        <v>60</v>
      </c>
      <c r="I892" s="4"/>
      <c r="J892" s="4"/>
      <c r="K892" s="4">
        <v>225</v>
      </c>
      <c r="L892" s="4">
        <v>4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45" x14ac:dyDescent="0.2">
      <c r="A893" s="4">
        <v>50</v>
      </c>
      <c r="B893" s="4">
        <v>0</v>
      </c>
      <c r="C893" s="4">
        <v>0</v>
      </c>
      <c r="D893" s="4">
        <v>1</v>
      </c>
      <c r="E893" s="4">
        <v>226</v>
      </c>
      <c r="F893" s="4">
        <f>ROUND(Source!AW887,O893)</f>
        <v>0</v>
      </c>
      <c r="G893" s="4" t="s">
        <v>61</v>
      </c>
      <c r="H893" s="4" t="s">
        <v>62</v>
      </c>
      <c r="I893" s="4"/>
      <c r="J893" s="4"/>
      <c r="K893" s="4">
        <v>226</v>
      </c>
      <c r="L893" s="4">
        <v>5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45" x14ac:dyDescent="0.2">
      <c r="A894" s="4">
        <v>50</v>
      </c>
      <c r="B894" s="4">
        <v>0</v>
      </c>
      <c r="C894" s="4">
        <v>0</v>
      </c>
      <c r="D894" s="4">
        <v>1</v>
      </c>
      <c r="E894" s="4">
        <v>227</v>
      </c>
      <c r="F894" s="4">
        <f>ROUND(Source!AX887,O894)</f>
        <v>0</v>
      </c>
      <c r="G894" s="4" t="s">
        <v>63</v>
      </c>
      <c r="H894" s="4" t="s">
        <v>64</v>
      </c>
      <c r="I894" s="4"/>
      <c r="J894" s="4"/>
      <c r="K894" s="4">
        <v>227</v>
      </c>
      <c r="L894" s="4">
        <v>6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45" x14ac:dyDescent="0.2">
      <c r="A895" s="4">
        <v>50</v>
      </c>
      <c r="B895" s="4">
        <v>0</v>
      </c>
      <c r="C895" s="4">
        <v>0</v>
      </c>
      <c r="D895" s="4">
        <v>1</v>
      </c>
      <c r="E895" s="4">
        <v>228</v>
      </c>
      <c r="F895" s="4">
        <f>ROUND(Source!AY887,O895)</f>
        <v>0</v>
      </c>
      <c r="G895" s="4" t="s">
        <v>65</v>
      </c>
      <c r="H895" s="4" t="s">
        <v>66</v>
      </c>
      <c r="I895" s="4"/>
      <c r="J895" s="4"/>
      <c r="K895" s="4">
        <v>228</v>
      </c>
      <c r="L895" s="4">
        <v>7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216</v>
      </c>
      <c r="F896" s="4">
        <f>ROUND(Source!AP887,O896)</f>
        <v>0</v>
      </c>
      <c r="G896" s="4" t="s">
        <v>67</v>
      </c>
      <c r="H896" s="4" t="s">
        <v>68</v>
      </c>
      <c r="I896" s="4"/>
      <c r="J896" s="4"/>
      <c r="K896" s="4">
        <v>216</v>
      </c>
      <c r="L896" s="4">
        <v>8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223</v>
      </c>
      <c r="F897" s="4">
        <f>ROUND(Source!AQ887,O897)</f>
        <v>0</v>
      </c>
      <c r="G897" s="4" t="s">
        <v>69</v>
      </c>
      <c r="H897" s="4" t="s">
        <v>70</v>
      </c>
      <c r="I897" s="4"/>
      <c r="J897" s="4"/>
      <c r="K897" s="4">
        <v>223</v>
      </c>
      <c r="L897" s="4">
        <v>9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229</v>
      </c>
      <c r="F898" s="4">
        <f>ROUND(Source!AZ887,O898)</f>
        <v>0</v>
      </c>
      <c r="G898" s="4" t="s">
        <v>71</v>
      </c>
      <c r="H898" s="4" t="s">
        <v>72</v>
      </c>
      <c r="I898" s="4"/>
      <c r="J898" s="4"/>
      <c r="K898" s="4">
        <v>229</v>
      </c>
      <c r="L898" s="4">
        <v>10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203</v>
      </c>
      <c r="F899" s="4">
        <f>ROUND(Source!Q887,O899)</f>
        <v>15.73</v>
      </c>
      <c r="G899" s="4" t="s">
        <v>73</v>
      </c>
      <c r="H899" s="4" t="s">
        <v>74</v>
      </c>
      <c r="I899" s="4"/>
      <c r="J899" s="4"/>
      <c r="K899" s="4">
        <v>203</v>
      </c>
      <c r="L899" s="4">
        <v>11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15.73</v>
      </c>
      <c r="X899" s="4">
        <v>1</v>
      </c>
      <c r="Y899" s="4">
        <v>15.73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231</v>
      </c>
      <c r="F900" s="4">
        <f>ROUND(Source!BB887,O900)</f>
        <v>0</v>
      </c>
      <c r="G900" s="4" t="s">
        <v>75</v>
      </c>
      <c r="H900" s="4" t="s">
        <v>76</v>
      </c>
      <c r="I900" s="4"/>
      <c r="J900" s="4"/>
      <c r="K900" s="4">
        <v>231</v>
      </c>
      <c r="L900" s="4">
        <v>12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204</v>
      </c>
      <c r="F901" s="4">
        <f>ROUND(Source!R887,O901)</f>
        <v>6.21</v>
      </c>
      <c r="G901" s="4" t="s">
        <v>77</v>
      </c>
      <c r="H901" s="4" t="s">
        <v>78</v>
      </c>
      <c r="I901" s="4"/>
      <c r="J901" s="4"/>
      <c r="K901" s="4">
        <v>204</v>
      </c>
      <c r="L901" s="4">
        <v>13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6.21</v>
      </c>
      <c r="X901" s="4">
        <v>1</v>
      </c>
      <c r="Y901" s="4">
        <v>6.21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205</v>
      </c>
      <c r="F902" s="4">
        <f>ROUND(Source!S887,O902)</f>
        <v>89.43</v>
      </c>
      <c r="G902" s="4" t="s">
        <v>79</v>
      </c>
      <c r="H902" s="4" t="s">
        <v>80</v>
      </c>
      <c r="I902" s="4"/>
      <c r="J902" s="4"/>
      <c r="K902" s="4">
        <v>205</v>
      </c>
      <c r="L902" s="4">
        <v>14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89.43</v>
      </c>
      <c r="X902" s="4">
        <v>1</v>
      </c>
      <c r="Y902" s="4">
        <v>89.43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232</v>
      </c>
      <c r="F903" s="4">
        <f>ROUND(Source!BC887,O903)</f>
        <v>0</v>
      </c>
      <c r="G903" s="4" t="s">
        <v>81</v>
      </c>
      <c r="H903" s="4" t="s">
        <v>82</v>
      </c>
      <c r="I903" s="4"/>
      <c r="J903" s="4"/>
      <c r="K903" s="4">
        <v>232</v>
      </c>
      <c r="L903" s="4">
        <v>15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214</v>
      </c>
      <c r="F904" s="4">
        <f>ROUND(Source!AS887,O904)</f>
        <v>278.73</v>
      </c>
      <c r="G904" s="4" t="s">
        <v>83</v>
      </c>
      <c r="H904" s="4" t="s">
        <v>84</v>
      </c>
      <c r="I904" s="4"/>
      <c r="J904" s="4"/>
      <c r="K904" s="4">
        <v>214</v>
      </c>
      <c r="L904" s="4">
        <v>16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278.73</v>
      </c>
      <c r="X904" s="4">
        <v>1</v>
      </c>
      <c r="Y904" s="4">
        <v>278.73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215</v>
      </c>
      <c r="F905" s="4">
        <f>ROUND(Source!AT887,O905)</f>
        <v>0</v>
      </c>
      <c r="G905" s="4" t="s">
        <v>85</v>
      </c>
      <c r="H905" s="4" t="s">
        <v>86</v>
      </c>
      <c r="I905" s="4"/>
      <c r="J905" s="4"/>
      <c r="K905" s="4">
        <v>215</v>
      </c>
      <c r="L905" s="4">
        <v>17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217</v>
      </c>
      <c r="F906" s="4">
        <f>ROUND(Source!AU887,O906)</f>
        <v>0</v>
      </c>
      <c r="G906" s="4" t="s">
        <v>87</v>
      </c>
      <c r="H906" s="4" t="s">
        <v>88</v>
      </c>
      <c r="I906" s="4"/>
      <c r="J906" s="4"/>
      <c r="K906" s="4">
        <v>217</v>
      </c>
      <c r="L906" s="4">
        <v>18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230</v>
      </c>
      <c r="F907" s="4">
        <f>ROUND(Source!BA887,O907)</f>
        <v>0</v>
      </c>
      <c r="G907" s="4" t="s">
        <v>89</v>
      </c>
      <c r="H907" s="4" t="s">
        <v>90</v>
      </c>
      <c r="I907" s="4"/>
      <c r="J907" s="4"/>
      <c r="K907" s="4">
        <v>230</v>
      </c>
      <c r="L907" s="4">
        <v>19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206</v>
      </c>
      <c r="F908" s="4">
        <f>ROUND(Source!T887,O908)</f>
        <v>0</v>
      </c>
      <c r="G908" s="4" t="s">
        <v>91</v>
      </c>
      <c r="H908" s="4" t="s">
        <v>92</v>
      </c>
      <c r="I908" s="4"/>
      <c r="J908" s="4"/>
      <c r="K908" s="4">
        <v>206</v>
      </c>
      <c r="L908" s="4">
        <v>20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207</v>
      </c>
      <c r="F909" s="4">
        <f>ROUND(Source!U887,O909)</f>
        <v>0.22939999999999999</v>
      </c>
      <c r="G909" s="4" t="s">
        <v>93</v>
      </c>
      <c r="H909" s="4" t="s">
        <v>94</v>
      </c>
      <c r="I909" s="4"/>
      <c r="J909" s="4"/>
      <c r="K909" s="4">
        <v>207</v>
      </c>
      <c r="L909" s="4">
        <v>21</v>
      </c>
      <c r="M909" s="4">
        <v>3</v>
      </c>
      <c r="N909" s="4" t="s">
        <v>3</v>
      </c>
      <c r="O909" s="4">
        <v>7</v>
      </c>
      <c r="P909" s="4"/>
      <c r="Q909" s="4"/>
      <c r="R909" s="4"/>
      <c r="S909" s="4"/>
      <c r="T909" s="4"/>
      <c r="U909" s="4"/>
      <c r="V909" s="4"/>
      <c r="W909" s="4">
        <v>0.22939999999999999</v>
      </c>
      <c r="X909" s="4">
        <v>1</v>
      </c>
      <c r="Y909" s="4">
        <v>0.22939999999999999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208</v>
      </c>
      <c r="F910" s="4">
        <f>ROUND(Source!V887,O910)</f>
        <v>1.2999999999999999E-2</v>
      </c>
      <c r="G910" s="4" t="s">
        <v>95</v>
      </c>
      <c r="H910" s="4" t="s">
        <v>96</v>
      </c>
      <c r="I910" s="4"/>
      <c r="J910" s="4"/>
      <c r="K910" s="4">
        <v>208</v>
      </c>
      <c r="L910" s="4">
        <v>22</v>
      </c>
      <c r="M910" s="4">
        <v>3</v>
      </c>
      <c r="N910" s="4" t="s">
        <v>3</v>
      </c>
      <c r="O910" s="4">
        <v>7</v>
      </c>
      <c r="P910" s="4"/>
      <c r="Q910" s="4"/>
      <c r="R910" s="4"/>
      <c r="S910" s="4"/>
      <c r="T910" s="4"/>
      <c r="U910" s="4"/>
      <c r="V910" s="4"/>
      <c r="W910" s="4">
        <v>1.2999999999999999E-2</v>
      </c>
      <c r="X910" s="4">
        <v>1</v>
      </c>
      <c r="Y910" s="4">
        <v>1.2999999999999999E-2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209</v>
      </c>
      <c r="F911" s="4">
        <f>ROUND(Source!W887,O911)</f>
        <v>0</v>
      </c>
      <c r="G911" s="4" t="s">
        <v>97</v>
      </c>
      <c r="H911" s="4" t="s">
        <v>98</v>
      </c>
      <c r="I911" s="4"/>
      <c r="J911" s="4"/>
      <c r="K911" s="4">
        <v>209</v>
      </c>
      <c r="L911" s="4">
        <v>23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233</v>
      </c>
      <c r="F912" s="4">
        <f>ROUND(Source!BD887,O912)</f>
        <v>0</v>
      </c>
      <c r="G912" s="4" t="s">
        <v>99</v>
      </c>
      <c r="H912" s="4" t="s">
        <v>100</v>
      </c>
      <c r="I912" s="4"/>
      <c r="J912" s="4"/>
      <c r="K912" s="4">
        <v>233</v>
      </c>
      <c r="L912" s="4">
        <v>24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45" x14ac:dyDescent="0.2">
      <c r="A913" s="4">
        <v>50</v>
      </c>
      <c r="B913" s="4">
        <v>0</v>
      </c>
      <c r="C913" s="4">
        <v>0</v>
      </c>
      <c r="D913" s="4">
        <v>1</v>
      </c>
      <c r="E913" s="4">
        <v>210</v>
      </c>
      <c r="F913" s="4">
        <f>ROUND(Source!X887,O913)</f>
        <v>98.5</v>
      </c>
      <c r="G913" s="4" t="s">
        <v>101</v>
      </c>
      <c r="H913" s="4" t="s">
        <v>102</v>
      </c>
      <c r="I913" s="4"/>
      <c r="J913" s="4"/>
      <c r="K913" s="4">
        <v>210</v>
      </c>
      <c r="L913" s="4">
        <v>25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98.5</v>
      </c>
      <c r="X913" s="4">
        <v>1</v>
      </c>
      <c r="Y913" s="4">
        <v>98.5</v>
      </c>
      <c r="Z913" s="4"/>
      <c r="AA913" s="4"/>
      <c r="AB913" s="4"/>
    </row>
    <row r="914" spans="1:245" x14ac:dyDescent="0.2">
      <c r="A914" s="4">
        <v>50</v>
      </c>
      <c r="B914" s="4">
        <v>0</v>
      </c>
      <c r="C914" s="4">
        <v>0</v>
      </c>
      <c r="D914" s="4">
        <v>1</v>
      </c>
      <c r="E914" s="4">
        <v>211</v>
      </c>
      <c r="F914" s="4">
        <f>ROUND(Source!Y887,O914)</f>
        <v>68.86</v>
      </c>
      <c r="G914" s="4" t="s">
        <v>103</v>
      </c>
      <c r="H914" s="4" t="s">
        <v>104</v>
      </c>
      <c r="I914" s="4"/>
      <c r="J914" s="4"/>
      <c r="K914" s="4">
        <v>211</v>
      </c>
      <c r="L914" s="4">
        <v>26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68.86</v>
      </c>
      <c r="X914" s="4">
        <v>1</v>
      </c>
      <c r="Y914" s="4">
        <v>68.86</v>
      </c>
      <c r="Z914" s="4"/>
      <c r="AA914" s="4"/>
      <c r="AB914" s="4"/>
    </row>
    <row r="915" spans="1:245" x14ac:dyDescent="0.2">
      <c r="A915" s="4">
        <v>50</v>
      </c>
      <c r="B915" s="4">
        <v>0</v>
      </c>
      <c r="C915" s="4">
        <v>0</v>
      </c>
      <c r="D915" s="4">
        <v>1</v>
      </c>
      <c r="E915" s="4">
        <v>224</v>
      </c>
      <c r="F915" s="4">
        <f>ROUND(Source!AR887,O915)</f>
        <v>278.73</v>
      </c>
      <c r="G915" s="4" t="s">
        <v>105</v>
      </c>
      <c r="H915" s="4" t="s">
        <v>106</v>
      </c>
      <c r="I915" s="4"/>
      <c r="J915" s="4"/>
      <c r="K915" s="4">
        <v>224</v>
      </c>
      <c r="L915" s="4">
        <v>27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278.73</v>
      </c>
      <c r="X915" s="4">
        <v>1</v>
      </c>
      <c r="Y915" s="4">
        <v>278.73</v>
      </c>
      <c r="Z915" s="4"/>
      <c r="AA915" s="4"/>
      <c r="AB915" s="4"/>
    </row>
    <row r="917" spans="1:245" x14ac:dyDescent="0.2">
      <c r="A917" s="1">
        <v>4</v>
      </c>
      <c r="B917" s="1">
        <v>1</v>
      </c>
      <c r="C917" s="1"/>
      <c r="D917" s="1">
        <f>ROW(A935)</f>
        <v>935</v>
      </c>
      <c r="E917" s="1"/>
      <c r="F917" s="1" t="s">
        <v>15</v>
      </c>
      <c r="G917" s="1" t="s">
        <v>346</v>
      </c>
      <c r="H917" s="1" t="s">
        <v>3</v>
      </c>
      <c r="I917" s="1">
        <v>0</v>
      </c>
      <c r="J917" s="1"/>
      <c r="K917" s="1">
        <v>-1</v>
      </c>
      <c r="L917" s="1"/>
      <c r="M917" s="1" t="s">
        <v>3</v>
      </c>
      <c r="N917" s="1"/>
      <c r="O917" s="1"/>
      <c r="P917" s="1"/>
      <c r="Q917" s="1"/>
      <c r="R917" s="1"/>
      <c r="S917" s="1">
        <v>0</v>
      </c>
      <c r="T917" s="1"/>
      <c r="U917" s="1" t="s">
        <v>3</v>
      </c>
      <c r="V917" s="1">
        <v>0</v>
      </c>
      <c r="W917" s="1"/>
      <c r="X917" s="1"/>
      <c r="Y917" s="1"/>
      <c r="Z917" s="1"/>
      <c r="AA917" s="1"/>
      <c r="AB917" s="1" t="s">
        <v>3</v>
      </c>
      <c r="AC917" s="1" t="s">
        <v>3</v>
      </c>
      <c r="AD917" s="1" t="s">
        <v>3</v>
      </c>
      <c r="AE917" s="1" t="s">
        <v>3</v>
      </c>
      <c r="AF917" s="1" t="s">
        <v>3</v>
      </c>
      <c r="AG917" s="1" t="s">
        <v>3</v>
      </c>
      <c r="AH917" s="1"/>
      <c r="AI917" s="1"/>
      <c r="AJ917" s="1"/>
      <c r="AK917" s="1"/>
      <c r="AL917" s="1"/>
      <c r="AM917" s="1"/>
      <c r="AN917" s="1"/>
      <c r="AO917" s="1"/>
      <c r="AP917" s="1" t="s">
        <v>3</v>
      </c>
      <c r="AQ917" s="1" t="s">
        <v>3</v>
      </c>
      <c r="AR917" s="1" t="s">
        <v>3</v>
      </c>
      <c r="AS917" s="1"/>
      <c r="AT917" s="1"/>
      <c r="AU917" s="1"/>
      <c r="AV917" s="1"/>
      <c r="AW917" s="1"/>
      <c r="AX917" s="1"/>
      <c r="AY917" s="1"/>
      <c r="AZ917" s="1" t="s">
        <v>3</v>
      </c>
      <c r="BA917" s="1"/>
      <c r="BB917" s="1" t="s">
        <v>3</v>
      </c>
      <c r="BC917" s="1" t="s">
        <v>140</v>
      </c>
      <c r="BD917" s="1" t="s">
        <v>3</v>
      </c>
      <c r="BE917" s="1" t="s">
        <v>3</v>
      </c>
      <c r="BF917" s="1" t="s">
        <v>3</v>
      </c>
      <c r="BG917" s="1" t="s">
        <v>3</v>
      </c>
      <c r="BH917" s="1" t="s">
        <v>3</v>
      </c>
      <c r="BI917" s="1" t="s">
        <v>3</v>
      </c>
      <c r="BJ917" s="1" t="s">
        <v>3</v>
      </c>
      <c r="BK917" s="1" t="s">
        <v>3</v>
      </c>
      <c r="BL917" s="1" t="s">
        <v>3</v>
      </c>
      <c r="BM917" s="1" t="s">
        <v>140</v>
      </c>
      <c r="BN917" s="1" t="s">
        <v>3</v>
      </c>
      <c r="BO917" s="1" t="s">
        <v>3</v>
      </c>
      <c r="BP917" s="1" t="s">
        <v>3</v>
      </c>
      <c r="BQ917" s="1"/>
      <c r="BR917" s="1"/>
      <c r="BS917" s="1"/>
      <c r="BT917" s="1"/>
      <c r="BU917" s="1"/>
      <c r="BV917" s="1"/>
      <c r="BW917" s="1"/>
      <c r="BX917" s="1">
        <v>0</v>
      </c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>
        <v>0</v>
      </c>
    </row>
    <row r="919" spans="1:245" x14ac:dyDescent="0.2">
      <c r="A919" s="2">
        <v>52</v>
      </c>
      <c r="B919" s="2">
        <f t="shared" ref="B919:G919" si="419">B935</f>
        <v>1</v>
      </c>
      <c r="C919" s="2">
        <f t="shared" si="419"/>
        <v>4</v>
      </c>
      <c r="D919" s="2">
        <f t="shared" si="419"/>
        <v>917</v>
      </c>
      <c r="E919" s="2">
        <f t="shared" si="419"/>
        <v>0</v>
      </c>
      <c r="F919" s="2" t="str">
        <f t="shared" si="419"/>
        <v>Новый раздел</v>
      </c>
      <c r="G919" s="2" t="str">
        <f t="shared" si="419"/>
        <v>20. Вывоз порубочных отстатков</v>
      </c>
      <c r="H919" s="2"/>
      <c r="I919" s="2"/>
      <c r="J919" s="2"/>
      <c r="K919" s="2"/>
      <c r="L919" s="2"/>
      <c r="M919" s="2"/>
      <c r="N919" s="2"/>
      <c r="O919" s="2">
        <f t="shared" ref="O919:AT919" si="420">O935</f>
        <v>0</v>
      </c>
      <c r="P919" s="2">
        <f t="shared" si="420"/>
        <v>0</v>
      </c>
      <c r="Q919" s="2">
        <f t="shared" si="420"/>
        <v>0</v>
      </c>
      <c r="R919" s="2">
        <f t="shared" si="420"/>
        <v>0</v>
      </c>
      <c r="S919" s="2">
        <f t="shared" si="420"/>
        <v>0</v>
      </c>
      <c r="T919" s="2">
        <f t="shared" si="420"/>
        <v>0</v>
      </c>
      <c r="U919" s="2">
        <f t="shared" si="420"/>
        <v>0</v>
      </c>
      <c r="V919" s="2">
        <f t="shared" si="420"/>
        <v>0</v>
      </c>
      <c r="W919" s="2">
        <f t="shared" si="420"/>
        <v>0</v>
      </c>
      <c r="X919" s="2">
        <f t="shared" si="420"/>
        <v>0</v>
      </c>
      <c r="Y919" s="2">
        <f t="shared" si="420"/>
        <v>0</v>
      </c>
      <c r="Z919" s="2">
        <f t="shared" si="420"/>
        <v>0</v>
      </c>
      <c r="AA919" s="2">
        <f t="shared" si="420"/>
        <v>0</v>
      </c>
      <c r="AB919" s="2">
        <f t="shared" si="420"/>
        <v>0</v>
      </c>
      <c r="AC919" s="2">
        <f t="shared" si="420"/>
        <v>0</v>
      </c>
      <c r="AD919" s="2">
        <f t="shared" si="420"/>
        <v>0</v>
      </c>
      <c r="AE919" s="2">
        <f t="shared" si="420"/>
        <v>0</v>
      </c>
      <c r="AF919" s="2">
        <f t="shared" si="420"/>
        <v>0</v>
      </c>
      <c r="AG919" s="2">
        <f t="shared" si="420"/>
        <v>0</v>
      </c>
      <c r="AH919" s="2">
        <f t="shared" si="420"/>
        <v>0</v>
      </c>
      <c r="AI919" s="2">
        <f t="shared" si="420"/>
        <v>0</v>
      </c>
      <c r="AJ919" s="2">
        <f t="shared" si="420"/>
        <v>0</v>
      </c>
      <c r="AK919" s="2">
        <f t="shared" si="420"/>
        <v>0</v>
      </c>
      <c r="AL919" s="2">
        <f t="shared" si="420"/>
        <v>0</v>
      </c>
      <c r="AM919" s="2">
        <f t="shared" si="420"/>
        <v>0</v>
      </c>
      <c r="AN919" s="2">
        <f t="shared" si="420"/>
        <v>0</v>
      </c>
      <c r="AO919" s="2">
        <f t="shared" si="420"/>
        <v>0</v>
      </c>
      <c r="AP919" s="2">
        <f t="shared" si="420"/>
        <v>0</v>
      </c>
      <c r="AQ919" s="2">
        <f t="shared" si="420"/>
        <v>0</v>
      </c>
      <c r="AR919" s="2">
        <f t="shared" si="420"/>
        <v>4664.93</v>
      </c>
      <c r="AS919" s="2">
        <f t="shared" si="420"/>
        <v>4664.93</v>
      </c>
      <c r="AT919" s="2">
        <f t="shared" si="420"/>
        <v>0</v>
      </c>
      <c r="AU919" s="2">
        <f t="shared" ref="AU919:BZ919" si="421">AU935</f>
        <v>0</v>
      </c>
      <c r="AV919" s="2">
        <f t="shared" si="421"/>
        <v>0</v>
      </c>
      <c r="AW919" s="2">
        <f t="shared" si="421"/>
        <v>0</v>
      </c>
      <c r="AX919" s="2">
        <f t="shared" si="421"/>
        <v>0</v>
      </c>
      <c r="AY919" s="2">
        <f t="shared" si="421"/>
        <v>0</v>
      </c>
      <c r="AZ919" s="2">
        <f t="shared" si="421"/>
        <v>0</v>
      </c>
      <c r="BA919" s="2">
        <f t="shared" si="421"/>
        <v>0</v>
      </c>
      <c r="BB919" s="2">
        <f t="shared" si="421"/>
        <v>0</v>
      </c>
      <c r="BC919" s="2">
        <f t="shared" si="421"/>
        <v>0</v>
      </c>
      <c r="BD919" s="2">
        <f t="shared" si="421"/>
        <v>4664.93</v>
      </c>
      <c r="BE919" s="2">
        <f t="shared" si="421"/>
        <v>0</v>
      </c>
      <c r="BF919" s="2">
        <f t="shared" si="421"/>
        <v>0</v>
      </c>
      <c r="BG919" s="2">
        <f t="shared" si="421"/>
        <v>0</v>
      </c>
      <c r="BH919" s="2">
        <f t="shared" si="421"/>
        <v>0</v>
      </c>
      <c r="BI919" s="2">
        <f t="shared" si="421"/>
        <v>0</v>
      </c>
      <c r="BJ919" s="2">
        <f t="shared" si="421"/>
        <v>0</v>
      </c>
      <c r="BK919" s="2">
        <f t="shared" si="421"/>
        <v>0</v>
      </c>
      <c r="BL919" s="2">
        <f t="shared" si="421"/>
        <v>0</v>
      </c>
      <c r="BM919" s="2">
        <f t="shared" si="421"/>
        <v>0</v>
      </c>
      <c r="BN919" s="2">
        <f t="shared" si="421"/>
        <v>0</v>
      </c>
      <c r="BO919" s="2">
        <f t="shared" si="421"/>
        <v>0</v>
      </c>
      <c r="BP919" s="2">
        <f t="shared" si="421"/>
        <v>0</v>
      </c>
      <c r="BQ919" s="2">
        <f t="shared" si="421"/>
        <v>0</v>
      </c>
      <c r="BR919" s="2">
        <f t="shared" si="421"/>
        <v>0</v>
      </c>
      <c r="BS919" s="2">
        <f t="shared" si="421"/>
        <v>0</v>
      </c>
      <c r="BT919" s="2">
        <f t="shared" si="421"/>
        <v>0</v>
      </c>
      <c r="BU919" s="2">
        <f t="shared" si="421"/>
        <v>0</v>
      </c>
      <c r="BV919" s="2">
        <f t="shared" si="421"/>
        <v>0</v>
      </c>
      <c r="BW919" s="2">
        <f t="shared" si="421"/>
        <v>0</v>
      </c>
      <c r="BX919" s="2">
        <f t="shared" si="421"/>
        <v>0</v>
      </c>
      <c r="BY919" s="2">
        <f t="shared" si="421"/>
        <v>0</v>
      </c>
      <c r="BZ919" s="2">
        <f t="shared" si="421"/>
        <v>0</v>
      </c>
      <c r="CA919" s="2">
        <f t="shared" ref="CA919:DF919" si="422">CA935</f>
        <v>4664.93</v>
      </c>
      <c r="CB919" s="2">
        <f t="shared" si="422"/>
        <v>4664.93</v>
      </c>
      <c r="CC919" s="2">
        <f t="shared" si="422"/>
        <v>0</v>
      </c>
      <c r="CD919" s="2">
        <f t="shared" si="422"/>
        <v>0</v>
      </c>
      <c r="CE919" s="2">
        <f t="shared" si="422"/>
        <v>0</v>
      </c>
      <c r="CF919" s="2">
        <f t="shared" si="422"/>
        <v>0</v>
      </c>
      <c r="CG919" s="2">
        <f t="shared" si="422"/>
        <v>0</v>
      </c>
      <c r="CH919" s="2">
        <f t="shared" si="422"/>
        <v>0</v>
      </c>
      <c r="CI919" s="2">
        <f t="shared" si="422"/>
        <v>0</v>
      </c>
      <c r="CJ919" s="2">
        <f t="shared" si="422"/>
        <v>0</v>
      </c>
      <c r="CK919" s="2">
        <f t="shared" si="422"/>
        <v>0</v>
      </c>
      <c r="CL919" s="2">
        <f t="shared" si="422"/>
        <v>0</v>
      </c>
      <c r="CM919" s="2">
        <f t="shared" si="422"/>
        <v>4664.93</v>
      </c>
      <c r="CN919" s="2">
        <f t="shared" si="422"/>
        <v>0</v>
      </c>
      <c r="CO919" s="2">
        <f t="shared" si="422"/>
        <v>0</v>
      </c>
      <c r="CP919" s="2">
        <f t="shared" si="422"/>
        <v>0</v>
      </c>
      <c r="CQ919" s="2">
        <f t="shared" si="422"/>
        <v>0</v>
      </c>
      <c r="CR919" s="2">
        <f t="shared" si="422"/>
        <v>0</v>
      </c>
      <c r="CS919" s="2">
        <f t="shared" si="422"/>
        <v>0</v>
      </c>
      <c r="CT919" s="2">
        <f t="shared" si="422"/>
        <v>0</v>
      </c>
      <c r="CU919" s="2">
        <f t="shared" si="422"/>
        <v>0</v>
      </c>
      <c r="CV919" s="2">
        <f t="shared" si="422"/>
        <v>0</v>
      </c>
      <c r="CW919" s="2">
        <f t="shared" si="422"/>
        <v>0</v>
      </c>
      <c r="CX919" s="2">
        <f t="shared" si="422"/>
        <v>0</v>
      </c>
      <c r="CY919" s="2">
        <f t="shared" si="422"/>
        <v>0</v>
      </c>
      <c r="CZ919" s="2">
        <f t="shared" si="422"/>
        <v>0</v>
      </c>
      <c r="DA919" s="2">
        <f t="shared" si="422"/>
        <v>0</v>
      </c>
      <c r="DB919" s="2">
        <f t="shared" si="422"/>
        <v>0</v>
      </c>
      <c r="DC919" s="2">
        <f t="shared" si="422"/>
        <v>0</v>
      </c>
      <c r="DD919" s="2">
        <f t="shared" si="422"/>
        <v>0</v>
      </c>
      <c r="DE919" s="2">
        <f t="shared" si="422"/>
        <v>0</v>
      </c>
      <c r="DF919" s="2">
        <f t="shared" si="422"/>
        <v>0</v>
      </c>
      <c r="DG919" s="3">
        <f t="shared" ref="DG919:EL919" si="423">DG935</f>
        <v>0</v>
      </c>
      <c r="DH919" s="3">
        <f t="shared" si="423"/>
        <v>0</v>
      </c>
      <c r="DI919" s="3">
        <f t="shared" si="423"/>
        <v>0</v>
      </c>
      <c r="DJ919" s="3">
        <f t="shared" si="423"/>
        <v>0</v>
      </c>
      <c r="DK919" s="3">
        <f t="shared" si="423"/>
        <v>0</v>
      </c>
      <c r="DL919" s="3">
        <f t="shared" si="423"/>
        <v>0</v>
      </c>
      <c r="DM919" s="3">
        <f t="shared" si="423"/>
        <v>0</v>
      </c>
      <c r="DN919" s="3">
        <f t="shared" si="423"/>
        <v>0</v>
      </c>
      <c r="DO919" s="3">
        <f t="shared" si="423"/>
        <v>0</v>
      </c>
      <c r="DP919" s="3">
        <f t="shared" si="423"/>
        <v>0</v>
      </c>
      <c r="DQ919" s="3">
        <f t="shared" si="423"/>
        <v>0</v>
      </c>
      <c r="DR919" s="3">
        <f t="shared" si="423"/>
        <v>0</v>
      </c>
      <c r="DS919" s="3">
        <f t="shared" si="423"/>
        <v>0</v>
      </c>
      <c r="DT919" s="3">
        <f t="shared" si="423"/>
        <v>0</v>
      </c>
      <c r="DU919" s="3">
        <f t="shared" si="423"/>
        <v>0</v>
      </c>
      <c r="DV919" s="3">
        <f t="shared" si="423"/>
        <v>0</v>
      </c>
      <c r="DW919" s="3">
        <f t="shared" si="423"/>
        <v>0</v>
      </c>
      <c r="DX919" s="3">
        <f t="shared" si="423"/>
        <v>0</v>
      </c>
      <c r="DY919" s="3">
        <f t="shared" si="423"/>
        <v>0</v>
      </c>
      <c r="DZ919" s="3">
        <f t="shared" si="423"/>
        <v>0</v>
      </c>
      <c r="EA919" s="3">
        <f t="shared" si="423"/>
        <v>0</v>
      </c>
      <c r="EB919" s="3">
        <f t="shared" si="423"/>
        <v>0</v>
      </c>
      <c r="EC919" s="3">
        <f t="shared" si="423"/>
        <v>0</v>
      </c>
      <c r="ED919" s="3">
        <f t="shared" si="423"/>
        <v>0</v>
      </c>
      <c r="EE919" s="3">
        <f t="shared" si="423"/>
        <v>0</v>
      </c>
      <c r="EF919" s="3">
        <f t="shared" si="423"/>
        <v>0</v>
      </c>
      <c r="EG919" s="3">
        <f t="shared" si="423"/>
        <v>0</v>
      </c>
      <c r="EH919" s="3">
        <f t="shared" si="423"/>
        <v>0</v>
      </c>
      <c r="EI919" s="3">
        <f t="shared" si="423"/>
        <v>0</v>
      </c>
      <c r="EJ919" s="3">
        <f t="shared" si="423"/>
        <v>0</v>
      </c>
      <c r="EK919" s="3">
        <f t="shared" si="423"/>
        <v>0</v>
      </c>
      <c r="EL919" s="3">
        <f t="shared" si="423"/>
        <v>0</v>
      </c>
      <c r="EM919" s="3">
        <f t="shared" ref="EM919:FR919" si="424">EM935</f>
        <v>0</v>
      </c>
      <c r="EN919" s="3">
        <f t="shared" si="424"/>
        <v>0</v>
      </c>
      <c r="EO919" s="3">
        <f t="shared" si="424"/>
        <v>0</v>
      </c>
      <c r="EP919" s="3">
        <f t="shared" si="424"/>
        <v>0</v>
      </c>
      <c r="EQ919" s="3">
        <f t="shared" si="424"/>
        <v>0</v>
      </c>
      <c r="ER919" s="3">
        <f t="shared" si="424"/>
        <v>0</v>
      </c>
      <c r="ES919" s="3">
        <f t="shared" si="424"/>
        <v>0</v>
      </c>
      <c r="ET919" s="3">
        <f t="shared" si="424"/>
        <v>0</v>
      </c>
      <c r="EU919" s="3">
        <f t="shared" si="424"/>
        <v>0</v>
      </c>
      <c r="EV919" s="3">
        <f t="shared" si="424"/>
        <v>0</v>
      </c>
      <c r="EW919" s="3">
        <f t="shared" si="424"/>
        <v>0</v>
      </c>
      <c r="EX919" s="3">
        <f t="shared" si="424"/>
        <v>0</v>
      </c>
      <c r="EY919" s="3">
        <f t="shared" si="424"/>
        <v>0</v>
      </c>
      <c r="EZ919" s="3">
        <f t="shared" si="424"/>
        <v>0</v>
      </c>
      <c r="FA919" s="3">
        <f t="shared" si="424"/>
        <v>0</v>
      </c>
      <c r="FB919" s="3">
        <f t="shared" si="424"/>
        <v>0</v>
      </c>
      <c r="FC919" s="3">
        <f t="shared" si="424"/>
        <v>0</v>
      </c>
      <c r="FD919" s="3">
        <f t="shared" si="424"/>
        <v>0</v>
      </c>
      <c r="FE919" s="3">
        <f t="shared" si="424"/>
        <v>0</v>
      </c>
      <c r="FF919" s="3">
        <f t="shared" si="424"/>
        <v>0</v>
      </c>
      <c r="FG919" s="3">
        <f t="shared" si="424"/>
        <v>0</v>
      </c>
      <c r="FH919" s="3">
        <f t="shared" si="424"/>
        <v>0</v>
      </c>
      <c r="FI919" s="3">
        <f t="shared" si="424"/>
        <v>0</v>
      </c>
      <c r="FJ919" s="3">
        <f t="shared" si="424"/>
        <v>0</v>
      </c>
      <c r="FK919" s="3">
        <f t="shared" si="424"/>
        <v>0</v>
      </c>
      <c r="FL919" s="3">
        <f t="shared" si="424"/>
        <v>0</v>
      </c>
      <c r="FM919" s="3">
        <f t="shared" si="424"/>
        <v>0</v>
      </c>
      <c r="FN919" s="3">
        <f t="shared" si="424"/>
        <v>0</v>
      </c>
      <c r="FO919" s="3">
        <f t="shared" si="424"/>
        <v>0</v>
      </c>
      <c r="FP919" s="3">
        <f t="shared" si="424"/>
        <v>0</v>
      </c>
      <c r="FQ919" s="3">
        <f t="shared" si="424"/>
        <v>0</v>
      </c>
      <c r="FR919" s="3">
        <f t="shared" si="424"/>
        <v>0</v>
      </c>
      <c r="FS919" s="3">
        <f t="shared" ref="FS919:GX919" si="425">FS935</f>
        <v>0</v>
      </c>
      <c r="FT919" s="3">
        <f t="shared" si="425"/>
        <v>0</v>
      </c>
      <c r="FU919" s="3">
        <f t="shared" si="425"/>
        <v>0</v>
      </c>
      <c r="FV919" s="3">
        <f t="shared" si="425"/>
        <v>0</v>
      </c>
      <c r="FW919" s="3">
        <f t="shared" si="425"/>
        <v>0</v>
      </c>
      <c r="FX919" s="3">
        <f t="shared" si="425"/>
        <v>0</v>
      </c>
      <c r="FY919" s="3">
        <f t="shared" si="425"/>
        <v>0</v>
      </c>
      <c r="FZ919" s="3">
        <f t="shared" si="425"/>
        <v>0</v>
      </c>
      <c r="GA919" s="3">
        <f t="shared" si="425"/>
        <v>0</v>
      </c>
      <c r="GB919" s="3">
        <f t="shared" si="425"/>
        <v>0</v>
      </c>
      <c r="GC919" s="3">
        <f t="shared" si="425"/>
        <v>0</v>
      </c>
      <c r="GD919" s="3">
        <f t="shared" si="425"/>
        <v>0</v>
      </c>
      <c r="GE919" s="3">
        <f t="shared" si="425"/>
        <v>0</v>
      </c>
      <c r="GF919" s="3">
        <f t="shared" si="425"/>
        <v>0</v>
      </c>
      <c r="GG919" s="3">
        <f t="shared" si="425"/>
        <v>0</v>
      </c>
      <c r="GH919" s="3">
        <f t="shared" si="425"/>
        <v>0</v>
      </c>
      <c r="GI919" s="3">
        <f t="shared" si="425"/>
        <v>0</v>
      </c>
      <c r="GJ919" s="3">
        <f t="shared" si="425"/>
        <v>0</v>
      </c>
      <c r="GK919" s="3">
        <f t="shared" si="425"/>
        <v>0</v>
      </c>
      <c r="GL919" s="3">
        <f t="shared" si="425"/>
        <v>0</v>
      </c>
      <c r="GM919" s="3">
        <f t="shared" si="425"/>
        <v>0</v>
      </c>
      <c r="GN919" s="3">
        <f t="shared" si="425"/>
        <v>0</v>
      </c>
      <c r="GO919" s="3">
        <f t="shared" si="425"/>
        <v>0</v>
      </c>
      <c r="GP919" s="3">
        <f t="shared" si="425"/>
        <v>0</v>
      </c>
      <c r="GQ919" s="3">
        <f t="shared" si="425"/>
        <v>0</v>
      </c>
      <c r="GR919" s="3">
        <f t="shared" si="425"/>
        <v>0</v>
      </c>
      <c r="GS919" s="3">
        <f t="shared" si="425"/>
        <v>0</v>
      </c>
      <c r="GT919" s="3">
        <f t="shared" si="425"/>
        <v>0</v>
      </c>
      <c r="GU919" s="3">
        <f t="shared" si="425"/>
        <v>0</v>
      </c>
      <c r="GV919" s="3">
        <f t="shared" si="425"/>
        <v>0</v>
      </c>
      <c r="GW919" s="3">
        <f t="shared" si="425"/>
        <v>0</v>
      </c>
      <c r="GX919" s="3">
        <f t="shared" si="425"/>
        <v>0</v>
      </c>
    </row>
    <row r="921" spans="1:245" x14ac:dyDescent="0.2">
      <c r="A921">
        <v>17</v>
      </c>
      <c r="B921">
        <v>1</v>
      </c>
      <c r="E921" t="s">
        <v>347</v>
      </c>
      <c r="F921" t="s">
        <v>348</v>
      </c>
      <c r="G921" t="s">
        <v>349</v>
      </c>
      <c r="H921" t="s">
        <v>350</v>
      </c>
      <c r="I921">
        <v>1</v>
      </c>
      <c r="J921">
        <v>0</v>
      </c>
      <c r="K921">
        <v>1</v>
      </c>
      <c r="O921">
        <f>0</f>
        <v>0</v>
      </c>
      <c r="P921">
        <f>0</f>
        <v>0</v>
      </c>
      <c r="Q921">
        <f>0</f>
        <v>0</v>
      </c>
      <c r="R921">
        <f>0</f>
        <v>0</v>
      </c>
      <c r="S921">
        <f>0</f>
        <v>0</v>
      </c>
      <c r="T921">
        <f>0</f>
        <v>0</v>
      </c>
      <c r="U921">
        <f>0</f>
        <v>0</v>
      </c>
      <c r="V921">
        <f>0</f>
        <v>0</v>
      </c>
      <c r="W921">
        <f>0</f>
        <v>0</v>
      </c>
      <c r="X921">
        <f>0</f>
        <v>0</v>
      </c>
      <c r="Y921">
        <f>0</f>
        <v>0</v>
      </c>
      <c r="AA921">
        <v>284878874</v>
      </c>
      <c r="AB921">
        <f t="shared" ref="AB921:AB933" si="426">ROUND((AK921),6)</f>
        <v>70.94</v>
      </c>
      <c r="AC921">
        <f>0</f>
        <v>0</v>
      </c>
      <c r="AD921">
        <f>0</f>
        <v>0</v>
      </c>
      <c r="AE921">
        <f>0</f>
        <v>0</v>
      </c>
      <c r="AF921">
        <f>0</f>
        <v>0</v>
      </c>
      <c r="AG921">
        <f>0</f>
        <v>0</v>
      </c>
      <c r="AH921">
        <f>0</f>
        <v>0</v>
      </c>
      <c r="AI921">
        <f>0</f>
        <v>0</v>
      </c>
      <c r="AJ921">
        <f>0</f>
        <v>0</v>
      </c>
      <c r="AK921">
        <v>70.94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1</v>
      </c>
      <c r="BD921" t="s">
        <v>3</v>
      </c>
      <c r="BE921" t="s">
        <v>3</v>
      </c>
      <c r="BF921" t="s">
        <v>3</v>
      </c>
      <c r="BG921" t="s">
        <v>3</v>
      </c>
      <c r="BH921">
        <v>0</v>
      </c>
      <c r="BI921">
        <v>1</v>
      </c>
      <c r="BJ921" t="s">
        <v>351</v>
      </c>
      <c r="BM921">
        <v>700007</v>
      </c>
      <c r="BN921">
        <v>0</v>
      </c>
      <c r="BO921" t="s">
        <v>3</v>
      </c>
      <c r="BP921">
        <v>0</v>
      </c>
      <c r="BQ921">
        <v>19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94</v>
      </c>
      <c r="CA921">
        <v>42</v>
      </c>
      <c r="CB921" t="s">
        <v>3</v>
      </c>
      <c r="CE921">
        <v>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ref="CP921:CP933" si="427">AB921*AZ921</f>
        <v>70.94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0</v>
      </c>
      <c r="DO921">
        <v>0</v>
      </c>
      <c r="DP921">
        <v>1</v>
      </c>
      <c r="DQ921">
        <v>1</v>
      </c>
      <c r="DU921">
        <v>1013</v>
      </c>
      <c r="DV921" t="s">
        <v>350</v>
      </c>
      <c r="DW921" t="s">
        <v>350</v>
      </c>
      <c r="DX921">
        <v>1</v>
      </c>
      <c r="DZ921" t="s">
        <v>3</v>
      </c>
      <c r="EA921" t="s">
        <v>3</v>
      </c>
      <c r="EB921" t="s">
        <v>3</v>
      </c>
      <c r="EC921" t="s">
        <v>3</v>
      </c>
      <c r="EE921">
        <v>293259790</v>
      </c>
      <c r="EF921">
        <v>19</v>
      </c>
      <c r="EG921" t="s">
        <v>352</v>
      </c>
      <c r="EH921">
        <v>106</v>
      </c>
      <c r="EI921" t="s">
        <v>352</v>
      </c>
      <c r="EJ921">
        <v>1</v>
      </c>
      <c r="EK921">
        <v>700007</v>
      </c>
      <c r="EL921" t="s">
        <v>352</v>
      </c>
      <c r="EM921" t="s">
        <v>353</v>
      </c>
      <c r="EO921" t="s">
        <v>3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FQ921">
        <v>0</v>
      </c>
      <c r="FR921">
        <f t="shared" ref="FR921:FR933" si="428">ROUND(IF(BI921=3,GM921,0),2)</f>
        <v>0</v>
      </c>
      <c r="FS921">
        <v>0</v>
      </c>
      <c r="FX921">
        <v>0</v>
      </c>
      <c r="FY921">
        <v>0</v>
      </c>
      <c r="GA921" t="s">
        <v>3</v>
      </c>
      <c r="GD921">
        <v>1</v>
      </c>
      <c r="GF921">
        <v>-2114759634</v>
      </c>
      <c r="GG921">
        <v>2</v>
      </c>
      <c r="GH921">
        <v>1</v>
      </c>
      <c r="GI921">
        <v>-2</v>
      </c>
      <c r="GJ921">
        <v>2</v>
      </c>
      <c r="GK921">
        <v>0</v>
      </c>
      <c r="GL921">
        <f t="shared" ref="GL921:GL933" si="429">ROUND(IF(AND(BH921=3,BI921=3,FS921&lt;&gt;0),P921,0),2)</f>
        <v>0</v>
      </c>
      <c r="GM921">
        <f t="shared" ref="GM921:GM933" si="430">ROUND(CP921*I921,2)</f>
        <v>70.94</v>
      </c>
      <c r="GN921">
        <f t="shared" ref="GN921:GN933" si="431">IF(OR(BI921=0,BI921=1),GM921-GX921,0)</f>
        <v>70.94</v>
      </c>
      <c r="GO921">
        <f t="shared" ref="GO921:GO933" si="432">IF(BI921=2,GM921-GX921,0)</f>
        <v>0</v>
      </c>
      <c r="GP921">
        <f t="shared" ref="GP921:GP933" si="433">IF(BI921=4,GM921-GX921,0)</f>
        <v>0</v>
      </c>
      <c r="GR921">
        <v>0</v>
      </c>
      <c r="GS921">
        <v>3</v>
      </c>
      <c r="GT921">
        <v>0</v>
      </c>
      <c r="GU921" t="s">
        <v>3</v>
      </c>
      <c r="GV921">
        <f>0</f>
        <v>0</v>
      </c>
      <c r="GW921">
        <v>1</v>
      </c>
      <c r="GX921">
        <f>0</f>
        <v>0</v>
      </c>
      <c r="HA921">
        <v>0</v>
      </c>
      <c r="HB921">
        <v>0</v>
      </c>
      <c r="HC921">
        <v>0</v>
      </c>
      <c r="HD921">
        <f t="shared" ref="HD921:HD933" si="434">GM921</f>
        <v>70.94</v>
      </c>
      <c r="HE921" t="s">
        <v>3</v>
      </c>
      <c r="HF921" t="s">
        <v>3</v>
      </c>
      <c r="HM921" t="s">
        <v>3</v>
      </c>
      <c r="HN921" t="s">
        <v>354</v>
      </c>
      <c r="HO921" t="s">
        <v>355</v>
      </c>
      <c r="HP921" t="s">
        <v>352</v>
      </c>
      <c r="HQ921" t="s">
        <v>352</v>
      </c>
      <c r="IK921">
        <v>0</v>
      </c>
    </row>
    <row r="922" spans="1:245" x14ac:dyDescent="0.2">
      <c r="A922">
        <v>17</v>
      </c>
      <c r="B922">
        <v>1</v>
      </c>
      <c r="E922" t="s">
        <v>356</v>
      </c>
      <c r="F922" t="s">
        <v>357</v>
      </c>
      <c r="G922" t="s">
        <v>358</v>
      </c>
      <c r="H922" t="s">
        <v>350</v>
      </c>
      <c r="I922">
        <v>1</v>
      </c>
      <c r="J922">
        <v>0</v>
      </c>
      <c r="K922">
        <v>1</v>
      </c>
      <c r="O922">
        <f>0</f>
        <v>0</v>
      </c>
      <c r="P922">
        <f>0</f>
        <v>0</v>
      </c>
      <c r="Q922">
        <f>0</f>
        <v>0</v>
      </c>
      <c r="R922">
        <f>0</f>
        <v>0</v>
      </c>
      <c r="S922">
        <f>0</f>
        <v>0</v>
      </c>
      <c r="T922">
        <f>0</f>
        <v>0</v>
      </c>
      <c r="U922">
        <f>0</f>
        <v>0</v>
      </c>
      <c r="V922">
        <f>0</f>
        <v>0</v>
      </c>
      <c r="W922">
        <f>0</f>
        <v>0</v>
      </c>
      <c r="X922">
        <f>0</f>
        <v>0</v>
      </c>
      <c r="Y922">
        <f>0</f>
        <v>0</v>
      </c>
      <c r="AA922">
        <v>284878874</v>
      </c>
      <c r="AB922">
        <f t="shared" si="426"/>
        <v>352.68</v>
      </c>
      <c r="AC922">
        <f>0</f>
        <v>0</v>
      </c>
      <c r="AD922">
        <f>0</f>
        <v>0</v>
      </c>
      <c r="AE922">
        <f>0</f>
        <v>0</v>
      </c>
      <c r="AF922">
        <f>0</f>
        <v>0</v>
      </c>
      <c r="AG922">
        <f>0</f>
        <v>0</v>
      </c>
      <c r="AH922">
        <f>0</f>
        <v>0</v>
      </c>
      <c r="AI922">
        <f>0</f>
        <v>0</v>
      </c>
      <c r="AJ922">
        <f>0</f>
        <v>0</v>
      </c>
      <c r="AK922">
        <v>352.68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1</v>
      </c>
      <c r="AW922">
        <v>1</v>
      </c>
      <c r="AZ922">
        <v>1</v>
      </c>
      <c r="BA922">
        <v>1</v>
      </c>
      <c r="BB922">
        <v>1</v>
      </c>
      <c r="BC922">
        <v>1</v>
      </c>
      <c r="BD922" t="s">
        <v>3</v>
      </c>
      <c r="BE922" t="s">
        <v>3</v>
      </c>
      <c r="BF922" t="s">
        <v>3</v>
      </c>
      <c r="BG922" t="s">
        <v>3</v>
      </c>
      <c r="BH922">
        <v>0</v>
      </c>
      <c r="BI922">
        <v>1</v>
      </c>
      <c r="BJ922" t="s">
        <v>359</v>
      </c>
      <c r="BM922">
        <v>700007</v>
      </c>
      <c r="BN922">
        <v>0</v>
      </c>
      <c r="BO922" t="s">
        <v>3</v>
      </c>
      <c r="BP922">
        <v>0</v>
      </c>
      <c r="BQ922">
        <v>19</v>
      </c>
      <c r="BR922">
        <v>0</v>
      </c>
      <c r="BS922">
        <v>1</v>
      </c>
      <c r="BT922">
        <v>1</v>
      </c>
      <c r="BU922">
        <v>1</v>
      </c>
      <c r="BV922">
        <v>1</v>
      </c>
      <c r="BW922">
        <v>1</v>
      </c>
      <c r="BX922">
        <v>1</v>
      </c>
      <c r="BY922" t="s">
        <v>3</v>
      </c>
      <c r="BZ922">
        <v>94</v>
      </c>
      <c r="CA922">
        <v>42</v>
      </c>
      <c r="CB922" t="s">
        <v>3</v>
      </c>
      <c r="CE922">
        <v>0</v>
      </c>
      <c r="CF922">
        <v>0</v>
      </c>
      <c r="CG922">
        <v>0</v>
      </c>
      <c r="CM922">
        <v>0</v>
      </c>
      <c r="CN922" t="s">
        <v>3</v>
      </c>
      <c r="CO922">
        <v>0</v>
      </c>
      <c r="CP922">
        <f t="shared" si="427"/>
        <v>352.68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C922" t="s">
        <v>3</v>
      </c>
      <c r="DD922" t="s">
        <v>3</v>
      </c>
      <c r="DE922" t="s">
        <v>3</v>
      </c>
      <c r="DF922" t="s">
        <v>3</v>
      </c>
      <c r="DG922" t="s">
        <v>3</v>
      </c>
      <c r="DH922" t="s">
        <v>3</v>
      </c>
      <c r="DI922" t="s">
        <v>3</v>
      </c>
      <c r="DJ922" t="s">
        <v>3</v>
      </c>
      <c r="DK922" t="s">
        <v>3</v>
      </c>
      <c r="DL922" t="s">
        <v>3</v>
      </c>
      <c r="DM922" t="s">
        <v>3</v>
      </c>
      <c r="DN922">
        <v>0</v>
      </c>
      <c r="DO922">
        <v>0</v>
      </c>
      <c r="DP922">
        <v>1</v>
      </c>
      <c r="DQ922">
        <v>1</v>
      </c>
      <c r="DU922">
        <v>1013</v>
      </c>
      <c r="DV922" t="s">
        <v>350</v>
      </c>
      <c r="DW922" t="s">
        <v>350</v>
      </c>
      <c r="DX922">
        <v>1</v>
      </c>
      <c r="DZ922" t="s">
        <v>3</v>
      </c>
      <c r="EA922" t="s">
        <v>3</v>
      </c>
      <c r="EB922" t="s">
        <v>3</v>
      </c>
      <c r="EC922" t="s">
        <v>3</v>
      </c>
      <c r="EE922">
        <v>293259790</v>
      </c>
      <c r="EF922">
        <v>19</v>
      </c>
      <c r="EG922" t="s">
        <v>352</v>
      </c>
      <c r="EH922">
        <v>106</v>
      </c>
      <c r="EI922" t="s">
        <v>352</v>
      </c>
      <c r="EJ922">
        <v>1</v>
      </c>
      <c r="EK922">
        <v>700007</v>
      </c>
      <c r="EL922" t="s">
        <v>352</v>
      </c>
      <c r="EM922" t="s">
        <v>353</v>
      </c>
      <c r="EO922" t="s">
        <v>3</v>
      </c>
      <c r="EQ922">
        <v>0</v>
      </c>
      <c r="ER922">
        <v>0</v>
      </c>
      <c r="ES922">
        <v>0</v>
      </c>
      <c r="ET922">
        <v>0</v>
      </c>
      <c r="EU922">
        <v>0</v>
      </c>
      <c r="EV922">
        <v>0</v>
      </c>
      <c r="EW922">
        <v>0</v>
      </c>
      <c r="EX922">
        <v>0</v>
      </c>
      <c r="EY922">
        <v>0</v>
      </c>
      <c r="FQ922">
        <v>0</v>
      </c>
      <c r="FR922">
        <f t="shared" si="428"/>
        <v>0</v>
      </c>
      <c r="FS922">
        <v>0</v>
      </c>
      <c r="FX922">
        <v>0</v>
      </c>
      <c r="FY922">
        <v>0</v>
      </c>
      <c r="GA922" t="s">
        <v>3</v>
      </c>
      <c r="GD922">
        <v>1</v>
      </c>
      <c r="GF922">
        <v>1586502983</v>
      </c>
      <c r="GG922">
        <v>2</v>
      </c>
      <c r="GH922">
        <v>1</v>
      </c>
      <c r="GI922">
        <v>-2</v>
      </c>
      <c r="GJ922">
        <v>2</v>
      </c>
      <c r="GK922">
        <v>0</v>
      </c>
      <c r="GL922">
        <f t="shared" si="429"/>
        <v>0</v>
      </c>
      <c r="GM922">
        <f t="shared" si="430"/>
        <v>352.68</v>
      </c>
      <c r="GN922">
        <f t="shared" si="431"/>
        <v>352.68</v>
      </c>
      <c r="GO922">
        <f t="shared" si="432"/>
        <v>0</v>
      </c>
      <c r="GP922">
        <f t="shared" si="433"/>
        <v>0</v>
      </c>
      <c r="GR922">
        <v>0</v>
      </c>
      <c r="GS922">
        <v>3</v>
      </c>
      <c r="GT922">
        <v>0</v>
      </c>
      <c r="GU922" t="s">
        <v>3</v>
      </c>
      <c r="GV922">
        <f>0</f>
        <v>0</v>
      </c>
      <c r="GW922">
        <v>1</v>
      </c>
      <c r="GX922">
        <f>0</f>
        <v>0</v>
      </c>
      <c r="HA922">
        <v>0</v>
      </c>
      <c r="HB922">
        <v>0</v>
      </c>
      <c r="HC922">
        <v>0</v>
      </c>
      <c r="HD922">
        <f t="shared" si="434"/>
        <v>352.68</v>
      </c>
      <c r="HE922" t="s">
        <v>3</v>
      </c>
      <c r="HF922" t="s">
        <v>3</v>
      </c>
      <c r="HM922" t="s">
        <v>3</v>
      </c>
      <c r="HN922" t="s">
        <v>354</v>
      </c>
      <c r="HO922" t="s">
        <v>355</v>
      </c>
      <c r="HP922" t="s">
        <v>352</v>
      </c>
      <c r="HQ922" t="s">
        <v>352</v>
      </c>
      <c r="IK922">
        <v>0</v>
      </c>
    </row>
    <row r="923" spans="1:245" x14ac:dyDescent="0.2">
      <c r="A923">
        <v>17</v>
      </c>
      <c r="B923">
        <v>1</v>
      </c>
      <c r="E923" t="s">
        <v>360</v>
      </c>
      <c r="F923" t="s">
        <v>361</v>
      </c>
      <c r="G923" t="s">
        <v>362</v>
      </c>
      <c r="H923" t="s">
        <v>350</v>
      </c>
      <c r="I923">
        <v>1</v>
      </c>
      <c r="J923">
        <v>0</v>
      </c>
      <c r="K923">
        <v>1</v>
      </c>
      <c r="O923">
        <f>0</f>
        <v>0</v>
      </c>
      <c r="P923">
        <f>0</f>
        <v>0</v>
      </c>
      <c r="Q923">
        <f>0</f>
        <v>0</v>
      </c>
      <c r="R923">
        <f>0</f>
        <v>0</v>
      </c>
      <c r="S923">
        <f>0</f>
        <v>0</v>
      </c>
      <c r="T923">
        <f>0</f>
        <v>0</v>
      </c>
      <c r="U923">
        <f>0</f>
        <v>0</v>
      </c>
      <c r="V923">
        <f>0</f>
        <v>0</v>
      </c>
      <c r="W923">
        <f>0</f>
        <v>0</v>
      </c>
      <c r="X923">
        <f>0</f>
        <v>0</v>
      </c>
      <c r="Y923">
        <f>0</f>
        <v>0</v>
      </c>
      <c r="AA923">
        <v>284878874</v>
      </c>
      <c r="AB923">
        <f t="shared" si="426"/>
        <v>489.79</v>
      </c>
      <c r="AC923">
        <f>0</f>
        <v>0</v>
      </c>
      <c r="AD923">
        <f>0</f>
        <v>0</v>
      </c>
      <c r="AE923">
        <f>0</f>
        <v>0</v>
      </c>
      <c r="AF923">
        <f>0</f>
        <v>0</v>
      </c>
      <c r="AG923">
        <f>0</f>
        <v>0</v>
      </c>
      <c r="AH923">
        <f>0</f>
        <v>0</v>
      </c>
      <c r="AI923">
        <f>0</f>
        <v>0</v>
      </c>
      <c r="AJ923">
        <f>0</f>
        <v>0</v>
      </c>
      <c r="AK923">
        <v>489.79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1</v>
      </c>
      <c r="AW923">
        <v>1</v>
      </c>
      <c r="AZ923">
        <v>1</v>
      </c>
      <c r="BA923">
        <v>1</v>
      </c>
      <c r="BB923">
        <v>1</v>
      </c>
      <c r="BC923">
        <v>1</v>
      </c>
      <c r="BD923" t="s">
        <v>3</v>
      </c>
      <c r="BE923" t="s">
        <v>3</v>
      </c>
      <c r="BF923" t="s">
        <v>3</v>
      </c>
      <c r="BG923" t="s">
        <v>3</v>
      </c>
      <c r="BH923">
        <v>0</v>
      </c>
      <c r="BI923">
        <v>1</v>
      </c>
      <c r="BJ923" t="s">
        <v>363</v>
      </c>
      <c r="BM923">
        <v>700007</v>
      </c>
      <c r="BN923">
        <v>0</v>
      </c>
      <c r="BO923" t="s">
        <v>3</v>
      </c>
      <c r="BP923">
        <v>0</v>
      </c>
      <c r="BQ923">
        <v>19</v>
      </c>
      <c r="BR923">
        <v>0</v>
      </c>
      <c r="BS923">
        <v>1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94</v>
      </c>
      <c r="CA923">
        <v>42</v>
      </c>
      <c r="CB923" t="s">
        <v>3</v>
      </c>
      <c r="CE923">
        <v>0</v>
      </c>
      <c r="CF923">
        <v>0</v>
      </c>
      <c r="CG923">
        <v>0</v>
      </c>
      <c r="CM923">
        <v>0</v>
      </c>
      <c r="CN923" t="s">
        <v>3</v>
      </c>
      <c r="CO923">
        <v>0</v>
      </c>
      <c r="CP923">
        <f t="shared" si="427"/>
        <v>489.79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C923" t="s">
        <v>3</v>
      </c>
      <c r="DD923" t="s">
        <v>3</v>
      </c>
      <c r="DE923" t="s">
        <v>3</v>
      </c>
      <c r="DF923" t="s">
        <v>3</v>
      </c>
      <c r="DG923" t="s">
        <v>3</v>
      </c>
      <c r="DH923" t="s">
        <v>3</v>
      </c>
      <c r="DI923" t="s">
        <v>3</v>
      </c>
      <c r="DJ923" t="s">
        <v>3</v>
      </c>
      <c r="DK923" t="s">
        <v>3</v>
      </c>
      <c r="DL923" t="s">
        <v>3</v>
      </c>
      <c r="DM923" t="s">
        <v>3</v>
      </c>
      <c r="DN923">
        <v>0</v>
      </c>
      <c r="DO923">
        <v>0</v>
      </c>
      <c r="DP923">
        <v>1</v>
      </c>
      <c r="DQ923">
        <v>1</v>
      </c>
      <c r="DU923">
        <v>1013</v>
      </c>
      <c r="DV923" t="s">
        <v>350</v>
      </c>
      <c r="DW923" t="s">
        <v>350</v>
      </c>
      <c r="DX923">
        <v>1</v>
      </c>
      <c r="DZ923" t="s">
        <v>3</v>
      </c>
      <c r="EA923" t="s">
        <v>3</v>
      </c>
      <c r="EB923" t="s">
        <v>3</v>
      </c>
      <c r="EC923" t="s">
        <v>3</v>
      </c>
      <c r="EE923">
        <v>293259790</v>
      </c>
      <c r="EF923">
        <v>19</v>
      </c>
      <c r="EG923" t="s">
        <v>352</v>
      </c>
      <c r="EH923">
        <v>106</v>
      </c>
      <c r="EI923" t="s">
        <v>352</v>
      </c>
      <c r="EJ923">
        <v>1</v>
      </c>
      <c r="EK923">
        <v>700007</v>
      </c>
      <c r="EL923" t="s">
        <v>352</v>
      </c>
      <c r="EM923" t="s">
        <v>353</v>
      </c>
      <c r="EO923" t="s">
        <v>3</v>
      </c>
      <c r="EQ923">
        <v>0</v>
      </c>
      <c r="ER923">
        <v>0</v>
      </c>
      <c r="ES923">
        <v>0</v>
      </c>
      <c r="ET923">
        <v>0</v>
      </c>
      <c r="EU923">
        <v>0</v>
      </c>
      <c r="EV923">
        <v>0</v>
      </c>
      <c r="EW923">
        <v>0</v>
      </c>
      <c r="EX923">
        <v>0</v>
      </c>
      <c r="EY923">
        <v>0</v>
      </c>
      <c r="FQ923">
        <v>0</v>
      </c>
      <c r="FR923">
        <f t="shared" si="428"/>
        <v>0</v>
      </c>
      <c r="FS923">
        <v>0</v>
      </c>
      <c r="FX923">
        <v>0</v>
      </c>
      <c r="FY923">
        <v>0</v>
      </c>
      <c r="GA923" t="s">
        <v>3</v>
      </c>
      <c r="GD923">
        <v>1</v>
      </c>
      <c r="GF923">
        <v>254228346</v>
      </c>
      <c r="GG923">
        <v>2</v>
      </c>
      <c r="GH923">
        <v>1</v>
      </c>
      <c r="GI923">
        <v>-2</v>
      </c>
      <c r="GJ923">
        <v>2</v>
      </c>
      <c r="GK923">
        <v>0</v>
      </c>
      <c r="GL923">
        <f t="shared" si="429"/>
        <v>0</v>
      </c>
      <c r="GM923">
        <f t="shared" si="430"/>
        <v>489.79</v>
      </c>
      <c r="GN923">
        <f t="shared" si="431"/>
        <v>489.79</v>
      </c>
      <c r="GO923">
        <f t="shared" si="432"/>
        <v>0</v>
      </c>
      <c r="GP923">
        <f t="shared" si="433"/>
        <v>0</v>
      </c>
      <c r="GR923">
        <v>0</v>
      </c>
      <c r="GS923">
        <v>3</v>
      </c>
      <c r="GT923">
        <v>0</v>
      </c>
      <c r="GU923" t="s">
        <v>3</v>
      </c>
      <c r="GV923">
        <f>0</f>
        <v>0</v>
      </c>
      <c r="GW923">
        <v>1</v>
      </c>
      <c r="GX923">
        <f>0</f>
        <v>0</v>
      </c>
      <c r="HA923">
        <v>0</v>
      </c>
      <c r="HB923">
        <v>0</v>
      </c>
      <c r="HC923">
        <v>0</v>
      </c>
      <c r="HD923">
        <f t="shared" si="434"/>
        <v>489.79</v>
      </c>
      <c r="HE923" t="s">
        <v>3</v>
      </c>
      <c r="HF923" t="s">
        <v>3</v>
      </c>
      <c r="HM923" t="s">
        <v>3</v>
      </c>
      <c r="HN923" t="s">
        <v>354</v>
      </c>
      <c r="HO923" t="s">
        <v>355</v>
      </c>
      <c r="HP923" t="s">
        <v>352</v>
      </c>
      <c r="HQ923" t="s">
        <v>352</v>
      </c>
      <c r="IK923">
        <v>0</v>
      </c>
    </row>
    <row r="924" spans="1:245" x14ac:dyDescent="0.2">
      <c r="A924">
        <v>17</v>
      </c>
      <c r="B924">
        <v>1</v>
      </c>
      <c r="E924" t="s">
        <v>364</v>
      </c>
      <c r="F924" t="s">
        <v>365</v>
      </c>
      <c r="G924" t="s">
        <v>366</v>
      </c>
      <c r="H924" t="s">
        <v>350</v>
      </c>
      <c r="I924">
        <v>1</v>
      </c>
      <c r="J924">
        <v>0</v>
      </c>
      <c r="K924">
        <v>1</v>
      </c>
      <c r="O924">
        <f>0</f>
        <v>0</v>
      </c>
      <c r="P924">
        <f>0</f>
        <v>0</v>
      </c>
      <c r="Q924">
        <f>0</f>
        <v>0</v>
      </c>
      <c r="R924">
        <f>0</f>
        <v>0</v>
      </c>
      <c r="S924">
        <f>0</f>
        <v>0</v>
      </c>
      <c r="T924">
        <f>0</f>
        <v>0</v>
      </c>
      <c r="U924">
        <f>0</f>
        <v>0</v>
      </c>
      <c r="V924">
        <f>0</f>
        <v>0</v>
      </c>
      <c r="W924">
        <f>0</f>
        <v>0</v>
      </c>
      <c r="X924">
        <f>0</f>
        <v>0</v>
      </c>
      <c r="Y924">
        <f>0</f>
        <v>0</v>
      </c>
      <c r="AA924">
        <v>284878874</v>
      </c>
      <c r="AB924">
        <f t="shared" si="426"/>
        <v>193.76</v>
      </c>
      <c r="AC924">
        <f>0</f>
        <v>0</v>
      </c>
      <c r="AD924">
        <f>0</f>
        <v>0</v>
      </c>
      <c r="AE924">
        <f>0</f>
        <v>0</v>
      </c>
      <c r="AF924">
        <f>0</f>
        <v>0</v>
      </c>
      <c r="AG924">
        <f>0</f>
        <v>0</v>
      </c>
      <c r="AH924">
        <f>0</f>
        <v>0</v>
      </c>
      <c r="AI924">
        <f>0</f>
        <v>0</v>
      </c>
      <c r="AJ924">
        <f>0</f>
        <v>0</v>
      </c>
      <c r="AK924">
        <v>193.76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1</v>
      </c>
      <c r="BD924" t="s">
        <v>3</v>
      </c>
      <c r="BE924" t="s">
        <v>3</v>
      </c>
      <c r="BF924" t="s">
        <v>3</v>
      </c>
      <c r="BG924" t="s">
        <v>3</v>
      </c>
      <c r="BH924">
        <v>0</v>
      </c>
      <c r="BI924">
        <v>1</v>
      </c>
      <c r="BJ924" t="s">
        <v>367</v>
      </c>
      <c r="BM924">
        <v>700008</v>
      </c>
      <c r="BN924">
        <v>0</v>
      </c>
      <c r="BO924" t="s">
        <v>3</v>
      </c>
      <c r="BP924">
        <v>0</v>
      </c>
      <c r="BQ924">
        <v>10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</v>
      </c>
      <c r="BZ924">
        <v>94</v>
      </c>
      <c r="CA924">
        <v>61</v>
      </c>
      <c r="CB924" t="s">
        <v>3</v>
      </c>
      <c r="CE924">
        <v>0</v>
      </c>
      <c r="CF924">
        <v>0</v>
      </c>
      <c r="CG924">
        <v>0</v>
      </c>
      <c r="CM924">
        <v>0</v>
      </c>
      <c r="CN924" t="s">
        <v>3</v>
      </c>
      <c r="CO924">
        <v>0</v>
      </c>
      <c r="CP924">
        <f t="shared" si="427"/>
        <v>193.76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C924" t="s">
        <v>3</v>
      </c>
      <c r="DD924" t="s">
        <v>3</v>
      </c>
      <c r="DE924" t="s">
        <v>3</v>
      </c>
      <c r="DF924" t="s">
        <v>3</v>
      </c>
      <c r="DG924" t="s">
        <v>3</v>
      </c>
      <c r="DH924" t="s">
        <v>3</v>
      </c>
      <c r="DI924" t="s">
        <v>3</v>
      </c>
      <c r="DJ924" t="s">
        <v>3</v>
      </c>
      <c r="DK924" t="s">
        <v>3</v>
      </c>
      <c r="DL924" t="s">
        <v>3</v>
      </c>
      <c r="DM924" t="s">
        <v>3</v>
      </c>
      <c r="DN924">
        <v>0</v>
      </c>
      <c r="DO924">
        <v>0</v>
      </c>
      <c r="DP924">
        <v>1</v>
      </c>
      <c r="DQ924">
        <v>1</v>
      </c>
      <c r="DU924">
        <v>1013</v>
      </c>
      <c r="DV924" t="s">
        <v>350</v>
      </c>
      <c r="DW924" t="s">
        <v>350</v>
      </c>
      <c r="DX924">
        <v>1</v>
      </c>
      <c r="DZ924" t="s">
        <v>3</v>
      </c>
      <c r="EA924" t="s">
        <v>3</v>
      </c>
      <c r="EB924" t="s">
        <v>3</v>
      </c>
      <c r="EC924" t="s">
        <v>3</v>
      </c>
      <c r="EE924">
        <v>293259791</v>
      </c>
      <c r="EF924">
        <v>10</v>
      </c>
      <c r="EG924" t="s">
        <v>368</v>
      </c>
      <c r="EH924">
        <v>107</v>
      </c>
      <c r="EI924" t="s">
        <v>369</v>
      </c>
      <c r="EJ924">
        <v>1</v>
      </c>
      <c r="EK924">
        <v>700008</v>
      </c>
      <c r="EL924" t="s">
        <v>370</v>
      </c>
      <c r="EM924" t="s">
        <v>371</v>
      </c>
      <c r="EO924" t="s">
        <v>3</v>
      </c>
      <c r="EQ924">
        <v>0</v>
      </c>
      <c r="ER924">
        <v>0</v>
      </c>
      <c r="ES924">
        <v>0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FQ924">
        <v>0</v>
      </c>
      <c r="FR924">
        <f t="shared" si="428"/>
        <v>0</v>
      </c>
      <c r="FS924">
        <v>0</v>
      </c>
      <c r="FX924">
        <v>0</v>
      </c>
      <c r="FY924">
        <v>0</v>
      </c>
      <c r="GA924" t="s">
        <v>3</v>
      </c>
      <c r="GD924">
        <v>1</v>
      </c>
      <c r="GF924">
        <v>188691189</v>
      </c>
      <c r="GG924">
        <v>2</v>
      </c>
      <c r="GH924">
        <v>1</v>
      </c>
      <c r="GI924">
        <v>-2</v>
      </c>
      <c r="GJ924">
        <v>2</v>
      </c>
      <c r="GK924">
        <v>0</v>
      </c>
      <c r="GL924">
        <f t="shared" si="429"/>
        <v>0</v>
      </c>
      <c r="GM924">
        <f t="shared" si="430"/>
        <v>193.76</v>
      </c>
      <c r="GN924">
        <f t="shared" si="431"/>
        <v>193.76</v>
      </c>
      <c r="GO924">
        <f t="shared" si="432"/>
        <v>0</v>
      </c>
      <c r="GP924">
        <f t="shared" si="433"/>
        <v>0</v>
      </c>
      <c r="GR924">
        <v>0</v>
      </c>
      <c r="GS924">
        <v>3</v>
      </c>
      <c r="GT924">
        <v>0</v>
      </c>
      <c r="GU924" t="s">
        <v>3</v>
      </c>
      <c r="GV924">
        <f>0</f>
        <v>0</v>
      </c>
      <c r="GW924">
        <v>1</v>
      </c>
      <c r="GX924">
        <f>0</f>
        <v>0</v>
      </c>
      <c r="HA924">
        <v>0</v>
      </c>
      <c r="HB924">
        <v>0</v>
      </c>
      <c r="HC924">
        <v>0</v>
      </c>
      <c r="HD924">
        <f t="shared" si="434"/>
        <v>193.76</v>
      </c>
      <c r="HE924" t="s">
        <v>3</v>
      </c>
      <c r="HF924" t="s">
        <v>3</v>
      </c>
      <c r="HM924" t="s">
        <v>3</v>
      </c>
      <c r="HN924" t="s">
        <v>372</v>
      </c>
      <c r="HO924" t="s">
        <v>373</v>
      </c>
      <c r="HP924" t="s">
        <v>369</v>
      </c>
      <c r="HQ924" t="s">
        <v>369</v>
      </c>
      <c r="IK924">
        <v>0</v>
      </c>
    </row>
    <row r="925" spans="1:245" x14ac:dyDescent="0.2">
      <c r="A925">
        <v>17</v>
      </c>
      <c r="B925">
        <v>1</v>
      </c>
      <c r="E925" t="s">
        <v>374</v>
      </c>
      <c r="F925" t="s">
        <v>375</v>
      </c>
      <c r="G925" t="s">
        <v>376</v>
      </c>
      <c r="H925" t="s">
        <v>350</v>
      </c>
      <c r="I925">
        <v>1</v>
      </c>
      <c r="J925">
        <v>0</v>
      </c>
      <c r="K925">
        <v>1</v>
      </c>
      <c r="O925">
        <f>0</f>
        <v>0</v>
      </c>
      <c r="P925">
        <f>0</f>
        <v>0</v>
      </c>
      <c r="Q925">
        <f>0</f>
        <v>0</v>
      </c>
      <c r="R925">
        <f>0</f>
        <v>0</v>
      </c>
      <c r="S925">
        <f>0</f>
        <v>0</v>
      </c>
      <c r="T925">
        <f>0</f>
        <v>0</v>
      </c>
      <c r="U925">
        <f>0</f>
        <v>0</v>
      </c>
      <c r="V925">
        <f>0</f>
        <v>0</v>
      </c>
      <c r="W925">
        <f>0</f>
        <v>0</v>
      </c>
      <c r="X925">
        <f>0</f>
        <v>0</v>
      </c>
      <c r="Y925">
        <f>0</f>
        <v>0</v>
      </c>
      <c r="AA925">
        <v>284878874</v>
      </c>
      <c r="AB925">
        <f t="shared" si="426"/>
        <v>243.87</v>
      </c>
      <c r="AC925">
        <f>0</f>
        <v>0</v>
      </c>
      <c r="AD925">
        <f>0</f>
        <v>0</v>
      </c>
      <c r="AE925">
        <f>0</f>
        <v>0</v>
      </c>
      <c r="AF925">
        <f>0</f>
        <v>0</v>
      </c>
      <c r="AG925">
        <f>0</f>
        <v>0</v>
      </c>
      <c r="AH925">
        <f>0</f>
        <v>0</v>
      </c>
      <c r="AI925">
        <f>0</f>
        <v>0</v>
      </c>
      <c r="AJ925">
        <f>0</f>
        <v>0</v>
      </c>
      <c r="AK925">
        <v>243.87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1</v>
      </c>
      <c r="BD925" t="s">
        <v>3</v>
      </c>
      <c r="BE925" t="s">
        <v>3</v>
      </c>
      <c r="BF925" t="s">
        <v>3</v>
      </c>
      <c r="BG925" t="s">
        <v>3</v>
      </c>
      <c r="BH925">
        <v>0</v>
      </c>
      <c r="BI925">
        <v>1</v>
      </c>
      <c r="BJ925" t="s">
        <v>377</v>
      </c>
      <c r="BM925">
        <v>700008</v>
      </c>
      <c r="BN925">
        <v>0</v>
      </c>
      <c r="BO925" t="s">
        <v>3</v>
      </c>
      <c r="BP925">
        <v>0</v>
      </c>
      <c r="BQ925">
        <v>10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94</v>
      </c>
      <c r="CA925">
        <v>61</v>
      </c>
      <c r="CB925" t="s">
        <v>3</v>
      </c>
      <c r="CE925">
        <v>0</v>
      </c>
      <c r="CF925">
        <v>0</v>
      </c>
      <c r="CG925">
        <v>0</v>
      </c>
      <c r="CM925">
        <v>0</v>
      </c>
      <c r="CN925" t="s">
        <v>3</v>
      </c>
      <c r="CO925">
        <v>0</v>
      </c>
      <c r="CP925">
        <f t="shared" si="427"/>
        <v>243.87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C925" t="s">
        <v>3</v>
      </c>
      <c r="DD925" t="s">
        <v>3</v>
      </c>
      <c r="DE925" t="s">
        <v>3</v>
      </c>
      <c r="DF925" t="s">
        <v>3</v>
      </c>
      <c r="DG925" t="s">
        <v>3</v>
      </c>
      <c r="DH925" t="s">
        <v>3</v>
      </c>
      <c r="DI925" t="s">
        <v>3</v>
      </c>
      <c r="DJ925" t="s">
        <v>3</v>
      </c>
      <c r="DK925" t="s">
        <v>3</v>
      </c>
      <c r="DL925" t="s">
        <v>3</v>
      </c>
      <c r="DM925" t="s">
        <v>3</v>
      </c>
      <c r="DN925">
        <v>0</v>
      </c>
      <c r="DO925">
        <v>0</v>
      </c>
      <c r="DP925">
        <v>1</v>
      </c>
      <c r="DQ925">
        <v>1</v>
      </c>
      <c r="DU925">
        <v>1013</v>
      </c>
      <c r="DV925" t="s">
        <v>350</v>
      </c>
      <c r="DW925" t="s">
        <v>350</v>
      </c>
      <c r="DX925">
        <v>1</v>
      </c>
      <c r="DZ925" t="s">
        <v>3</v>
      </c>
      <c r="EA925" t="s">
        <v>3</v>
      </c>
      <c r="EB925" t="s">
        <v>3</v>
      </c>
      <c r="EC925" t="s">
        <v>3</v>
      </c>
      <c r="EE925">
        <v>293259791</v>
      </c>
      <c r="EF925">
        <v>10</v>
      </c>
      <c r="EG925" t="s">
        <v>368</v>
      </c>
      <c r="EH925">
        <v>107</v>
      </c>
      <c r="EI925" t="s">
        <v>369</v>
      </c>
      <c r="EJ925">
        <v>1</v>
      </c>
      <c r="EK925">
        <v>700008</v>
      </c>
      <c r="EL925" t="s">
        <v>370</v>
      </c>
      <c r="EM925" t="s">
        <v>371</v>
      </c>
      <c r="EO925" t="s">
        <v>3</v>
      </c>
      <c r="EQ925">
        <v>0</v>
      </c>
      <c r="ER925">
        <v>0</v>
      </c>
      <c r="ES925">
        <v>0</v>
      </c>
      <c r="ET925">
        <v>0</v>
      </c>
      <c r="EU925">
        <v>0</v>
      </c>
      <c r="EV925">
        <v>0</v>
      </c>
      <c r="EW925">
        <v>0</v>
      </c>
      <c r="EX925">
        <v>0</v>
      </c>
      <c r="EY925">
        <v>0</v>
      </c>
      <c r="FQ925">
        <v>0</v>
      </c>
      <c r="FR925">
        <f t="shared" si="428"/>
        <v>0</v>
      </c>
      <c r="FS925">
        <v>0</v>
      </c>
      <c r="FX925">
        <v>0</v>
      </c>
      <c r="FY925">
        <v>0</v>
      </c>
      <c r="GA925" t="s">
        <v>3</v>
      </c>
      <c r="GD925">
        <v>1</v>
      </c>
      <c r="GF925">
        <v>589889359</v>
      </c>
      <c r="GG925">
        <v>2</v>
      </c>
      <c r="GH925">
        <v>1</v>
      </c>
      <c r="GI925">
        <v>-2</v>
      </c>
      <c r="GJ925">
        <v>2</v>
      </c>
      <c r="GK925">
        <v>0</v>
      </c>
      <c r="GL925">
        <f t="shared" si="429"/>
        <v>0</v>
      </c>
      <c r="GM925">
        <f t="shared" si="430"/>
        <v>243.87</v>
      </c>
      <c r="GN925">
        <f t="shared" si="431"/>
        <v>243.87</v>
      </c>
      <c r="GO925">
        <f t="shared" si="432"/>
        <v>0</v>
      </c>
      <c r="GP925">
        <f t="shared" si="433"/>
        <v>0</v>
      </c>
      <c r="GR925">
        <v>0</v>
      </c>
      <c r="GS925">
        <v>3</v>
      </c>
      <c r="GT925">
        <v>0</v>
      </c>
      <c r="GU925" t="s">
        <v>3</v>
      </c>
      <c r="GV925">
        <f>0</f>
        <v>0</v>
      </c>
      <c r="GW925">
        <v>1</v>
      </c>
      <c r="GX925">
        <f>0</f>
        <v>0</v>
      </c>
      <c r="HA925">
        <v>0</v>
      </c>
      <c r="HB925">
        <v>0</v>
      </c>
      <c r="HC925">
        <v>0</v>
      </c>
      <c r="HD925">
        <f t="shared" si="434"/>
        <v>243.87</v>
      </c>
      <c r="HE925" t="s">
        <v>3</v>
      </c>
      <c r="HF925" t="s">
        <v>3</v>
      </c>
      <c r="HM925" t="s">
        <v>3</v>
      </c>
      <c r="HN925" t="s">
        <v>372</v>
      </c>
      <c r="HO925" t="s">
        <v>373</v>
      </c>
      <c r="HP925" t="s">
        <v>369</v>
      </c>
      <c r="HQ925" t="s">
        <v>369</v>
      </c>
      <c r="IK925">
        <v>0</v>
      </c>
    </row>
    <row r="926" spans="1:245" x14ac:dyDescent="0.2">
      <c r="A926">
        <v>17</v>
      </c>
      <c r="B926">
        <v>1</v>
      </c>
      <c r="E926" t="s">
        <v>378</v>
      </c>
      <c r="F926" t="s">
        <v>379</v>
      </c>
      <c r="G926" t="s">
        <v>380</v>
      </c>
      <c r="H926" t="s">
        <v>350</v>
      </c>
      <c r="I926">
        <v>1</v>
      </c>
      <c r="J926">
        <v>0</v>
      </c>
      <c r="K926">
        <v>1</v>
      </c>
      <c r="O926">
        <f>0</f>
        <v>0</v>
      </c>
      <c r="P926">
        <f>0</f>
        <v>0</v>
      </c>
      <c r="Q926">
        <f>0</f>
        <v>0</v>
      </c>
      <c r="R926">
        <f>0</f>
        <v>0</v>
      </c>
      <c r="S926">
        <f>0</f>
        <v>0</v>
      </c>
      <c r="T926">
        <f>0</f>
        <v>0</v>
      </c>
      <c r="U926">
        <f>0</f>
        <v>0</v>
      </c>
      <c r="V926">
        <f>0</f>
        <v>0</v>
      </c>
      <c r="W926">
        <f>0</f>
        <v>0</v>
      </c>
      <c r="X926">
        <f>0</f>
        <v>0</v>
      </c>
      <c r="Y926">
        <f>0</f>
        <v>0</v>
      </c>
      <c r="AA926">
        <v>284878874</v>
      </c>
      <c r="AB926">
        <f t="shared" si="426"/>
        <v>295.64999999999998</v>
      </c>
      <c r="AC926">
        <f>0</f>
        <v>0</v>
      </c>
      <c r="AD926">
        <f>0</f>
        <v>0</v>
      </c>
      <c r="AE926">
        <f>0</f>
        <v>0</v>
      </c>
      <c r="AF926">
        <f>0</f>
        <v>0</v>
      </c>
      <c r="AG926">
        <f>0</f>
        <v>0</v>
      </c>
      <c r="AH926">
        <f>0</f>
        <v>0</v>
      </c>
      <c r="AI926">
        <f>0</f>
        <v>0</v>
      </c>
      <c r="AJ926">
        <f>0</f>
        <v>0</v>
      </c>
      <c r="AK926">
        <v>295.64999999999998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1</v>
      </c>
      <c r="BD926" t="s">
        <v>3</v>
      </c>
      <c r="BE926" t="s">
        <v>3</v>
      </c>
      <c r="BF926" t="s">
        <v>3</v>
      </c>
      <c r="BG926" t="s">
        <v>3</v>
      </c>
      <c r="BH926">
        <v>0</v>
      </c>
      <c r="BI926">
        <v>1</v>
      </c>
      <c r="BJ926" t="s">
        <v>381</v>
      </c>
      <c r="BM926">
        <v>700008</v>
      </c>
      <c r="BN926">
        <v>0</v>
      </c>
      <c r="BO926" t="s">
        <v>3</v>
      </c>
      <c r="BP926">
        <v>0</v>
      </c>
      <c r="BQ926">
        <v>10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94</v>
      </c>
      <c r="CA926">
        <v>61</v>
      </c>
      <c r="CB926" t="s">
        <v>3</v>
      </c>
      <c r="CE926">
        <v>0</v>
      </c>
      <c r="CF926">
        <v>0</v>
      </c>
      <c r="CG926">
        <v>0</v>
      </c>
      <c r="CM926">
        <v>0</v>
      </c>
      <c r="CN926" t="s">
        <v>3</v>
      </c>
      <c r="CO926">
        <v>0</v>
      </c>
      <c r="CP926">
        <f t="shared" si="427"/>
        <v>295.64999999999998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C926" t="s">
        <v>3</v>
      </c>
      <c r="DD926" t="s">
        <v>3</v>
      </c>
      <c r="DE926" t="s">
        <v>3</v>
      </c>
      <c r="DF926" t="s">
        <v>3</v>
      </c>
      <c r="DG926" t="s">
        <v>3</v>
      </c>
      <c r="DH926" t="s">
        <v>3</v>
      </c>
      <c r="DI926" t="s">
        <v>3</v>
      </c>
      <c r="DJ926" t="s">
        <v>3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350</v>
      </c>
      <c r="DW926" t="s">
        <v>350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293259791</v>
      </c>
      <c r="EF926">
        <v>10</v>
      </c>
      <c r="EG926" t="s">
        <v>368</v>
      </c>
      <c r="EH926">
        <v>107</v>
      </c>
      <c r="EI926" t="s">
        <v>369</v>
      </c>
      <c r="EJ926">
        <v>1</v>
      </c>
      <c r="EK926">
        <v>700008</v>
      </c>
      <c r="EL926" t="s">
        <v>370</v>
      </c>
      <c r="EM926" t="s">
        <v>371</v>
      </c>
      <c r="EO926" t="s">
        <v>3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FQ926">
        <v>0</v>
      </c>
      <c r="FR926">
        <f t="shared" si="428"/>
        <v>0</v>
      </c>
      <c r="FS926">
        <v>0</v>
      </c>
      <c r="FX926">
        <v>0</v>
      </c>
      <c r="FY926">
        <v>0</v>
      </c>
      <c r="GA926" t="s">
        <v>3</v>
      </c>
      <c r="GD926">
        <v>1</v>
      </c>
      <c r="GF926">
        <v>874678757</v>
      </c>
      <c r="GG926">
        <v>2</v>
      </c>
      <c r="GH926">
        <v>1</v>
      </c>
      <c r="GI926">
        <v>-2</v>
      </c>
      <c r="GJ926">
        <v>2</v>
      </c>
      <c r="GK926">
        <v>0</v>
      </c>
      <c r="GL926">
        <f t="shared" si="429"/>
        <v>0</v>
      </c>
      <c r="GM926">
        <f t="shared" si="430"/>
        <v>295.64999999999998</v>
      </c>
      <c r="GN926">
        <f t="shared" si="431"/>
        <v>295.64999999999998</v>
      </c>
      <c r="GO926">
        <f t="shared" si="432"/>
        <v>0</v>
      </c>
      <c r="GP926">
        <f t="shared" si="433"/>
        <v>0</v>
      </c>
      <c r="GR926">
        <v>0</v>
      </c>
      <c r="GS926">
        <v>3</v>
      </c>
      <c r="GT926">
        <v>0</v>
      </c>
      <c r="GU926" t="s">
        <v>3</v>
      </c>
      <c r="GV926">
        <f>0</f>
        <v>0</v>
      </c>
      <c r="GW926">
        <v>1</v>
      </c>
      <c r="GX926">
        <f>0</f>
        <v>0</v>
      </c>
      <c r="HA926">
        <v>0</v>
      </c>
      <c r="HB926">
        <v>0</v>
      </c>
      <c r="HC926">
        <v>0</v>
      </c>
      <c r="HD926">
        <f t="shared" si="434"/>
        <v>295.64999999999998</v>
      </c>
      <c r="HE926" t="s">
        <v>3</v>
      </c>
      <c r="HF926" t="s">
        <v>3</v>
      </c>
      <c r="HM926" t="s">
        <v>3</v>
      </c>
      <c r="HN926" t="s">
        <v>372</v>
      </c>
      <c r="HO926" t="s">
        <v>373</v>
      </c>
      <c r="HP926" t="s">
        <v>369</v>
      </c>
      <c r="HQ926" t="s">
        <v>369</v>
      </c>
      <c r="IK926">
        <v>0</v>
      </c>
    </row>
    <row r="927" spans="1:245" x14ac:dyDescent="0.2">
      <c r="A927">
        <v>17</v>
      </c>
      <c r="B927">
        <v>1</v>
      </c>
      <c r="E927" t="s">
        <v>382</v>
      </c>
      <c r="F927" t="s">
        <v>383</v>
      </c>
      <c r="G927" t="s">
        <v>384</v>
      </c>
      <c r="H927" t="s">
        <v>350</v>
      </c>
      <c r="I927">
        <v>1</v>
      </c>
      <c r="J927">
        <v>0</v>
      </c>
      <c r="K927">
        <v>1</v>
      </c>
      <c r="O927">
        <f>0</f>
        <v>0</v>
      </c>
      <c r="P927">
        <f>0</f>
        <v>0</v>
      </c>
      <c r="Q927">
        <f>0</f>
        <v>0</v>
      </c>
      <c r="R927">
        <f>0</f>
        <v>0</v>
      </c>
      <c r="S927">
        <f>0</f>
        <v>0</v>
      </c>
      <c r="T927">
        <f>0</f>
        <v>0</v>
      </c>
      <c r="U927">
        <f>0</f>
        <v>0</v>
      </c>
      <c r="V927">
        <f>0</f>
        <v>0</v>
      </c>
      <c r="W927">
        <f>0</f>
        <v>0</v>
      </c>
      <c r="X927">
        <f>0</f>
        <v>0</v>
      </c>
      <c r="Y927">
        <f>0</f>
        <v>0</v>
      </c>
      <c r="AA927">
        <v>284878874</v>
      </c>
      <c r="AB927">
        <f t="shared" si="426"/>
        <v>347.43</v>
      </c>
      <c r="AC927">
        <f>0</f>
        <v>0</v>
      </c>
      <c r="AD927">
        <f>0</f>
        <v>0</v>
      </c>
      <c r="AE927">
        <f>0</f>
        <v>0</v>
      </c>
      <c r="AF927">
        <f>0</f>
        <v>0</v>
      </c>
      <c r="AG927">
        <f>0</f>
        <v>0</v>
      </c>
      <c r="AH927">
        <f>0</f>
        <v>0</v>
      </c>
      <c r="AI927">
        <f>0</f>
        <v>0</v>
      </c>
      <c r="AJ927">
        <f>0</f>
        <v>0</v>
      </c>
      <c r="AK927">
        <v>347.43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1</v>
      </c>
      <c r="BD927" t="s">
        <v>3</v>
      </c>
      <c r="BE927" t="s">
        <v>3</v>
      </c>
      <c r="BF927" t="s">
        <v>3</v>
      </c>
      <c r="BG927" t="s">
        <v>3</v>
      </c>
      <c r="BH927">
        <v>0</v>
      </c>
      <c r="BI927">
        <v>1</v>
      </c>
      <c r="BJ927" t="s">
        <v>385</v>
      </c>
      <c r="BM927">
        <v>700008</v>
      </c>
      <c r="BN927">
        <v>0</v>
      </c>
      <c r="BO927" t="s">
        <v>3</v>
      </c>
      <c r="BP927">
        <v>0</v>
      </c>
      <c r="BQ927">
        <v>10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94</v>
      </c>
      <c r="CA927">
        <v>61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3</v>
      </c>
      <c r="CO927">
        <v>0</v>
      </c>
      <c r="CP927">
        <f t="shared" si="427"/>
        <v>347.43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C927" t="s">
        <v>3</v>
      </c>
      <c r="DD927" t="s">
        <v>3</v>
      </c>
      <c r="DE927" t="s">
        <v>3</v>
      </c>
      <c r="DF927" t="s">
        <v>3</v>
      </c>
      <c r="DG927" t="s">
        <v>3</v>
      </c>
      <c r="DH927" t="s">
        <v>3</v>
      </c>
      <c r="DI927" t="s">
        <v>3</v>
      </c>
      <c r="DJ927" t="s">
        <v>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1013</v>
      </c>
      <c r="DV927" t="s">
        <v>350</v>
      </c>
      <c r="DW927" t="s">
        <v>350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293259791</v>
      </c>
      <c r="EF927">
        <v>10</v>
      </c>
      <c r="EG927" t="s">
        <v>368</v>
      </c>
      <c r="EH927">
        <v>107</v>
      </c>
      <c r="EI927" t="s">
        <v>369</v>
      </c>
      <c r="EJ927">
        <v>1</v>
      </c>
      <c r="EK927">
        <v>700008</v>
      </c>
      <c r="EL927" t="s">
        <v>370</v>
      </c>
      <c r="EM927" t="s">
        <v>371</v>
      </c>
      <c r="EO927" t="s">
        <v>3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0</v>
      </c>
      <c r="FQ927">
        <v>0</v>
      </c>
      <c r="FR927">
        <f t="shared" si="428"/>
        <v>0</v>
      </c>
      <c r="FS927">
        <v>0</v>
      </c>
      <c r="FX927">
        <v>0</v>
      </c>
      <c r="FY927">
        <v>0</v>
      </c>
      <c r="GA927" t="s">
        <v>3</v>
      </c>
      <c r="GD927">
        <v>1</v>
      </c>
      <c r="GF927">
        <v>-673796338</v>
      </c>
      <c r="GG927">
        <v>2</v>
      </c>
      <c r="GH927">
        <v>1</v>
      </c>
      <c r="GI927">
        <v>-2</v>
      </c>
      <c r="GJ927">
        <v>2</v>
      </c>
      <c r="GK927">
        <v>0</v>
      </c>
      <c r="GL927">
        <f t="shared" si="429"/>
        <v>0</v>
      </c>
      <c r="GM927">
        <f t="shared" si="430"/>
        <v>347.43</v>
      </c>
      <c r="GN927">
        <f t="shared" si="431"/>
        <v>347.43</v>
      </c>
      <c r="GO927">
        <f t="shared" si="432"/>
        <v>0</v>
      </c>
      <c r="GP927">
        <f t="shared" si="433"/>
        <v>0</v>
      </c>
      <c r="GR927">
        <v>0</v>
      </c>
      <c r="GS927">
        <v>3</v>
      </c>
      <c r="GT927">
        <v>0</v>
      </c>
      <c r="GU927" t="s">
        <v>3</v>
      </c>
      <c r="GV927">
        <f>0</f>
        <v>0</v>
      </c>
      <c r="GW927">
        <v>1</v>
      </c>
      <c r="GX927">
        <f>0</f>
        <v>0</v>
      </c>
      <c r="HA927">
        <v>0</v>
      </c>
      <c r="HB927">
        <v>0</v>
      </c>
      <c r="HC927">
        <v>0</v>
      </c>
      <c r="HD927">
        <f t="shared" si="434"/>
        <v>347.43</v>
      </c>
      <c r="HE927" t="s">
        <v>3</v>
      </c>
      <c r="HF927" t="s">
        <v>3</v>
      </c>
      <c r="HM927" t="s">
        <v>3</v>
      </c>
      <c r="HN927" t="s">
        <v>372</v>
      </c>
      <c r="HO927" t="s">
        <v>373</v>
      </c>
      <c r="HP927" t="s">
        <v>369</v>
      </c>
      <c r="HQ927" t="s">
        <v>369</v>
      </c>
      <c r="IK927">
        <v>0</v>
      </c>
    </row>
    <row r="928" spans="1:245" x14ac:dyDescent="0.2">
      <c r="A928">
        <v>17</v>
      </c>
      <c r="B928">
        <v>1</v>
      </c>
      <c r="E928" t="s">
        <v>386</v>
      </c>
      <c r="F928" t="s">
        <v>387</v>
      </c>
      <c r="G928" t="s">
        <v>388</v>
      </c>
      <c r="H928" t="s">
        <v>350</v>
      </c>
      <c r="I928">
        <v>1</v>
      </c>
      <c r="J928">
        <v>0</v>
      </c>
      <c r="K928">
        <v>1</v>
      </c>
      <c r="O928">
        <f>0</f>
        <v>0</v>
      </c>
      <c r="P928">
        <f>0</f>
        <v>0</v>
      </c>
      <c r="Q928">
        <f>0</f>
        <v>0</v>
      </c>
      <c r="R928">
        <f>0</f>
        <v>0</v>
      </c>
      <c r="S928">
        <f>0</f>
        <v>0</v>
      </c>
      <c r="T928">
        <f>0</f>
        <v>0</v>
      </c>
      <c r="U928">
        <f>0</f>
        <v>0</v>
      </c>
      <c r="V928">
        <f>0</f>
        <v>0</v>
      </c>
      <c r="W928">
        <f>0</f>
        <v>0</v>
      </c>
      <c r="X928">
        <f>0</f>
        <v>0</v>
      </c>
      <c r="Y928">
        <f>0</f>
        <v>0</v>
      </c>
      <c r="AA928">
        <v>284878874</v>
      </c>
      <c r="AB928">
        <f t="shared" si="426"/>
        <v>399.21</v>
      </c>
      <c r="AC928">
        <f>0</f>
        <v>0</v>
      </c>
      <c r="AD928">
        <f>0</f>
        <v>0</v>
      </c>
      <c r="AE928">
        <f>0</f>
        <v>0</v>
      </c>
      <c r="AF928">
        <f>0</f>
        <v>0</v>
      </c>
      <c r="AG928">
        <f>0</f>
        <v>0</v>
      </c>
      <c r="AH928">
        <f>0</f>
        <v>0</v>
      </c>
      <c r="AI928">
        <f>0</f>
        <v>0</v>
      </c>
      <c r="AJ928">
        <f>0</f>
        <v>0</v>
      </c>
      <c r="AK928">
        <v>399.21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0</v>
      </c>
      <c r="BI928">
        <v>1</v>
      </c>
      <c r="BJ928" t="s">
        <v>389</v>
      </c>
      <c r="BM928">
        <v>700008</v>
      </c>
      <c r="BN928">
        <v>0</v>
      </c>
      <c r="BO928" t="s">
        <v>3</v>
      </c>
      <c r="BP928">
        <v>0</v>
      </c>
      <c r="BQ928">
        <v>10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94</v>
      </c>
      <c r="CA928">
        <v>61</v>
      </c>
      <c r="CB928" t="s">
        <v>3</v>
      </c>
      <c r="CE928">
        <v>0</v>
      </c>
      <c r="CF928">
        <v>0</v>
      </c>
      <c r="CG928">
        <v>0</v>
      </c>
      <c r="CM928">
        <v>0</v>
      </c>
      <c r="CN928" t="s">
        <v>3</v>
      </c>
      <c r="CO928">
        <v>0</v>
      </c>
      <c r="CP928">
        <f t="shared" si="427"/>
        <v>399.21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C928" t="s">
        <v>3</v>
      </c>
      <c r="DD928" t="s">
        <v>3</v>
      </c>
      <c r="DE928" t="s">
        <v>3</v>
      </c>
      <c r="DF928" t="s">
        <v>3</v>
      </c>
      <c r="DG928" t="s">
        <v>3</v>
      </c>
      <c r="DH928" t="s">
        <v>3</v>
      </c>
      <c r="DI928" t="s">
        <v>3</v>
      </c>
      <c r="DJ928" t="s">
        <v>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350</v>
      </c>
      <c r="DW928" t="s">
        <v>350</v>
      </c>
      <c r="DX928">
        <v>1</v>
      </c>
      <c r="DZ928" t="s">
        <v>3</v>
      </c>
      <c r="EA928" t="s">
        <v>3</v>
      </c>
      <c r="EB928" t="s">
        <v>3</v>
      </c>
      <c r="EC928" t="s">
        <v>3</v>
      </c>
      <c r="EE928">
        <v>293259791</v>
      </c>
      <c r="EF928">
        <v>10</v>
      </c>
      <c r="EG928" t="s">
        <v>368</v>
      </c>
      <c r="EH928">
        <v>107</v>
      </c>
      <c r="EI928" t="s">
        <v>369</v>
      </c>
      <c r="EJ928">
        <v>1</v>
      </c>
      <c r="EK928">
        <v>700008</v>
      </c>
      <c r="EL928" t="s">
        <v>370</v>
      </c>
      <c r="EM928" t="s">
        <v>371</v>
      </c>
      <c r="EO928" t="s">
        <v>3</v>
      </c>
      <c r="EQ928">
        <v>0</v>
      </c>
      <c r="ER928">
        <v>0</v>
      </c>
      <c r="ES928">
        <v>0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FQ928">
        <v>0</v>
      </c>
      <c r="FR928">
        <f t="shared" si="428"/>
        <v>0</v>
      </c>
      <c r="FS928">
        <v>0</v>
      </c>
      <c r="FX928">
        <v>0</v>
      </c>
      <c r="FY928">
        <v>0</v>
      </c>
      <c r="GA928" t="s">
        <v>3</v>
      </c>
      <c r="GD928">
        <v>1</v>
      </c>
      <c r="GF928">
        <v>-1740610672</v>
      </c>
      <c r="GG928">
        <v>2</v>
      </c>
      <c r="GH928">
        <v>1</v>
      </c>
      <c r="GI928">
        <v>-2</v>
      </c>
      <c r="GJ928">
        <v>2</v>
      </c>
      <c r="GK928">
        <v>0</v>
      </c>
      <c r="GL928">
        <f t="shared" si="429"/>
        <v>0</v>
      </c>
      <c r="GM928">
        <f t="shared" si="430"/>
        <v>399.21</v>
      </c>
      <c r="GN928">
        <f t="shared" si="431"/>
        <v>399.21</v>
      </c>
      <c r="GO928">
        <f t="shared" si="432"/>
        <v>0</v>
      </c>
      <c r="GP928">
        <f t="shared" si="433"/>
        <v>0</v>
      </c>
      <c r="GR928">
        <v>0</v>
      </c>
      <c r="GS928">
        <v>3</v>
      </c>
      <c r="GT928">
        <v>0</v>
      </c>
      <c r="GU928" t="s">
        <v>3</v>
      </c>
      <c r="GV928">
        <f>0</f>
        <v>0</v>
      </c>
      <c r="GW928">
        <v>1</v>
      </c>
      <c r="GX928">
        <f>0</f>
        <v>0</v>
      </c>
      <c r="HA928">
        <v>0</v>
      </c>
      <c r="HB928">
        <v>0</v>
      </c>
      <c r="HC928">
        <v>0</v>
      </c>
      <c r="HD928">
        <f t="shared" si="434"/>
        <v>399.21</v>
      </c>
      <c r="HE928" t="s">
        <v>3</v>
      </c>
      <c r="HF928" t="s">
        <v>3</v>
      </c>
      <c r="HM928" t="s">
        <v>3</v>
      </c>
      <c r="HN928" t="s">
        <v>372</v>
      </c>
      <c r="HO928" t="s">
        <v>373</v>
      </c>
      <c r="HP928" t="s">
        <v>369</v>
      </c>
      <c r="HQ928" t="s">
        <v>369</v>
      </c>
      <c r="IK928">
        <v>0</v>
      </c>
    </row>
    <row r="929" spans="1:245" x14ac:dyDescent="0.2">
      <c r="A929">
        <v>17</v>
      </c>
      <c r="B929">
        <v>1</v>
      </c>
      <c r="E929" t="s">
        <v>390</v>
      </c>
      <c r="F929" t="s">
        <v>391</v>
      </c>
      <c r="G929" t="s">
        <v>392</v>
      </c>
      <c r="H929" t="s">
        <v>350</v>
      </c>
      <c r="I929">
        <v>1</v>
      </c>
      <c r="J929">
        <v>0</v>
      </c>
      <c r="K929">
        <v>1</v>
      </c>
      <c r="O929">
        <f>0</f>
        <v>0</v>
      </c>
      <c r="P929">
        <f>0</f>
        <v>0</v>
      </c>
      <c r="Q929">
        <f>0</f>
        <v>0</v>
      </c>
      <c r="R929">
        <f>0</f>
        <v>0</v>
      </c>
      <c r="S929">
        <f>0</f>
        <v>0</v>
      </c>
      <c r="T929">
        <f>0</f>
        <v>0</v>
      </c>
      <c r="U929">
        <f>0</f>
        <v>0</v>
      </c>
      <c r="V929">
        <f>0</f>
        <v>0</v>
      </c>
      <c r="W929">
        <f>0</f>
        <v>0</v>
      </c>
      <c r="X929">
        <f>0</f>
        <v>0</v>
      </c>
      <c r="Y929">
        <f>0</f>
        <v>0</v>
      </c>
      <c r="AA929">
        <v>284878874</v>
      </c>
      <c r="AB929">
        <f t="shared" si="426"/>
        <v>368.7</v>
      </c>
      <c r="AC929">
        <f>0</f>
        <v>0</v>
      </c>
      <c r="AD929">
        <f>0</f>
        <v>0</v>
      </c>
      <c r="AE929">
        <f>0</f>
        <v>0</v>
      </c>
      <c r="AF929">
        <f>0</f>
        <v>0</v>
      </c>
      <c r="AG929">
        <f>0</f>
        <v>0</v>
      </c>
      <c r="AH929">
        <f>0</f>
        <v>0</v>
      </c>
      <c r="AI929">
        <f>0</f>
        <v>0</v>
      </c>
      <c r="AJ929">
        <f>0</f>
        <v>0</v>
      </c>
      <c r="AK929">
        <v>368.7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1</v>
      </c>
      <c r="BJ929" t="s">
        <v>393</v>
      </c>
      <c r="BM929">
        <v>700008</v>
      </c>
      <c r="BN929">
        <v>0</v>
      </c>
      <c r="BO929" t="s">
        <v>3</v>
      </c>
      <c r="BP929">
        <v>0</v>
      </c>
      <c r="BQ929">
        <v>10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94</v>
      </c>
      <c r="CA929">
        <v>61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 t="shared" si="427"/>
        <v>368.7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350</v>
      </c>
      <c r="DW929" t="s">
        <v>350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293259791</v>
      </c>
      <c r="EF929">
        <v>10</v>
      </c>
      <c r="EG929" t="s">
        <v>368</v>
      </c>
      <c r="EH929">
        <v>107</v>
      </c>
      <c r="EI929" t="s">
        <v>369</v>
      </c>
      <c r="EJ929">
        <v>1</v>
      </c>
      <c r="EK929">
        <v>700008</v>
      </c>
      <c r="EL929" t="s">
        <v>370</v>
      </c>
      <c r="EM929" t="s">
        <v>371</v>
      </c>
      <c r="EO929" t="s">
        <v>3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FQ929">
        <v>0</v>
      </c>
      <c r="FR929">
        <f t="shared" si="428"/>
        <v>0</v>
      </c>
      <c r="FS929">
        <v>0</v>
      </c>
      <c r="FX929">
        <v>0</v>
      </c>
      <c r="FY929">
        <v>0</v>
      </c>
      <c r="GA929" t="s">
        <v>3</v>
      </c>
      <c r="GD929">
        <v>1</v>
      </c>
      <c r="GF929">
        <v>-1568318807</v>
      </c>
      <c r="GG929">
        <v>2</v>
      </c>
      <c r="GH929">
        <v>1</v>
      </c>
      <c r="GI929">
        <v>-2</v>
      </c>
      <c r="GJ929">
        <v>2</v>
      </c>
      <c r="GK929">
        <v>0</v>
      </c>
      <c r="GL929">
        <f t="shared" si="429"/>
        <v>0</v>
      </c>
      <c r="GM929">
        <f t="shared" si="430"/>
        <v>368.7</v>
      </c>
      <c r="GN929">
        <f t="shared" si="431"/>
        <v>368.7</v>
      </c>
      <c r="GO929">
        <f t="shared" si="432"/>
        <v>0</v>
      </c>
      <c r="GP929">
        <f t="shared" si="433"/>
        <v>0</v>
      </c>
      <c r="GR929">
        <v>0</v>
      </c>
      <c r="GS929">
        <v>3</v>
      </c>
      <c r="GT929">
        <v>0</v>
      </c>
      <c r="GU929" t="s">
        <v>3</v>
      </c>
      <c r="GV929">
        <f>0</f>
        <v>0</v>
      </c>
      <c r="GW929">
        <v>1</v>
      </c>
      <c r="GX929">
        <f>0</f>
        <v>0</v>
      </c>
      <c r="HA929">
        <v>0</v>
      </c>
      <c r="HB929">
        <v>0</v>
      </c>
      <c r="HC929">
        <v>0</v>
      </c>
      <c r="HD929">
        <f t="shared" si="434"/>
        <v>368.7</v>
      </c>
      <c r="HE929" t="s">
        <v>3</v>
      </c>
      <c r="HF929" t="s">
        <v>3</v>
      </c>
      <c r="HM929" t="s">
        <v>3</v>
      </c>
      <c r="HN929" t="s">
        <v>372</v>
      </c>
      <c r="HO929" t="s">
        <v>373</v>
      </c>
      <c r="HP929" t="s">
        <v>369</v>
      </c>
      <c r="HQ929" t="s">
        <v>369</v>
      </c>
      <c r="IK929">
        <v>0</v>
      </c>
    </row>
    <row r="930" spans="1:245" x14ac:dyDescent="0.2">
      <c r="A930">
        <v>17</v>
      </c>
      <c r="B930">
        <v>1</v>
      </c>
      <c r="E930" t="s">
        <v>394</v>
      </c>
      <c r="F930" t="s">
        <v>395</v>
      </c>
      <c r="G930" t="s">
        <v>396</v>
      </c>
      <c r="H930" t="s">
        <v>350</v>
      </c>
      <c r="I930">
        <v>1</v>
      </c>
      <c r="J930">
        <v>0</v>
      </c>
      <c r="K930">
        <v>1</v>
      </c>
      <c r="O930">
        <f>0</f>
        <v>0</v>
      </c>
      <c r="P930">
        <f>0</f>
        <v>0</v>
      </c>
      <c r="Q930">
        <f>0</f>
        <v>0</v>
      </c>
      <c r="R930">
        <f>0</f>
        <v>0</v>
      </c>
      <c r="S930">
        <f>0</f>
        <v>0</v>
      </c>
      <c r="T930">
        <f>0</f>
        <v>0</v>
      </c>
      <c r="U930">
        <f>0</f>
        <v>0</v>
      </c>
      <c r="V930">
        <f>0</f>
        <v>0</v>
      </c>
      <c r="W930">
        <f>0</f>
        <v>0</v>
      </c>
      <c r="X930">
        <f>0</f>
        <v>0</v>
      </c>
      <c r="Y930">
        <f>0</f>
        <v>0</v>
      </c>
      <c r="AA930">
        <v>284878874</v>
      </c>
      <c r="AB930">
        <f t="shared" si="426"/>
        <v>411.51</v>
      </c>
      <c r="AC930">
        <f>0</f>
        <v>0</v>
      </c>
      <c r="AD930">
        <f>0</f>
        <v>0</v>
      </c>
      <c r="AE930">
        <f>0</f>
        <v>0</v>
      </c>
      <c r="AF930">
        <f>0</f>
        <v>0</v>
      </c>
      <c r="AG930">
        <f>0</f>
        <v>0</v>
      </c>
      <c r="AH930">
        <f>0</f>
        <v>0</v>
      </c>
      <c r="AI930">
        <f>0</f>
        <v>0</v>
      </c>
      <c r="AJ930">
        <f>0</f>
        <v>0</v>
      </c>
      <c r="AK930">
        <v>411.51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0</v>
      </c>
      <c r="BI930">
        <v>1</v>
      </c>
      <c r="BJ930" t="s">
        <v>397</v>
      </c>
      <c r="BM930">
        <v>700008</v>
      </c>
      <c r="BN930">
        <v>0</v>
      </c>
      <c r="BO930" t="s">
        <v>3</v>
      </c>
      <c r="BP930">
        <v>0</v>
      </c>
      <c r="BQ930">
        <v>10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94</v>
      </c>
      <c r="CA930">
        <v>61</v>
      </c>
      <c r="CB930" t="s">
        <v>3</v>
      </c>
      <c r="CE930">
        <v>0</v>
      </c>
      <c r="CF930">
        <v>0</v>
      </c>
      <c r="CG930">
        <v>0</v>
      </c>
      <c r="CM930">
        <v>0</v>
      </c>
      <c r="CN930" t="s">
        <v>3</v>
      </c>
      <c r="CO930">
        <v>0</v>
      </c>
      <c r="CP930">
        <f t="shared" si="427"/>
        <v>411.51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C930" t="s">
        <v>3</v>
      </c>
      <c r="DD930" t="s">
        <v>3</v>
      </c>
      <c r="DE930" t="s">
        <v>3</v>
      </c>
      <c r="DF930" t="s">
        <v>3</v>
      </c>
      <c r="DG930" t="s">
        <v>3</v>
      </c>
      <c r="DH930" t="s">
        <v>3</v>
      </c>
      <c r="DI930" t="s">
        <v>3</v>
      </c>
      <c r="DJ930" t="s">
        <v>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350</v>
      </c>
      <c r="DW930" t="s">
        <v>350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293259791</v>
      </c>
      <c r="EF930">
        <v>10</v>
      </c>
      <c r="EG930" t="s">
        <v>368</v>
      </c>
      <c r="EH930">
        <v>107</v>
      </c>
      <c r="EI930" t="s">
        <v>369</v>
      </c>
      <c r="EJ930">
        <v>1</v>
      </c>
      <c r="EK930">
        <v>700008</v>
      </c>
      <c r="EL930" t="s">
        <v>370</v>
      </c>
      <c r="EM930" t="s">
        <v>371</v>
      </c>
      <c r="EO930" t="s">
        <v>3</v>
      </c>
      <c r="EQ930">
        <v>0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FQ930">
        <v>0</v>
      </c>
      <c r="FR930">
        <f t="shared" si="428"/>
        <v>0</v>
      </c>
      <c r="FS930">
        <v>0</v>
      </c>
      <c r="FX930">
        <v>0</v>
      </c>
      <c r="FY930">
        <v>0</v>
      </c>
      <c r="GA930" t="s">
        <v>3</v>
      </c>
      <c r="GD930">
        <v>1</v>
      </c>
      <c r="GF930">
        <v>-1399055655</v>
      </c>
      <c r="GG930">
        <v>2</v>
      </c>
      <c r="GH930">
        <v>1</v>
      </c>
      <c r="GI930">
        <v>-2</v>
      </c>
      <c r="GJ930">
        <v>2</v>
      </c>
      <c r="GK930">
        <v>0</v>
      </c>
      <c r="GL930">
        <f t="shared" si="429"/>
        <v>0</v>
      </c>
      <c r="GM930">
        <f t="shared" si="430"/>
        <v>411.51</v>
      </c>
      <c r="GN930">
        <f t="shared" si="431"/>
        <v>411.51</v>
      </c>
      <c r="GO930">
        <f t="shared" si="432"/>
        <v>0</v>
      </c>
      <c r="GP930">
        <f t="shared" si="433"/>
        <v>0</v>
      </c>
      <c r="GR930">
        <v>0</v>
      </c>
      <c r="GS930">
        <v>3</v>
      </c>
      <c r="GT930">
        <v>0</v>
      </c>
      <c r="GU930" t="s">
        <v>3</v>
      </c>
      <c r="GV930">
        <f>0</f>
        <v>0</v>
      </c>
      <c r="GW930">
        <v>1</v>
      </c>
      <c r="GX930">
        <f>0</f>
        <v>0</v>
      </c>
      <c r="HA930">
        <v>0</v>
      </c>
      <c r="HB930">
        <v>0</v>
      </c>
      <c r="HC930">
        <v>0</v>
      </c>
      <c r="HD930">
        <f t="shared" si="434"/>
        <v>411.51</v>
      </c>
      <c r="HE930" t="s">
        <v>3</v>
      </c>
      <c r="HF930" t="s">
        <v>3</v>
      </c>
      <c r="HM930" t="s">
        <v>3</v>
      </c>
      <c r="HN930" t="s">
        <v>372</v>
      </c>
      <c r="HO930" t="s">
        <v>373</v>
      </c>
      <c r="HP930" t="s">
        <v>369</v>
      </c>
      <c r="HQ930" t="s">
        <v>369</v>
      </c>
      <c r="IK930">
        <v>0</v>
      </c>
    </row>
    <row r="931" spans="1:245" x14ac:dyDescent="0.2">
      <c r="A931">
        <v>17</v>
      </c>
      <c r="B931">
        <v>1</v>
      </c>
      <c r="E931" t="s">
        <v>398</v>
      </c>
      <c r="F931" t="s">
        <v>399</v>
      </c>
      <c r="G931" t="s">
        <v>400</v>
      </c>
      <c r="H931" t="s">
        <v>350</v>
      </c>
      <c r="I931">
        <v>1</v>
      </c>
      <c r="J931">
        <v>0</v>
      </c>
      <c r="K931">
        <v>1</v>
      </c>
      <c r="O931">
        <f>0</f>
        <v>0</v>
      </c>
      <c r="P931">
        <f>0</f>
        <v>0</v>
      </c>
      <c r="Q931">
        <f>0</f>
        <v>0</v>
      </c>
      <c r="R931">
        <f>0</f>
        <v>0</v>
      </c>
      <c r="S931">
        <f>0</f>
        <v>0</v>
      </c>
      <c r="T931">
        <f>0</f>
        <v>0</v>
      </c>
      <c r="U931">
        <f>0</f>
        <v>0</v>
      </c>
      <c r="V931">
        <f>0</f>
        <v>0</v>
      </c>
      <c r="W931">
        <f>0</f>
        <v>0</v>
      </c>
      <c r="X931">
        <f>0</f>
        <v>0</v>
      </c>
      <c r="Y931">
        <f>0</f>
        <v>0</v>
      </c>
      <c r="AA931">
        <v>284878874</v>
      </c>
      <c r="AB931">
        <f t="shared" si="426"/>
        <v>454.32</v>
      </c>
      <c r="AC931">
        <f>0</f>
        <v>0</v>
      </c>
      <c r="AD931">
        <f>0</f>
        <v>0</v>
      </c>
      <c r="AE931">
        <f>0</f>
        <v>0</v>
      </c>
      <c r="AF931">
        <f>0</f>
        <v>0</v>
      </c>
      <c r="AG931">
        <f>0</f>
        <v>0</v>
      </c>
      <c r="AH931">
        <f>0</f>
        <v>0</v>
      </c>
      <c r="AI931">
        <f>0</f>
        <v>0</v>
      </c>
      <c r="AJ931">
        <f>0</f>
        <v>0</v>
      </c>
      <c r="AK931">
        <v>454.32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401</v>
      </c>
      <c r="BM931">
        <v>700008</v>
      </c>
      <c r="BN931">
        <v>0</v>
      </c>
      <c r="BO931" t="s">
        <v>3</v>
      </c>
      <c r="BP931">
        <v>0</v>
      </c>
      <c r="BQ931">
        <v>10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94</v>
      </c>
      <c r="CA931">
        <v>61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 t="shared" si="427"/>
        <v>454.32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350</v>
      </c>
      <c r="DW931" t="s">
        <v>350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293259791</v>
      </c>
      <c r="EF931">
        <v>10</v>
      </c>
      <c r="EG931" t="s">
        <v>368</v>
      </c>
      <c r="EH931">
        <v>107</v>
      </c>
      <c r="EI931" t="s">
        <v>369</v>
      </c>
      <c r="EJ931">
        <v>1</v>
      </c>
      <c r="EK931">
        <v>700008</v>
      </c>
      <c r="EL931" t="s">
        <v>370</v>
      </c>
      <c r="EM931" t="s">
        <v>371</v>
      </c>
      <c r="EO931" t="s">
        <v>3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FQ931">
        <v>0</v>
      </c>
      <c r="FR931">
        <f t="shared" si="428"/>
        <v>0</v>
      </c>
      <c r="FS931">
        <v>0</v>
      </c>
      <c r="FX931">
        <v>0</v>
      </c>
      <c r="FY931">
        <v>0</v>
      </c>
      <c r="GA931" t="s">
        <v>3</v>
      </c>
      <c r="GD931">
        <v>1</v>
      </c>
      <c r="GF931">
        <v>-160123571</v>
      </c>
      <c r="GG931">
        <v>2</v>
      </c>
      <c r="GH931">
        <v>1</v>
      </c>
      <c r="GI931">
        <v>-2</v>
      </c>
      <c r="GJ931">
        <v>2</v>
      </c>
      <c r="GK931">
        <v>0</v>
      </c>
      <c r="GL931">
        <f t="shared" si="429"/>
        <v>0</v>
      </c>
      <c r="GM931">
        <f t="shared" si="430"/>
        <v>454.32</v>
      </c>
      <c r="GN931">
        <f t="shared" si="431"/>
        <v>454.32</v>
      </c>
      <c r="GO931">
        <f t="shared" si="432"/>
        <v>0</v>
      </c>
      <c r="GP931">
        <f t="shared" si="433"/>
        <v>0</v>
      </c>
      <c r="GR931">
        <v>0</v>
      </c>
      <c r="GS931">
        <v>3</v>
      </c>
      <c r="GT931">
        <v>0</v>
      </c>
      <c r="GU931" t="s">
        <v>3</v>
      </c>
      <c r="GV931">
        <f>0</f>
        <v>0</v>
      </c>
      <c r="GW931">
        <v>1</v>
      </c>
      <c r="GX931">
        <f>0</f>
        <v>0</v>
      </c>
      <c r="HA931">
        <v>0</v>
      </c>
      <c r="HB931">
        <v>0</v>
      </c>
      <c r="HC931">
        <v>0</v>
      </c>
      <c r="HD931">
        <f t="shared" si="434"/>
        <v>454.32</v>
      </c>
      <c r="HE931" t="s">
        <v>3</v>
      </c>
      <c r="HF931" t="s">
        <v>3</v>
      </c>
      <c r="HM931" t="s">
        <v>3</v>
      </c>
      <c r="HN931" t="s">
        <v>372</v>
      </c>
      <c r="HO931" t="s">
        <v>373</v>
      </c>
      <c r="HP931" t="s">
        <v>369</v>
      </c>
      <c r="HQ931" t="s">
        <v>369</v>
      </c>
      <c r="IK931">
        <v>0</v>
      </c>
    </row>
    <row r="932" spans="1:245" x14ac:dyDescent="0.2">
      <c r="A932">
        <v>17</v>
      </c>
      <c r="B932">
        <v>1</v>
      </c>
      <c r="E932" t="s">
        <v>402</v>
      </c>
      <c r="F932" t="s">
        <v>403</v>
      </c>
      <c r="G932" t="s">
        <v>404</v>
      </c>
      <c r="H932" t="s">
        <v>350</v>
      </c>
      <c r="I932">
        <v>1</v>
      </c>
      <c r="J932">
        <v>0</v>
      </c>
      <c r="K932">
        <v>1</v>
      </c>
      <c r="O932">
        <f>0</f>
        <v>0</v>
      </c>
      <c r="P932">
        <f>0</f>
        <v>0</v>
      </c>
      <c r="Q932">
        <f>0</f>
        <v>0</v>
      </c>
      <c r="R932">
        <f>0</f>
        <v>0</v>
      </c>
      <c r="S932">
        <f>0</f>
        <v>0</v>
      </c>
      <c r="T932">
        <f>0</f>
        <v>0</v>
      </c>
      <c r="U932">
        <f>0</f>
        <v>0</v>
      </c>
      <c r="V932">
        <f>0</f>
        <v>0</v>
      </c>
      <c r="W932">
        <f>0</f>
        <v>0</v>
      </c>
      <c r="X932">
        <f>0</f>
        <v>0</v>
      </c>
      <c r="Y932">
        <f>0</f>
        <v>0</v>
      </c>
      <c r="AA932">
        <v>284878874</v>
      </c>
      <c r="AB932">
        <f t="shared" si="426"/>
        <v>497.13</v>
      </c>
      <c r="AC932">
        <f>0</f>
        <v>0</v>
      </c>
      <c r="AD932">
        <f>0</f>
        <v>0</v>
      </c>
      <c r="AE932">
        <f>0</f>
        <v>0</v>
      </c>
      <c r="AF932">
        <f>0</f>
        <v>0</v>
      </c>
      <c r="AG932">
        <f>0</f>
        <v>0</v>
      </c>
      <c r="AH932">
        <f>0</f>
        <v>0</v>
      </c>
      <c r="AI932">
        <f>0</f>
        <v>0</v>
      </c>
      <c r="AJ932">
        <f>0</f>
        <v>0</v>
      </c>
      <c r="AK932">
        <v>497.13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1</v>
      </c>
      <c r="BJ932" t="s">
        <v>405</v>
      </c>
      <c r="BM932">
        <v>700008</v>
      </c>
      <c r="BN932">
        <v>0</v>
      </c>
      <c r="BO932" t="s">
        <v>3</v>
      </c>
      <c r="BP932">
        <v>0</v>
      </c>
      <c r="BQ932">
        <v>10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94</v>
      </c>
      <c r="CA932">
        <v>61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 t="shared" si="427"/>
        <v>497.13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350</v>
      </c>
      <c r="DW932" t="s">
        <v>350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293259791</v>
      </c>
      <c r="EF932">
        <v>10</v>
      </c>
      <c r="EG932" t="s">
        <v>368</v>
      </c>
      <c r="EH932">
        <v>107</v>
      </c>
      <c r="EI932" t="s">
        <v>369</v>
      </c>
      <c r="EJ932">
        <v>1</v>
      </c>
      <c r="EK932">
        <v>700008</v>
      </c>
      <c r="EL932" t="s">
        <v>370</v>
      </c>
      <c r="EM932" t="s">
        <v>371</v>
      </c>
      <c r="EO932" t="s">
        <v>3</v>
      </c>
      <c r="EQ932">
        <v>0</v>
      </c>
      <c r="ER932">
        <v>0</v>
      </c>
      <c r="ES932">
        <v>0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 t="shared" si="428"/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-1878727313</v>
      </c>
      <c r="GG932">
        <v>2</v>
      </c>
      <c r="GH932">
        <v>1</v>
      </c>
      <c r="GI932">
        <v>-2</v>
      </c>
      <c r="GJ932">
        <v>2</v>
      </c>
      <c r="GK932">
        <v>0</v>
      </c>
      <c r="GL932">
        <f t="shared" si="429"/>
        <v>0</v>
      </c>
      <c r="GM932">
        <f t="shared" si="430"/>
        <v>497.13</v>
      </c>
      <c r="GN932">
        <f t="shared" si="431"/>
        <v>497.13</v>
      </c>
      <c r="GO932">
        <f t="shared" si="432"/>
        <v>0</v>
      </c>
      <c r="GP932">
        <f t="shared" si="433"/>
        <v>0</v>
      </c>
      <c r="GR932">
        <v>0</v>
      </c>
      <c r="GS932">
        <v>3</v>
      </c>
      <c r="GT932">
        <v>0</v>
      </c>
      <c r="GU932" t="s">
        <v>3</v>
      </c>
      <c r="GV932">
        <f>0</f>
        <v>0</v>
      </c>
      <c r="GW932">
        <v>1</v>
      </c>
      <c r="GX932">
        <f>0</f>
        <v>0</v>
      </c>
      <c r="HA932">
        <v>0</v>
      </c>
      <c r="HB932">
        <v>0</v>
      </c>
      <c r="HC932">
        <v>0</v>
      </c>
      <c r="HD932">
        <f t="shared" si="434"/>
        <v>497.13</v>
      </c>
      <c r="HE932" t="s">
        <v>3</v>
      </c>
      <c r="HF932" t="s">
        <v>3</v>
      </c>
      <c r="HM932" t="s">
        <v>3</v>
      </c>
      <c r="HN932" t="s">
        <v>372</v>
      </c>
      <c r="HO932" t="s">
        <v>373</v>
      </c>
      <c r="HP932" t="s">
        <v>369</v>
      </c>
      <c r="HQ932" t="s">
        <v>369</v>
      </c>
      <c r="IK932">
        <v>0</v>
      </c>
    </row>
    <row r="933" spans="1:245" x14ac:dyDescent="0.2">
      <c r="A933">
        <v>17</v>
      </c>
      <c r="B933">
        <v>1</v>
      </c>
      <c r="E933" t="s">
        <v>406</v>
      </c>
      <c r="F933" t="s">
        <v>407</v>
      </c>
      <c r="G933" t="s">
        <v>408</v>
      </c>
      <c r="H933" t="s">
        <v>350</v>
      </c>
      <c r="I933">
        <v>1</v>
      </c>
      <c r="J933">
        <v>0</v>
      </c>
      <c r="K933">
        <v>1</v>
      </c>
      <c r="O933">
        <f>0</f>
        <v>0</v>
      </c>
      <c r="P933">
        <f>0</f>
        <v>0</v>
      </c>
      <c r="Q933">
        <f>0</f>
        <v>0</v>
      </c>
      <c r="R933">
        <f>0</f>
        <v>0</v>
      </c>
      <c r="S933">
        <f>0</f>
        <v>0</v>
      </c>
      <c r="T933">
        <f>0</f>
        <v>0</v>
      </c>
      <c r="U933">
        <f>0</f>
        <v>0</v>
      </c>
      <c r="V933">
        <f>0</f>
        <v>0</v>
      </c>
      <c r="W933">
        <f>0</f>
        <v>0</v>
      </c>
      <c r="X933">
        <f>0</f>
        <v>0</v>
      </c>
      <c r="Y933">
        <f>0</f>
        <v>0</v>
      </c>
      <c r="AA933">
        <v>284878874</v>
      </c>
      <c r="AB933">
        <f t="shared" si="426"/>
        <v>539.94000000000005</v>
      </c>
      <c r="AC933">
        <f>0</f>
        <v>0</v>
      </c>
      <c r="AD933">
        <f>0</f>
        <v>0</v>
      </c>
      <c r="AE933">
        <f>0</f>
        <v>0</v>
      </c>
      <c r="AF933">
        <f>0</f>
        <v>0</v>
      </c>
      <c r="AG933">
        <f>0</f>
        <v>0</v>
      </c>
      <c r="AH933">
        <f>0</f>
        <v>0</v>
      </c>
      <c r="AI933">
        <f>0</f>
        <v>0</v>
      </c>
      <c r="AJ933">
        <f>0</f>
        <v>0</v>
      </c>
      <c r="AK933">
        <v>539.94000000000005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1</v>
      </c>
      <c r="BJ933" t="s">
        <v>409</v>
      </c>
      <c r="BM933">
        <v>700008</v>
      </c>
      <c r="BN933">
        <v>0</v>
      </c>
      <c r="BO933" t="s">
        <v>3</v>
      </c>
      <c r="BP933">
        <v>0</v>
      </c>
      <c r="BQ933">
        <v>10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94</v>
      </c>
      <c r="CA933">
        <v>61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si="427"/>
        <v>539.94000000000005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1013</v>
      </c>
      <c r="DV933" t="s">
        <v>350</v>
      </c>
      <c r="DW933" t="s">
        <v>350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293259791</v>
      </c>
      <c r="EF933">
        <v>10</v>
      </c>
      <c r="EG933" t="s">
        <v>368</v>
      </c>
      <c r="EH933">
        <v>107</v>
      </c>
      <c r="EI933" t="s">
        <v>369</v>
      </c>
      <c r="EJ933">
        <v>1</v>
      </c>
      <c r="EK933">
        <v>700008</v>
      </c>
      <c r="EL933" t="s">
        <v>370</v>
      </c>
      <c r="EM933" t="s">
        <v>371</v>
      </c>
      <c r="EO933" t="s">
        <v>3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FQ933">
        <v>0</v>
      </c>
      <c r="FR933">
        <f t="shared" si="428"/>
        <v>0</v>
      </c>
      <c r="FS933">
        <v>0</v>
      </c>
      <c r="FX933">
        <v>0</v>
      </c>
      <c r="FY933">
        <v>0</v>
      </c>
      <c r="GA933" t="s">
        <v>3</v>
      </c>
      <c r="GD933">
        <v>1</v>
      </c>
      <c r="GF933">
        <v>521781574</v>
      </c>
      <c r="GG933">
        <v>2</v>
      </c>
      <c r="GH933">
        <v>1</v>
      </c>
      <c r="GI933">
        <v>-2</v>
      </c>
      <c r="GJ933">
        <v>2</v>
      </c>
      <c r="GK933">
        <v>0</v>
      </c>
      <c r="GL933">
        <f t="shared" si="429"/>
        <v>0</v>
      </c>
      <c r="GM933">
        <f t="shared" si="430"/>
        <v>539.94000000000005</v>
      </c>
      <c r="GN933">
        <f t="shared" si="431"/>
        <v>539.94000000000005</v>
      </c>
      <c r="GO933">
        <f t="shared" si="432"/>
        <v>0</v>
      </c>
      <c r="GP933">
        <f t="shared" si="433"/>
        <v>0</v>
      </c>
      <c r="GR933">
        <v>0</v>
      </c>
      <c r="GS933">
        <v>3</v>
      </c>
      <c r="GT933">
        <v>0</v>
      </c>
      <c r="GU933" t="s">
        <v>3</v>
      </c>
      <c r="GV933">
        <f>0</f>
        <v>0</v>
      </c>
      <c r="GW933">
        <v>1</v>
      </c>
      <c r="GX933">
        <f>0</f>
        <v>0</v>
      </c>
      <c r="HA933">
        <v>0</v>
      </c>
      <c r="HB933">
        <v>0</v>
      </c>
      <c r="HC933">
        <v>0</v>
      </c>
      <c r="HD933">
        <f t="shared" si="434"/>
        <v>539.94000000000005</v>
      </c>
      <c r="HE933" t="s">
        <v>3</v>
      </c>
      <c r="HF933" t="s">
        <v>3</v>
      </c>
      <c r="HM933" t="s">
        <v>3</v>
      </c>
      <c r="HN933" t="s">
        <v>372</v>
      </c>
      <c r="HO933" t="s">
        <v>373</v>
      </c>
      <c r="HP933" t="s">
        <v>369</v>
      </c>
      <c r="HQ933" t="s">
        <v>369</v>
      </c>
      <c r="IK933">
        <v>0</v>
      </c>
    </row>
    <row r="935" spans="1:245" x14ac:dyDescent="0.2">
      <c r="A935" s="2">
        <v>51</v>
      </c>
      <c r="B935" s="2">
        <f>B917</f>
        <v>1</v>
      </c>
      <c r="C935" s="2">
        <f>A917</f>
        <v>4</v>
      </c>
      <c r="D935" s="2">
        <f>ROW(A917)</f>
        <v>917</v>
      </c>
      <c r="E935" s="2"/>
      <c r="F935" s="2" t="str">
        <f>IF(F917&lt;&gt;"",F917,"")</f>
        <v>Новый раздел</v>
      </c>
      <c r="G935" s="2" t="str">
        <f>IF(G917&lt;&gt;"",G917,"")</f>
        <v>20. Вывоз порубочных отстатков</v>
      </c>
      <c r="H935" s="2">
        <v>0</v>
      </c>
      <c r="I935" s="2"/>
      <c r="J935" s="2"/>
      <c r="K935" s="2"/>
      <c r="L935" s="2"/>
      <c r="M935" s="2"/>
      <c r="N935" s="2"/>
      <c r="O935" s="2">
        <f t="shared" ref="O935:T935" si="435">ROUND(AB935,2)</f>
        <v>0</v>
      </c>
      <c r="P935" s="2">
        <f t="shared" si="435"/>
        <v>0</v>
      </c>
      <c r="Q935" s="2">
        <f t="shared" si="435"/>
        <v>0</v>
      </c>
      <c r="R935" s="2">
        <f t="shared" si="435"/>
        <v>0</v>
      </c>
      <c r="S935" s="2">
        <f t="shared" si="435"/>
        <v>0</v>
      </c>
      <c r="T935" s="2">
        <f t="shared" si="435"/>
        <v>0</v>
      </c>
      <c r="U935" s="2">
        <f>AH935</f>
        <v>0</v>
      </c>
      <c r="V935" s="2">
        <f>AI935</f>
        <v>0</v>
      </c>
      <c r="W935" s="2">
        <f>ROUND(AJ935,2)</f>
        <v>0</v>
      </c>
      <c r="X935" s="2">
        <f>ROUND(AK935,2)</f>
        <v>0</v>
      </c>
      <c r="Y935" s="2">
        <f>ROUND(AL935,2)</f>
        <v>0</v>
      </c>
      <c r="Z935" s="2"/>
      <c r="AA935" s="2"/>
      <c r="AB935" s="2">
        <f>ROUND(SUMIF(AA921:AA933,"=284878874",O921:O933),2)</f>
        <v>0</v>
      </c>
      <c r="AC935" s="2">
        <f>ROUND(SUMIF(AA921:AA933,"=284878874",P921:P933),2)</f>
        <v>0</v>
      </c>
      <c r="AD935" s="2">
        <f>ROUND(SUMIF(AA921:AA933,"=284878874",Q921:Q933),2)</f>
        <v>0</v>
      </c>
      <c r="AE935" s="2">
        <f>ROUND(SUMIF(AA921:AA933,"=284878874",R921:R933),2)</f>
        <v>0</v>
      </c>
      <c r="AF935" s="2">
        <f>ROUND(SUMIF(AA921:AA933,"=284878874",S921:S933),2)</f>
        <v>0</v>
      </c>
      <c r="AG935" s="2">
        <f>ROUND(SUMIF(AA921:AA933,"=284878874",T921:T933),2)</f>
        <v>0</v>
      </c>
      <c r="AH935" s="2">
        <f>SUMIF(AA921:AA933,"=284878874",U921:U933)</f>
        <v>0</v>
      </c>
      <c r="AI935" s="2">
        <f>SUMIF(AA921:AA933,"=284878874",V921:V933)</f>
        <v>0</v>
      </c>
      <c r="AJ935" s="2">
        <f>ROUND(SUMIF(AA921:AA933,"=284878874",W921:W933),2)</f>
        <v>0</v>
      </c>
      <c r="AK935" s="2">
        <f>ROUND(SUMIF(AA921:AA933,"=284878874",X921:X933),2)</f>
        <v>0</v>
      </c>
      <c r="AL935" s="2">
        <f>ROUND(SUMIF(AA921:AA933,"=284878874",Y921:Y933),2)</f>
        <v>0</v>
      </c>
      <c r="AM935" s="2"/>
      <c r="AN935" s="2"/>
      <c r="AO935" s="2">
        <f t="shared" ref="AO935:BD935" si="436">ROUND(BX935,2)</f>
        <v>0</v>
      </c>
      <c r="AP935" s="2">
        <f t="shared" si="436"/>
        <v>0</v>
      </c>
      <c r="AQ935" s="2">
        <f t="shared" si="436"/>
        <v>0</v>
      </c>
      <c r="AR935" s="2">
        <f t="shared" si="436"/>
        <v>4664.93</v>
      </c>
      <c r="AS935" s="2">
        <f t="shared" si="436"/>
        <v>4664.93</v>
      </c>
      <c r="AT935" s="2">
        <f t="shared" si="436"/>
        <v>0</v>
      </c>
      <c r="AU935" s="2">
        <f t="shared" si="436"/>
        <v>0</v>
      </c>
      <c r="AV935" s="2">
        <f t="shared" si="436"/>
        <v>0</v>
      </c>
      <c r="AW935" s="2">
        <f t="shared" si="436"/>
        <v>0</v>
      </c>
      <c r="AX935" s="2">
        <f t="shared" si="436"/>
        <v>0</v>
      </c>
      <c r="AY935" s="2">
        <f t="shared" si="436"/>
        <v>0</v>
      </c>
      <c r="AZ935" s="2">
        <f t="shared" si="436"/>
        <v>0</v>
      </c>
      <c r="BA935" s="2">
        <f t="shared" si="436"/>
        <v>0</v>
      </c>
      <c r="BB935" s="2">
        <f t="shared" si="436"/>
        <v>0</v>
      </c>
      <c r="BC935" s="2">
        <f t="shared" si="436"/>
        <v>0</v>
      </c>
      <c r="BD935" s="2">
        <f t="shared" si="436"/>
        <v>4664.93</v>
      </c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>
        <f>ROUND(SUMIF(AA921:AA933,"=284878874",FQ921:FQ933),2)</f>
        <v>0</v>
      </c>
      <c r="BY935" s="2">
        <f>ROUND(SUMIF(AA921:AA933,"=284878874",FR921:FR933),2)</f>
        <v>0</v>
      </c>
      <c r="BZ935" s="2">
        <f>ROUND(SUMIF(AA921:AA933,"=284878874",GL921:GL933),2)</f>
        <v>0</v>
      </c>
      <c r="CA935" s="2">
        <f>ROUND(SUMIF(AA921:AA933,"=284878874",GM921:GM933),2)</f>
        <v>4664.93</v>
      </c>
      <c r="CB935" s="2">
        <f>ROUND(SUMIF(AA921:AA933,"=284878874",GN921:GN933),2)</f>
        <v>4664.93</v>
      </c>
      <c r="CC935" s="2">
        <f>ROUND(SUMIF(AA921:AA933,"=284878874",GO921:GO933),2)</f>
        <v>0</v>
      </c>
      <c r="CD935" s="2">
        <f>ROUND(SUMIF(AA921:AA933,"=284878874",GP921:GP933),2)</f>
        <v>0</v>
      </c>
      <c r="CE935" s="2">
        <f>AC935-BX935</f>
        <v>0</v>
      </c>
      <c r="CF935" s="2">
        <f>AC935-BY935</f>
        <v>0</v>
      </c>
      <c r="CG935" s="2">
        <f>BX935-BZ935</f>
        <v>0</v>
      </c>
      <c r="CH935" s="2">
        <f>AC935-BX935-BY935+BZ935</f>
        <v>0</v>
      </c>
      <c r="CI935" s="2">
        <f>BY935-BZ935</f>
        <v>0</v>
      </c>
      <c r="CJ935" s="2">
        <f>ROUND(SUMIF(AA921:AA933,"=284878874",GX921:GX933),2)</f>
        <v>0</v>
      </c>
      <c r="CK935" s="2">
        <f>ROUND(SUMIF(AA921:AA933,"=284878874",GY921:GY933),2)</f>
        <v>0</v>
      </c>
      <c r="CL935" s="2">
        <f>ROUND(SUMIF(AA921:AA933,"=284878874",GZ921:GZ933),2)</f>
        <v>0</v>
      </c>
      <c r="CM935" s="2">
        <f>ROUND(SUMIF(AA921:AA933,"=284878874",HD921:HD933),2)</f>
        <v>4664.93</v>
      </c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>
        <v>0</v>
      </c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201</v>
      </c>
      <c r="F937" s="4">
        <f>ROUND(Source!O935,O937)</f>
        <v>0</v>
      </c>
      <c r="G937" s="4" t="s">
        <v>53</v>
      </c>
      <c r="H937" s="4" t="s">
        <v>54</v>
      </c>
      <c r="I937" s="4"/>
      <c r="J937" s="4"/>
      <c r="K937" s="4">
        <v>201</v>
      </c>
      <c r="L937" s="4">
        <v>1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4664.93</v>
      </c>
      <c r="X937" s="4">
        <v>1</v>
      </c>
      <c r="Y937" s="4">
        <v>4664.93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202</v>
      </c>
      <c r="F938" s="4">
        <f>ROUND(Source!P935,O938)</f>
        <v>0</v>
      </c>
      <c r="G938" s="4" t="s">
        <v>55</v>
      </c>
      <c r="H938" s="4" t="s">
        <v>56</v>
      </c>
      <c r="I938" s="4"/>
      <c r="J938" s="4"/>
      <c r="K938" s="4">
        <v>202</v>
      </c>
      <c r="L938" s="4">
        <v>2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222</v>
      </c>
      <c r="F939" s="4">
        <f>ROUND(Source!AO935,O939)</f>
        <v>0</v>
      </c>
      <c r="G939" s="4" t="s">
        <v>57</v>
      </c>
      <c r="H939" s="4" t="s">
        <v>58</v>
      </c>
      <c r="I939" s="4"/>
      <c r="J939" s="4"/>
      <c r="K939" s="4">
        <v>222</v>
      </c>
      <c r="L939" s="4">
        <v>3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225</v>
      </c>
      <c r="F940" s="4">
        <f>ROUND(Source!AV935,O940)</f>
        <v>0</v>
      </c>
      <c r="G940" s="4" t="s">
        <v>59</v>
      </c>
      <c r="H940" s="4" t="s">
        <v>60</v>
      </c>
      <c r="I940" s="4"/>
      <c r="J940" s="4"/>
      <c r="K940" s="4">
        <v>225</v>
      </c>
      <c r="L940" s="4">
        <v>4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226</v>
      </c>
      <c r="F941" s="4">
        <f>ROUND(Source!AW935,O941)</f>
        <v>0</v>
      </c>
      <c r="G941" s="4" t="s">
        <v>61</v>
      </c>
      <c r="H941" s="4" t="s">
        <v>62</v>
      </c>
      <c r="I941" s="4"/>
      <c r="J941" s="4"/>
      <c r="K941" s="4">
        <v>226</v>
      </c>
      <c r="L941" s="4">
        <v>5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227</v>
      </c>
      <c r="F942" s="4">
        <f>ROUND(Source!AX935,O942)</f>
        <v>0</v>
      </c>
      <c r="G942" s="4" t="s">
        <v>63</v>
      </c>
      <c r="H942" s="4" t="s">
        <v>64</v>
      </c>
      <c r="I942" s="4"/>
      <c r="J942" s="4"/>
      <c r="K942" s="4">
        <v>227</v>
      </c>
      <c r="L942" s="4">
        <v>6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228</v>
      </c>
      <c r="F943" s="4">
        <f>ROUND(Source!AY935,O943)</f>
        <v>0</v>
      </c>
      <c r="G943" s="4" t="s">
        <v>65</v>
      </c>
      <c r="H943" s="4" t="s">
        <v>66</v>
      </c>
      <c r="I943" s="4"/>
      <c r="J943" s="4"/>
      <c r="K943" s="4">
        <v>228</v>
      </c>
      <c r="L943" s="4">
        <v>7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216</v>
      </c>
      <c r="F944" s="4">
        <f>ROUND(Source!AP935,O944)</f>
        <v>0</v>
      </c>
      <c r="G944" s="4" t="s">
        <v>67</v>
      </c>
      <c r="H944" s="4" t="s">
        <v>68</v>
      </c>
      <c r="I944" s="4"/>
      <c r="J944" s="4"/>
      <c r="K944" s="4">
        <v>216</v>
      </c>
      <c r="L944" s="4">
        <v>8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223</v>
      </c>
      <c r="F945" s="4">
        <f>ROUND(Source!AQ935,O945)</f>
        <v>0</v>
      </c>
      <c r="G945" s="4" t="s">
        <v>69</v>
      </c>
      <c r="H945" s="4" t="s">
        <v>70</v>
      </c>
      <c r="I945" s="4"/>
      <c r="J945" s="4"/>
      <c r="K945" s="4">
        <v>223</v>
      </c>
      <c r="L945" s="4">
        <v>9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229</v>
      </c>
      <c r="F946" s="4">
        <f>ROUND(Source!AZ935,O946)</f>
        <v>0</v>
      </c>
      <c r="G946" s="4" t="s">
        <v>71</v>
      </c>
      <c r="H946" s="4" t="s">
        <v>72</v>
      </c>
      <c r="I946" s="4"/>
      <c r="J946" s="4"/>
      <c r="K946" s="4">
        <v>229</v>
      </c>
      <c r="L946" s="4">
        <v>10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203</v>
      </c>
      <c r="F947" s="4">
        <f>ROUND(Source!Q935,O947)</f>
        <v>0</v>
      </c>
      <c r="G947" s="4" t="s">
        <v>73</v>
      </c>
      <c r="H947" s="4" t="s">
        <v>74</v>
      </c>
      <c r="I947" s="4"/>
      <c r="J947" s="4"/>
      <c r="K947" s="4">
        <v>203</v>
      </c>
      <c r="L947" s="4">
        <v>11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231</v>
      </c>
      <c r="F948" s="4">
        <f>ROUND(Source!BB935,O948)</f>
        <v>0</v>
      </c>
      <c r="G948" s="4" t="s">
        <v>75</v>
      </c>
      <c r="H948" s="4" t="s">
        <v>76</v>
      </c>
      <c r="I948" s="4"/>
      <c r="J948" s="4"/>
      <c r="K948" s="4">
        <v>231</v>
      </c>
      <c r="L948" s="4">
        <v>12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204</v>
      </c>
      <c r="F949" s="4">
        <f>ROUND(Source!R935,O949)</f>
        <v>0</v>
      </c>
      <c r="G949" s="4" t="s">
        <v>77</v>
      </c>
      <c r="H949" s="4" t="s">
        <v>78</v>
      </c>
      <c r="I949" s="4"/>
      <c r="J949" s="4"/>
      <c r="K949" s="4">
        <v>204</v>
      </c>
      <c r="L949" s="4">
        <v>13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205</v>
      </c>
      <c r="F950" s="4">
        <f>ROUND(Source!S935,O950)</f>
        <v>0</v>
      </c>
      <c r="G950" s="4" t="s">
        <v>79</v>
      </c>
      <c r="H950" s="4" t="s">
        <v>80</v>
      </c>
      <c r="I950" s="4"/>
      <c r="J950" s="4"/>
      <c r="K950" s="4">
        <v>205</v>
      </c>
      <c r="L950" s="4">
        <v>14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232</v>
      </c>
      <c r="F951" s="4">
        <f>ROUND(Source!BC935,O951)</f>
        <v>0</v>
      </c>
      <c r="G951" s="4" t="s">
        <v>81</v>
      </c>
      <c r="H951" s="4" t="s">
        <v>82</v>
      </c>
      <c r="I951" s="4"/>
      <c r="J951" s="4"/>
      <c r="K951" s="4">
        <v>232</v>
      </c>
      <c r="L951" s="4">
        <v>15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214</v>
      </c>
      <c r="F952" s="4">
        <f>ROUND(Source!AS935,O952)</f>
        <v>4664.93</v>
      </c>
      <c r="G952" s="4" t="s">
        <v>83</v>
      </c>
      <c r="H952" s="4" t="s">
        <v>84</v>
      </c>
      <c r="I952" s="4"/>
      <c r="J952" s="4"/>
      <c r="K952" s="4">
        <v>214</v>
      </c>
      <c r="L952" s="4">
        <v>16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4664.93</v>
      </c>
      <c r="X952" s="4">
        <v>1</v>
      </c>
      <c r="Y952" s="4">
        <v>4664.93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215</v>
      </c>
      <c r="F953" s="4">
        <f>ROUND(Source!AT935,O953)</f>
        <v>0</v>
      </c>
      <c r="G953" s="4" t="s">
        <v>85</v>
      </c>
      <c r="H953" s="4" t="s">
        <v>86</v>
      </c>
      <c r="I953" s="4"/>
      <c r="J953" s="4"/>
      <c r="K953" s="4">
        <v>215</v>
      </c>
      <c r="L953" s="4">
        <v>17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217</v>
      </c>
      <c r="F954" s="4">
        <f>ROUND(Source!AU935,O954)</f>
        <v>0</v>
      </c>
      <c r="G954" s="4" t="s">
        <v>87</v>
      </c>
      <c r="H954" s="4" t="s">
        <v>88</v>
      </c>
      <c r="I954" s="4"/>
      <c r="J954" s="4"/>
      <c r="K954" s="4">
        <v>217</v>
      </c>
      <c r="L954" s="4">
        <v>18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230</v>
      </c>
      <c r="F955" s="4">
        <f>ROUND(Source!BA935,O955)</f>
        <v>0</v>
      </c>
      <c r="G955" s="4" t="s">
        <v>89</v>
      </c>
      <c r="H955" s="4" t="s">
        <v>90</v>
      </c>
      <c r="I955" s="4"/>
      <c r="J955" s="4"/>
      <c r="K955" s="4">
        <v>230</v>
      </c>
      <c r="L955" s="4">
        <v>19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206</v>
      </c>
      <c r="F956" s="4">
        <f>ROUND(Source!T935,O956)</f>
        <v>0</v>
      </c>
      <c r="G956" s="4" t="s">
        <v>91</v>
      </c>
      <c r="H956" s="4" t="s">
        <v>92</v>
      </c>
      <c r="I956" s="4"/>
      <c r="J956" s="4"/>
      <c r="K956" s="4">
        <v>206</v>
      </c>
      <c r="L956" s="4">
        <v>20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207</v>
      </c>
      <c r="F957" s="4">
        <f>ROUND(Source!U935,O957)</f>
        <v>0</v>
      </c>
      <c r="G957" s="4" t="s">
        <v>93</v>
      </c>
      <c r="H957" s="4" t="s">
        <v>94</v>
      </c>
      <c r="I957" s="4"/>
      <c r="J957" s="4"/>
      <c r="K957" s="4">
        <v>207</v>
      </c>
      <c r="L957" s="4">
        <v>21</v>
      </c>
      <c r="M957" s="4">
        <v>3</v>
      </c>
      <c r="N957" s="4" t="s">
        <v>3</v>
      </c>
      <c r="O957" s="4">
        <v>7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208</v>
      </c>
      <c r="F958" s="4">
        <f>ROUND(Source!V935,O958)</f>
        <v>0</v>
      </c>
      <c r="G958" s="4" t="s">
        <v>95</v>
      </c>
      <c r="H958" s="4" t="s">
        <v>96</v>
      </c>
      <c r="I958" s="4"/>
      <c r="J958" s="4"/>
      <c r="K958" s="4">
        <v>208</v>
      </c>
      <c r="L958" s="4">
        <v>22</v>
      </c>
      <c r="M958" s="4">
        <v>3</v>
      </c>
      <c r="N958" s="4" t="s">
        <v>3</v>
      </c>
      <c r="O958" s="4">
        <v>7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209</v>
      </c>
      <c r="F959" s="4">
        <f>ROUND(Source!W935,O959)</f>
        <v>0</v>
      </c>
      <c r="G959" s="4" t="s">
        <v>97</v>
      </c>
      <c r="H959" s="4" t="s">
        <v>98</v>
      </c>
      <c r="I959" s="4"/>
      <c r="J959" s="4"/>
      <c r="K959" s="4">
        <v>209</v>
      </c>
      <c r="L959" s="4">
        <v>23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233</v>
      </c>
      <c r="F960" s="4">
        <f>ROUND(Source!BD935,O960)</f>
        <v>4664.93</v>
      </c>
      <c r="G960" s="4" t="s">
        <v>99</v>
      </c>
      <c r="H960" s="4" t="s">
        <v>100</v>
      </c>
      <c r="I960" s="4"/>
      <c r="J960" s="4"/>
      <c r="K960" s="4">
        <v>233</v>
      </c>
      <c r="L960" s="4">
        <v>24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4664.93</v>
      </c>
      <c r="X960" s="4">
        <v>1</v>
      </c>
      <c r="Y960" s="4">
        <v>4664.93</v>
      </c>
      <c r="Z960" s="4"/>
      <c r="AA960" s="4"/>
      <c r="AB960" s="4"/>
    </row>
    <row r="961" spans="1:206" x14ac:dyDescent="0.2">
      <c r="A961" s="4">
        <v>50</v>
      </c>
      <c r="B961" s="4">
        <v>0</v>
      </c>
      <c r="C961" s="4">
        <v>0</v>
      </c>
      <c r="D961" s="4">
        <v>1</v>
      </c>
      <c r="E961" s="4">
        <v>210</v>
      </c>
      <c r="F961" s="4">
        <f>ROUND(Source!X935,O961)</f>
        <v>0</v>
      </c>
      <c r="G961" s="4" t="s">
        <v>101</v>
      </c>
      <c r="H961" s="4" t="s">
        <v>102</v>
      </c>
      <c r="I961" s="4"/>
      <c r="J961" s="4"/>
      <c r="K961" s="4">
        <v>210</v>
      </c>
      <c r="L961" s="4">
        <v>25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06" x14ac:dyDescent="0.2">
      <c r="A962" s="4">
        <v>50</v>
      </c>
      <c r="B962" s="4">
        <v>0</v>
      </c>
      <c r="C962" s="4">
        <v>0</v>
      </c>
      <c r="D962" s="4">
        <v>1</v>
      </c>
      <c r="E962" s="4">
        <v>211</v>
      </c>
      <c r="F962" s="4">
        <f>ROUND(Source!Y935,O962)</f>
        <v>0</v>
      </c>
      <c r="G962" s="4" t="s">
        <v>103</v>
      </c>
      <c r="H962" s="4" t="s">
        <v>104</v>
      </c>
      <c r="I962" s="4"/>
      <c r="J962" s="4"/>
      <c r="K962" s="4">
        <v>211</v>
      </c>
      <c r="L962" s="4">
        <v>26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06" x14ac:dyDescent="0.2">
      <c r="A963" s="4">
        <v>50</v>
      </c>
      <c r="B963" s="4">
        <v>0</v>
      </c>
      <c r="C963" s="4">
        <v>0</v>
      </c>
      <c r="D963" s="4">
        <v>1</v>
      </c>
      <c r="E963" s="4">
        <v>224</v>
      </c>
      <c r="F963" s="4">
        <f>ROUND(Source!AR935,O963)</f>
        <v>4664.93</v>
      </c>
      <c r="G963" s="4" t="s">
        <v>105</v>
      </c>
      <c r="H963" s="4" t="s">
        <v>106</v>
      </c>
      <c r="I963" s="4"/>
      <c r="J963" s="4"/>
      <c r="K963" s="4">
        <v>224</v>
      </c>
      <c r="L963" s="4">
        <v>27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4664.93</v>
      </c>
      <c r="X963" s="4">
        <v>1</v>
      </c>
      <c r="Y963" s="4">
        <v>4664.93</v>
      </c>
      <c r="Z963" s="4"/>
      <c r="AA963" s="4"/>
      <c r="AB963" s="4"/>
    </row>
    <row r="965" spans="1:206" x14ac:dyDescent="0.2">
      <c r="A965" s="2">
        <v>51</v>
      </c>
      <c r="B965" s="2">
        <f>B20</f>
        <v>1</v>
      </c>
      <c r="C965" s="2">
        <f>A20</f>
        <v>3</v>
      </c>
      <c r="D965" s="2">
        <f>ROW(A20)</f>
        <v>20</v>
      </c>
      <c r="E965" s="2"/>
      <c r="F965" s="2" t="str">
        <f>IF(F20&lt;&gt;"",F20,"")</f>
        <v>Новая локальная смета</v>
      </c>
      <c r="G965" s="2" t="str">
        <f>IF(G20&lt;&gt;"",G20,"")</f>
        <v>Новая локальная смета</v>
      </c>
      <c r="H965" s="2">
        <v>0</v>
      </c>
      <c r="I965" s="2"/>
      <c r="J965" s="2"/>
      <c r="K965" s="2"/>
      <c r="L965" s="2"/>
      <c r="M965" s="2"/>
      <c r="N965" s="2"/>
      <c r="O965" s="2">
        <f t="shared" ref="O965:T965" si="437">ROUND(O111+O152+O193+O307+O350+O387+O423+O538+O579+O620+O734+O777+O814+O850+O887+O935+AB965,2)</f>
        <v>84074.06</v>
      </c>
      <c r="P965" s="2">
        <f t="shared" si="437"/>
        <v>0</v>
      </c>
      <c r="Q965" s="2">
        <f t="shared" si="437"/>
        <v>23567.52</v>
      </c>
      <c r="R965" s="2">
        <f t="shared" si="437"/>
        <v>12896.84</v>
      </c>
      <c r="S965" s="2">
        <f t="shared" si="437"/>
        <v>47609.7</v>
      </c>
      <c r="T965" s="2">
        <f t="shared" si="437"/>
        <v>0</v>
      </c>
      <c r="U965" s="2">
        <f>U111+U152+U193+U307+U350+U387+U423+U538+U579+U620+U734+U777+U814+U850+U887+U935+AH965</f>
        <v>152.94936000000001</v>
      </c>
      <c r="V965" s="2">
        <f>V111+V152+V193+V307+V350+V387+V423+V538+V579+V620+V734+V777+V814+V850+V887+V935+AI965</f>
        <v>23.929519599999999</v>
      </c>
      <c r="W965" s="2">
        <f>ROUND(W111+W152+W193+W307+W350+W387+W423+W538+W579+W620+W734+W777+W814+W850+W887+W935+AJ965,2)</f>
        <v>0</v>
      </c>
      <c r="X965" s="2">
        <f>ROUND(X111+X152+X193+X307+X350+X387+X423+X538+X579+X620+X734+X777+X814+X850+X887+X935+AK965,2)</f>
        <v>61320.87</v>
      </c>
      <c r="Y965" s="2">
        <f>ROUND(Y111+Y152+Y193+Y307+Y350+Y387+Y423+Y538+Y579+Y620+Y734+Y777+Y814+Y850+Y887+Y935+AL965,2)</f>
        <v>33255.74</v>
      </c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>
        <f t="shared" ref="AO965:BD965" si="438">ROUND(AO111+AO152+AO193+AO307+AO350+AO387+AO423+AO538+AO579+AO620+AO734+AO777+AO814+AO850+AO887+AO935+BX965,2)</f>
        <v>0</v>
      </c>
      <c r="AP965" s="2">
        <f t="shared" si="438"/>
        <v>0</v>
      </c>
      <c r="AQ965" s="2">
        <f t="shared" si="438"/>
        <v>0</v>
      </c>
      <c r="AR965" s="2">
        <f t="shared" si="438"/>
        <v>183315.6</v>
      </c>
      <c r="AS965" s="2">
        <f t="shared" si="438"/>
        <v>183315.6</v>
      </c>
      <c r="AT965" s="2">
        <f t="shared" si="438"/>
        <v>0</v>
      </c>
      <c r="AU965" s="2">
        <f t="shared" si="438"/>
        <v>0</v>
      </c>
      <c r="AV965" s="2">
        <f t="shared" si="438"/>
        <v>0</v>
      </c>
      <c r="AW965" s="2">
        <f t="shared" si="438"/>
        <v>0</v>
      </c>
      <c r="AX965" s="2">
        <f t="shared" si="438"/>
        <v>0</v>
      </c>
      <c r="AY965" s="2">
        <f t="shared" si="438"/>
        <v>0</v>
      </c>
      <c r="AZ965" s="2">
        <f t="shared" si="438"/>
        <v>0</v>
      </c>
      <c r="BA965" s="2">
        <f t="shared" si="438"/>
        <v>0</v>
      </c>
      <c r="BB965" s="2">
        <f t="shared" si="438"/>
        <v>0</v>
      </c>
      <c r="BC965" s="2">
        <f t="shared" si="438"/>
        <v>0</v>
      </c>
      <c r="BD965" s="2">
        <f t="shared" si="438"/>
        <v>4664.93</v>
      </c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>
        <v>0</v>
      </c>
    </row>
    <row r="967" spans="1:206" x14ac:dyDescent="0.2">
      <c r="A967" s="4">
        <v>50</v>
      </c>
      <c r="B967" s="4">
        <v>0</v>
      </c>
      <c r="C967" s="4">
        <v>0</v>
      </c>
      <c r="D967" s="4">
        <v>1</v>
      </c>
      <c r="E967" s="4">
        <v>201</v>
      </c>
      <c r="F967" s="4">
        <f>ROUND(Source!O965,O967)</f>
        <v>84074.06</v>
      </c>
      <c r="G967" s="4" t="s">
        <v>53</v>
      </c>
      <c r="H967" s="4" t="s">
        <v>54</v>
      </c>
      <c r="I967" s="4"/>
      <c r="J967" s="4"/>
      <c r="K967" s="4">
        <v>201</v>
      </c>
      <c r="L967" s="4">
        <v>1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88738.99</v>
      </c>
      <c r="X967" s="4">
        <v>1</v>
      </c>
      <c r="Y967" s="4">
        <v>88738.99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202</v>
      </c>
      <c r="F968" s="4">
        <f>ROUND(Source!P965,O968)</f>
        <v>0</v>
      </c>
      <c r="G968" s="4" t="s">
        <v>55</v>
      </c>
      <c r="H968" s="4" t="s">
        <v>56</v>
      </c>
      <c r="I968" s="4"/>
      <c r="J968" s="4"/>
      <c r="K968" s="4">
        <v>202</v>
      </c>
      <c r="L968" s="4">
        <v>2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222</v>
      </c>
      <c r="F969" s="4">
        <f>ROUND(Source!AO965,O969)</f>
        <v>0</v>
      </c>
      <c r="G969" s="4" t="s">
        <v>57</v>
      </c>
      <c r="H969" s="4" t="s">
        <v>58</v>
      </c>
      <c r="I969" s="4"/>
      <c r="J969" s="4"/>
      <c r="K969" s="4">
        <v>222</v>
      </c>
      <c r="L969" s="4">
        <v>3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225</v>
      </c>
      <c r="F970" s="4">
        <f>ROUND(Source!AV965,O970)</f>
        <v>0</v>
      </c>
      <c r="G970" s="4" t="s">
        <v>59</v>
      </c>
      <c r="H970" s="4" t="s">
        <v>60</v>
      </c>
      <c r="I970" s="4"/>
      <c r="J970" s="4"/>
      <c r="K970" s="4">
        <v>225</v>
      </c>
      <c r="L970" s="4">
        <v>4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 x14ac:dyDescent="0.2">
      <c r="A971" s="4">
        <v>50</v>
      </c>
      <c r="B971" s="4">
        <v>0</v>
      </c>
      <c r="C971" s="4">
        <v>0</v>
      </c>
      <c r="D971" s="4">
        <v>1</v>
      </c>
      <c r="E971" s="4">
        <v>226</v>
      </c>
      <c r="F971" s="4">
        <f>ROUND(Source!AW965,O971)</f>
        <v>0</v>
      </c>
      <c r="G971" s="4" t="s">
        <v>61</v>
      </c>
      <c r="H971" s="4" t="s">
        <v>62</v>
      </c>
      <c r="I971" s="4"/>
      <c r="J971" s="4"/>
      <c r="K971" s="4">
        <v>226</v>
      </c>
      <c r="L971" s="4">
        <v>5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">
      <c r="A972" s="4">
        <v>50</v>
      </c>
      <c r="B972" s="4">
        <v>0</v>
      </c>
      <c r="C972" s="4">
        <v>0</v>
      </c>
      <c r="D972" s="4">
        <v>1</v>
      </c>
      <c r="E972" s="4">
        <v>227</v>
      </c>
      <c r="F972" s="4">
        <f>ROUND(Source!AX965,O972)</f>
        <v>0</v>
      </c>
      <c r="G972" s="4" t="s">
        <v>63</v>
      </c>
      <c r="H972" s="4" t="s">
        <v>64</v>
      </c>
      <c r="I972" s="4"/>
      <c r="J972" s="4"/>
      <c r="K972" s="4">
        <v>227</v>
      </c>
      <c r="L972" s="4">
        <v>6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">
      <c r="A973" s="4">
        <v>50</v>
      </c>
      <c r="B973" s="4">
        <v>0</v>
      </c>
      <c r="C973" s="4">
        <v>0</v>
      </c>
      <c r="D973" s="4">
        <v>1</v>
      </c>
      <c r="E973" s="4">
        <v>228</v>
      </c>
      <c r="F973" s="4">
        <f>ROUND(Source!AY965,O973)</f>
        <v>0</v>
      </c>
      <c r="G973" s="4" t="s">
        <v>65</v>
      </c>
      <c r="H973" s="4" t="s">
        <v>66</v>
      </c>
      <c r="I973" s="4"/>
      <c r="J973" s="4"/>
      <c r="K973" s="4">
        <v>228</v>
      </c>
      <c r="L973" s="4">
        <v>7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216</v>
      </c>
      <c r="F974" s="4">
        <f>ROUND(Source!AP965,O974)</f>
        <v>0</v>
      </c>
      <c r="G974" s="4" t="s">
        <v>67</v>
      </c>
      <c r="H974" s="4" t="s">
        <v>68</v>
      </c>
      <c r="I974" s="4"/>
      <c r="J974" s="4"/>
      <c r="K974" s="4">
        <v>216</v>
      </c>
      <c r="L974" s="4">
        <v>8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223</v>
      </c>
      <c r="F975" s="4">
        <f>ROUND(Source!AQ965,O975)</f>
        <v>0</v>
      </c>
      <c r="G975" s="4" t="s">
        <v>69</v>
      </c>
      <c r="H975" s="4" t="s">
        <v>70</v>
      </c>
      <c r="I975" s="4"/>
      <c r="J975" s="4"/>
      <c r="K975" s="4">
        <v>223</v>
      </c>
      <c r="L975" s="4">
        <v>9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0</v>
      </c>
      <c r="C976" s="4">
        <v>0</v>
      </c>
      <c r="D976" s="4">
        <v>1</v>
      </c>
      <c r="E976" s="4">
        <v>229</v>
      </c>
      <c r="F976" s="4">
        <f>ROUND(Source!AZ965,O976)</f>
        <v>0</v>
      </c>
      <c r="G976" s="4" t="s">
        <v>71</v>
      </c>
      <c r="H976" s="4" t="s">
        <v>72</v>
      </c>
      <c r="I976" s="4"/>
      <c r="J976" s="4"/>
      <c r="K976" s="4">
        <v>229</v>
      </c>
      <c r="L976" s="4">
        <v>10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203</v>
      </c>
      <c r="F977" s="4">
        <f>ROUND(Source!Q965,O977)</f>
        <v>23567.52</v>
      </c>
      <c r="G977" s="4" t="s">
        <v>73</v>
      </c>
      <c r="H977" s="4" t="s">
        <v>74</v>
      </c>
      <c r="I977" s="4"/>
      <c r="J977" s="4"/>
      <c r="K977" s="4">
        <v>203</v>
      </c>
      <c r="L977" s="4">
        <v>11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23567.52</v>
      </c>
      <c r="X977" s="4">
        <v>1</v>
      </c>
      <c r="Y977" s="4">
        <v>23567.52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231</v>
      </c>
      <c r="F978" s="4">
        <f>ROUND(Source!BB965,O978)</f>
        <v>0</v>
      </c>
      <c r="G978" s="4" t="s">
        <v>75</v>
      </c>
      <c r="H978" s="4" t="s">
        <v>76</v>
      </c>
      <c r="I978" s="4"/>
      <c r="J978" s="4"/>
      <c r="K978" s="4">
        <v>231</v>
      </c>
      <c r="L978" s="4">
        <v>12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204</v>
      </c>
      <c r="F979" s="4">
        <f>ROUND(Source!R965,O979)</f>
        <v>12896.84</v>
      </c>
      <c r="G979" s="4" t="s">
        <v>77</v>
      </c>
      <c r="H979" s="4" t="s">
        <v>78</v>
      </c>
      <c r="I979" s="4"/>
      <c r="J979" s="4"/>
      <c r="K979" s="4">
        <v>204</v>
      </c>
      <c r="L979" s="4">
        <v>13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12896.839999999997</v>
      </c>
      <c r="X979" s="4">
        <v>1</v>
      </c>
      <c r="Y979" s="4">
        <v>12896.839999999997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205</v>
      </c>
      <c r="F980" s="4">
        <f>ROUND(Source!S965,O980)</f>
        <v>47609.7</v>
      </c>
      <c r="G980" s="4" t="s">
        <v>79</v>
      </c>
      <c r="H980" s="4" t="s">
        <v>80</v>
      </c>
      <c r="I980" s="4"/>
      <c r="J980" s="4"/>
      <c r="K980" s="4">
        <v>205</v>
      </c>
      <c r="L980" s="4">
        <v>14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47609.700000000004</v>
      </c>
      <c r="X980" s="4">
        <v>1</v>
      </c>
      <c r="Y980" s="4">
        <v>47609.700000000004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232</v>
      </c>
      <c r="F981" s="4">
        <f>ROUND(Source!BC965,O981)</f>
        <v>0</v>
      </c>
      <c r="G981" s="4" t="s">
        <v>81</v>
      </c>
      <c r="H981" s="4" t="s">
        <v>82</v>
      </c>
      <c r="I981" s="4"/>
      <c r="J981" s="4"/>
      <c r="K981" s="4">
        <v>232</v>
      </c>
      <c r="L981" s="4">
        <v>15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214</v>
      </c>
      <c r="F982" s="4">
        <f>ROUND(Source!AS965,O982)</f>
        <v>183315.6</v>
      </c>
      <c r="G982" s="4" t="s">
        <v>83</v>
      </c>
      <c r="H982" s="4" t="s">
        <v>84</v>
      </c>
      <c r="I982" s="4"/>
      <c r="J982" s="4"/>
      <c r="K982" s="4">
        <v>214</v>
      </c>
      <c r="L982" s="4">
        <v>16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183315.6</v>
      </c>
      <c r="X982" s="4">
        <v>1</v>
      </c>
      <c r="Y982" s="4">
        <v>183315.6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215</v>
      </c>
      <c r="F983" s="4">
        <f>ROUND(Source!AT965,O983)</f>
        <v>0</v>
      </c>
      <c r="G983" s="4" t="s">
        <v>85</v>
      </c>
      <c r="H983" s="4" t="s">
        <v>86</v>
      </c>
      <c r="I983" s="4"/>
      <c r="J983" s="4"/>
      <c r="K983" s="4">
        <v>215</v>
      </c>
      <c r="L983" s="4">
        <v>17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217</v>
      </c>
      <c r="F984" s="4">
        <f>ROUND(Source!AU965,O984)</f>
        <v>0</v>
      </c>
      <c r="G984" s="4" t="s">
        <v>87</v>
      </c>
      <c r="H984" s="4" t="s">
        <v>88</v>
      </c>
      <c r="I984" s="4"/>
      <c r="J984" s="4"/>
      <c r="K984" s="4">
        <v>217</v>
      </c>
      <c r="L984" s="4">
        <v>18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230</v>
      </c>
      <c r="F985" s="4">
        <f>ROUND(Source!BA965,O985)</f>
        <v>0</v>
      </c>
      <c r="G985" s="4" t="s">
        <v>89</v>
      </c>
      <c r="H985" s="4" t="s">
        <v>90</v>
      </c>
      <c r="I985" s="4"/>
      <c r="J985" s="4"/>
      <c r="K985" s="4">
        <v>230</v>
      </c>
      <c r="L985" s="4">
        <v>19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206</v>
      </c>
      <c r="F986" s="4">
        <f>ROUND(Source!T965,O986)</f>
        <v>0</v>
      </c>
      <c r="G986" s="4" t="s">
        <v>91</v>
      </c>
      <c r="H986" s="4" t="s">
        <v>92</v>
      </c>
      <c r="I986" s="4"/>
      <c r="J986" s="4"/>
      <c r="K986" s="4">
        <v>206</v>
      </c>
      <c r="L986" s="4">
        <v>20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207</v>
      </c>
      <c r="F987" s="4">
        <f>ROUND(Source!U965,O987)</f>
        <v>152.94936000000001</v>
      </c>
      <c r="G987" s="4" t="s">
        <v>93</v>
      </c>
      <c r="H987" s="4" t="s">
        <v>94</v>
      </c>
      <c r="I987" s="4"/>
      <c r="J987" s="4"/>
      <c r="K987" s="4">
        <v>207</v>
      </c>
      <c r="L987" s="4">
        <v>21</v>
      </c>
      <c r="M987" s="4">
        <v>3</v>
      </c>
      <c r="N987" s="4" t="s">
        <v>3</v>
      </c>
      <c r="O987" s="4">
        <v>7</v>
      </c>
      <c r="P987" s="4"/>
      <c r="Q987" s="4"/>
      <c r="R987" s="4"/>
      <c r="S987" s="4"/>
      <c r="T987" s="4"/>
      <c r="U987" s="4"/>
      <c r="V987" s="4"/>
      <c r="W987" s="4">
        <v>152.94936000000001</v>
      </c>
      <c r="X987" s="4">
        <v>1</v>
      </c>
      <c r="Y987" s="4">
        <v>152.94936000000001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208</v>
      </c>
      <c r="F988" s="4">
        <f>ROUND(Source!V965,O988)</f>
        <v>23.929519599999999</v>
      </c>
      <c r="G988" s="4" t="s">
        <v>95</v>
      </c>
      <c r="H988" s="4" t="s">
        <v>96</v>
      </c>
      <c r="I988" s="4"/>
      <c r="J988" s="4"/>
      <c r="K988" s="4">
        <v>208</v>
      </c>
      <c r="L988" s="4">
        <v>22</v>
      </c>
      <c r="M988" s="4">
        <v>3</v>
      </c>
      <c r="N988" s="4" t="s">
        <v>3</v>
      </c>
      <c r="O988" s="4">
        <v>7</v>
      </c>
      <c r="P988" s="4"/>
      <c r="Q988" s="4"/>
      <c r="R988" s="4"/>
      <c r="S988" s="4"/>
      <c r="T988" s="4"/>
      <c r="U988" s="4"/>
      <c r="V988" s="4"/>
      <c r="W988" s="4">
        <v>23.929519599999999</v>
      </c>
      <c r="X988" s="4">
        <v>1</v>
      </c>
      <c r="Y988" s="4">
        <v>23.929519599999999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209</v>
      </c>
      <c r="F989" s="4">
        <f>ROUND(Source!W965,O989)</f>
        <v>0</v>
      </c>
      <c r="G989" s="4" t="s">
        <v>97</v>
      </c>
      <c r="H989" s="4" t="s">
        <v>98</v>
      </c>
      <c r="I989" s="4"/>
      <c r="J989" s="4"/>
      <c r="K989" s="4">
        <v>209</v>
      </c>
      <c r="L989" s="4">
        <v>23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233</v>
      </c>
      <c r="F990" s="4">
        <f>ROUND(Source!BD965,O990)</f>
        <v>4664.93</v>
      </c>
      <c r="G990" s="4" t="s">
        <v>99</v>
      </c>
      <c r="H990" s="4" t="s">
        <v>100</v>
      </c>
      <c r="I990" s="4"/>
      <c r="J990" s="4"/>
      <c r="K990" s="4">
        <v>233</v>
      </c>
      <c r="L990" s="4">
        <v>24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4664.93</v>
      </c>
      <c r="X990" s="4">
        <v>1</v>
      </c>
      <c r="Y990" s="4">
        <v>4664.93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210</v>
      </c>
      <c r="F991" s="4">
        <f>ROUND(Source!X965,O991)</f>
        <v>61320.87</v>
      </c>
      <c r="G991" s="4" t="s">
        <v>101</v>
      </c>
      <c r="H991" s="4" t="s">
        <v>102</v>
      </c>
      <c r="I991" s="4"/>
      <c r="J991" s="4"/>
      <c r="K991" s="4">
        <v>210</v>
      </c>
      <c r="L991" s="4">
        <v>25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61320.87</v>
      </c>
      <c r="X991" s="4">
        <v>1</v>
      </c>
      <c r="Y991" s="4">
        <v>61320.87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211</v>
      </c>
      <c r="F992" s="4">
        <f>ROUND(Source!Y965,O992)</f>
        <v>33255.74</v>
      </c>
      <c r="G992" s="4" t="s">
        <v>103</v>
      </c>
      <c r="H992" s="4" t="s">
        <v>104</v>
      </c>
      <c r="I992" s="4"/>
      <c r="J992" s="4"/>
      <c r="K992" s="4">
        <v>211</v>
      </c>
      <c r="L992" s="4">
        <v>26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33255.74</v>
      </c>
      <c r="X992" s="4">
        <v>1</v>
      </c>
      <c r="Y992" s="4">
        <v>33255.74</v>
      </c>
      <c r="Z992" s="4"/>
      <c r="AA992" s="4"/>
      <c r="AB992" s="4"/>
    </row>
    <row r="993" spans="1:206" x14ac:dyDescent="0.2">
      <c r="A993" s="4">
        <v>50</v>
      </c>
      <c r="B993" s="4">
        <v>0</v>
      </c>
      <c r="C993" s="4">
        <v>0</v>
      </c>
      <c r="D993" s="4">
        <v>1</v>
      </c>
      <c r="E993" s="4">
        <v>224</v>
      </c>
      <c r="F993" s="4">
        <f>ROUND(Source!AR965,O993)</f>
        <v>183315.6</v>
      </c>
      <c r="G993" s="4" t="s">
        <v>105</v>
      </c>
      <c r="H993" s="4" t="s">
        <v>106</v>
      </c>
      <c r="I993" s="4"/>
      <c r="J993" s="4"/>
      <c r="K993" s="4">
        <v>224</v>
      </c>
      <c r="L993" s="4">
        <v>27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183315.6</v>
      </c>
      <c r="X993" s="4">
        <v>1</v>
      </c>
      <c r="Y993" s="4">
        <v>183315.6</v>
      </c>
      <c r="Z993" s="4"/>
      <c r="AA993" s="4"/>
      <c r="AB993" s="4"/>
    </row>
    <row r="995" spans="1:206" x14ac:dyDescent="0.2">
      <c r="A995" s="2">
        <v>51</v>
      </c>
      <c r="B995" s="2">
        <f>B12</f>
        <v>1066</v>
      </c>
      <c r="C995" s="2">
        <f>A12</f>
        <v>1</v>
      </c>
      <c r="D995" s="2">
        <f>ROW(A12)</f>
        <v>12</v>
      </c>
      <c r="E995" s="2"/>
      <c r="F995" s="2" t="str">
        <f>IF(F12&lt;&gt;"",F12,"")</f>
        <v/>
      </c>
      <c r="G995" s="2" t="str">
        <f>IF(G12&lt;&gt;"",G12,"")</f>
        <v>+№16 Альбом на расчистку просек от ДКР 2025 МО ФСНБ-2022</v>
      </c>
      <c r="H995" s="2">
        <v>0</v>
      </c>
      <c r="I995" s="2"/>
      <c r="J995" s="2"/>
      <c r="K995" s="2"/>
      <c r="L995" s="2"/>
      <c r="M995" s="2"/>
      <c r="N995" s="2"/>
      <c r="O995" s="2">
        <f t="shared" ref="O995:T995" si="439">ROUND(O965,2)</f>
        <v>84074.06</v>
      </c>
      <c r="P995" s="2">
        <f t="shared" si="439"/>
        <v>0</v>
      </c>
      <c r="Q995" s="2">
        <f t="shared" si="439"/>
        <v>23567.52</v>
      </c>
      <c r="R995" s="2">
        <f t="shared" si="439"/>
        <v>12896.84</v>
      </c>
      <c r="S995" s="2">
        <f t="shared" si="439"/>
        <v>47609.7</v>
      </c>
      <c r="T995" s="2">
        <f t="shared" si="439"/>
        <v>0</v>
      </c>
      <c r="U995" s="2">
        <f>U965</f>
        <v>152.94936000000001</v>
      </c>
      <c r="V995" s="2">
        <f>V965</f>
        <v>23.929519599999999</v>
      </c>
      <c r="W995" s="2">
        <f>ROUND(W965,2)</f>
        <v>0</v>
      </c>
      <c r="X995" s="2">
        <f>ROUND(X965,2)</f>
        <v>61320.87</v>
      </c>
      <c r="Y995" s="2">
        <f>ROUND(Y965,2)</f>
        <v>33255.74</v>
      </c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>
        <f t="shared" ref="AO995:BD995" si="440">ROUND(AO965,2)</f>
        <v>0</v>
      </c>
      <c r="AP995" s="2">
        <f t="shared" si="440"/>
        <v>0</v>
      </c>
      <c r="AQ995" s="2">
        <f t="shared" si="440"/>
        <v>0</v>
      </c>
      <c r="AR995" s="2">
        <f t="shared" si="440"/>
        <v>183315.6</v>
      </c>
      <c r="AS995" s="2">
        <f t="shared" si="440"/>
        <v>183315.6</v>
      </c>
      <c r="AT995" s="2">
        <f t="shared" si="440"/>
        <v>0</v>
      </c>
      <c r="AU995" s="2">
        <f t="shared" si="440"/>
        <v>0</v>
      </c>
      <c r="AV995" s="2">
        <f t="shared" si="440"/>
        <v>0</v>
      </c>
      <c r="AW995" s="2">
        <f t="shared" si="440"/>
        <v>0</v>
      </c>
      <c r="AX995" s="2">
        <f t="shared" si="440"/>
        <v>0</v>
      </c>
      <c r="AY995" s="2">
        <f t="shared" si="440"/>
        <v>0</v>
      </c>
      <c r="AZ995" s="2">
        <f t="shared" si="440"/>
        <v>0</v>
      </c>
      <c r="BA995" s="2">
        <f t="shared" si="440"/>
        <v>0</v>
      </c>
      <c r="BB995" s="2">
        <f t="shared" si="440"/>
        <v>0</v>
      </c>
      <c r="BC995" s="2">
        <f t="shared" si="440"/>
        <v>0</v>
      </c>
      <c r="BD995" s="2">
        <f t="shared" si="440"/>
        <v>4664.93</v>
      </c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>
        <v>0</v>
      </c>
    </row>
    <row r="997" spans="1:206" x14ac:dyDescent="0.2">
      <c r="A997" s="4">
        <v>50</v>
      </c>
      <c r="B997" s="4">
        <v>0</v>
      </c>
      <c r="C997" s="4">
        <v>0</v>
      </c>
      <c r="D997" s="4">
        <v>1</v>
      </c>
      <c r="E997" s="4">
        <v>201</v>
      </c>
      <c r="F997" s="4">
        <f>ROUND(Source!O995,O997)</f>
        <v>84074.06</v>
      </c>
      <c r="G997" s="4" t="s">
        <v>53</v>
      </c>
      <c r="H997" s="4" t="s">
        <v>54</v>
      </c>
      <c r="I997" s="4"/>
      <c r="J997" s="4"/>
      <c r="K997" s="4">
        <v>201</v>
      </c>
      <c r="L997" s="4">
        <v>1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88738.989999999976</v>
      </c>
      <c r="X997" s="4">
        <v>1</v>
      </c>
      <c r="Y997" s="4">
        <v>88738.989999999976</v>
      </c>
      <c r="Z997" s="4"/>
      <c r="AA997" s="4"/>
      <c r="AB997" s="4"/>
    </row>
    <row r="998" spans="1:206" x14ac:dyDescent="0.2">
      <c r="A998" s="4">
        <v>50</v>
      </c>
      <c r="B998" s="4">
        <v>0</v>
      </c>
      <c r="C998" s="4">
        <v>0</v>
      </c>
      <c r="D998" s="4">
        <v>1</v>
      </c>
      <c r="E998" s="4">
        <v>202</v>
      </c>
      <c r="F998" s="4">
        <f>ROUND(Source!P995,O998)</f>
        <v>0</v>
      </c>
      <c r="G998" s="4" t="s">
        <v>55</v>
      </c>
      <c r="H998" s="4" t="s">
        <v>56</v>
      </c>
      <c r="I998" s="4"/>
      <c r="J998" s="4"/>
      <c r="K998" s="4">
        <v>202</v>
      </c>
      <c r="L998" s="4">
        <v>2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206" x14ac:dyDescent="0.2">
      <c r="A999" s="4">
        <v>50</v>
      </c>
      <c r="B999" s="4">
        <v>0</v>
      </c>
      <c r="C999" s="4">
        <v>0</v>
      </c>
      <c r="D999" s="4">
        <v>1</v>
      </c>
      <c r="E999" s="4">
        <v>222</v>
      </c>
      <c r="F999" s="4">
        <f>ROUND(Source!AO995,O999)</f>
        <v>0</v>
      </c>
      <c r="G999" s="4" t="s">
        <v>57</v>
      </c>
      <c r="H999" s="4" t="s">
        <v>58</v>
      </c>
      <c r="I999" s="4"/>
      <c r="J999" s="4"/>
      <c r="K999" s="4">
        <v>222</v>
      </c>
      <c r="L999" s="4">
        <v>3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/>
      <c r="AA999" s="4"/>
      <c r="AB999" s="4"/>
    </row>
    <row r="1000" spans="1:206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225</v>
      </c>
      <c r="F1000" s="4">
        <f>ROUND(Source!AV995,O1000)</f>
        <v>0</v>
      </c>
      <c r="G1000" s="4" t="s">
        <v>59</v>
      </c>
      <c r="H1000" s="4" t="s">
        <v>60</v>
      </c>
      <c r="I1000" s="4"/>
      <c r="J1000" s="4"/>
      <c r="K1000" s="4">
        <v>225</v>
      </c>
      <c r="L1000" s="4">
        <v>4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06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226</v>
      </c>
      <c r="F1001" s="4">
        <f>ROUND(Source!AW995,O1001)</f>
        <v>0</v>
      </c>
      <c r="G1001" s="4" t="s">
        <v>61</v>
      </c>
      <c r="H1001" s="4" t="s">
        <v>62</v>
      </c>
      <c r="I1001" s="4"/>
      <c r="J1001" s="4"/>
      <c r="K1001" s="4">
        <v>226</v>
      </c>
      <c r="L1001" s="4">
        <v>5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06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227</v>
      </c>
      <c r="F1002" s="4">
        <f>ROUND(Source!AX995,O1002)</f>
        <v>0</v>
      </c>
      <c r="G1002" s="4" t="s">
        <v>63</v>
      </c>
      <c r="H1002" s="4" t="s">
        <v>64</v>
      </c>
      <c r="I1002" s="4"/>
      <c r="J1002" s="4"/>
      <c r="K1002" s="4">
        <v>227</v>
      </c>
      <c r="L1002" s="4">
        <v>6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06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228</v>
      </c>
      <c r="F1003" s="4">
        <f>ROUND(Source!AY995,O1003)</f>
        <v>0</v>
      </c>
      <c r="G1003" s="4" t="s">
        <v>65</v>
      </c>
      <c r="H1003" s="4" t="s">
        <v>66</v>
      </c>
      <c r="I1003" s="4"/>
      <c r="J1003" s="4"/>
      <c r="K1003" s="4">
        <v>228</v>
      </c>
      <c r="L1003" s="4">
        <v>7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06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216</v>
      </c>
      <c r="F1004" s="4">
        <f>ROUND(Source!AP995,O1004)</f>
        <v>0</v>
      </c>
      <c r="G1004" s="4" t="s">
        <v>67</v>
      </c>
      <c r="H1004" s="4" t="s">
        <v>68</v>
      </c>
      <c r="I1004" s="4"/>
      <c r="J1004" s="4"/>
      <c r="K1004" s="4">
        <v>216</v>
      </c>
      <c r="L1004" s="4">
        <v>8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06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223</v>
      </c>
      <c r="F1005" s="4">
        <f>ROUND(Source!AQ995,O1005)</f>
        <v>0</v>
      </c>
      <c r="G1005" s="4" t="s">
        <v>69</v>
      </c>
      <c r="H1005" s="4" t="s">
        <v>70</v>
      </c>
      <c r="I1005" s="4"/>
      <c r="J1005" s="4"/>
      <c r="K1005" s="4">
        <v>223</v>
      </c>
      <c r="L1005" s="4">
        <v>9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06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229</v>
      </c>
      <c r="F1006" s="4">
        <f>ROUND(Source!AZ995,O1006)</f>
        <v>0</v>
      </c>
      <c r="G1006" s="4" t="s">
        <v>71</v>
      </c>
      <c r="H1006" s="4" t="s">
        <v>72</v>
      </c>
      <c r="I1006" s="4"/>
      <c r="J1006" s="4"/>
      <c r="K1006" s="4">
        <v>229</v>
      </c>
      <c r="L1006" s="4">
        <v>10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06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203</v>
      </c>
      <c r="F1007" s="4">
        <f>ROUND(Source!Q995,O1007)</f>
        <v>23567.52</v>
      </c>
      <c r="G1007" s="4" t="s">
        <v>73</v>
      </c>
      <c r="H1007" s="4" t="s">
        <v>74</v>
      </c>
      <c r="I1007" s="4"/>
      <c r="J1007" s="4"/>
      <c r="K1007" s="4">
        <v>203</v>
      </c>
      <c r="L1007" s="4">
        <v>11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23567.519999999993</v>
      </c>
      <c r="X1007" s="4">
        <v>1</v>
      </c>
      <c r="Y1007" s="4">
        <v>23567.519999999993</v>
      </c>
      <c r="Z1007" s="4"/>
      <c r="AA1007" s="4"/>
      <c r="AB1007" s="4"/>
    </row>
    <row r="1008" spans="1:206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231</v>
      </c>
      <c r="F1008" s="4">
        <f>ROUND(Source!BB995,O1008)</f>
        <v>0</v>
      </c>
      <c r="G1008" s="4" t="s">
        <v>75</v>
      </c>
      <c r="H1008" s="4" t="s">
        <v>76</v>
      </c>
      <c r="I1008" s="4"/>
      <c r="J1008" s="4"/>
      <c r="K1008" s="4">
        <v>231</v>
      </c>
      <c r="L1008" s="4">
        <v>12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204</v>
      </c>
      <c r="F1009" s="4">
        <f>ROUND(Source!R995,O1009)</f>
        <v>12896.84</v>
      </c>
      <c r="G1009" s="4" t="s">
        <v>77</v>
      </c>
      <c r="H1009" s="4" t="s">
        <v>78</v>
      </c>
      <c r="I1009" s="4"/>
      <c r="J1009" s="4"/>
      <c r="K1009" s="4">
        <v>204</v>
      </c>
      <c r="L1009" s="4">
        <v>13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12896.84</v>
      </c>
      <c r="X1009" s="4">
        <v>1</v>
      </c>
      <c r="Y1009" s="4">
        <v>12896.84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205</v>
      </c>
      <c r="F1010" s="4">
        <f>ROUND(Source!S995,O1010)</f>
        <v>47609.7</v>
      </c>
      <c r="G1010" s="4" t="s">
        <v>79</v>
      </c>
      <c r="H1010" s="4" t="s">
        <v>80</v>
      </c>
      <c r="I1010" s="4"/>
      <c r="J1010" s="4"/>
      <c r="K1010" s="4">
        <v>205</v>
      </c>
      <c r="L1010" s="4">
        <v>14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47609.69999999999</v>
      </c>
      <c r="X1010" s="4">
        <v>1</v>
      </c>
      <c r="Y1010" s="4">
        <v>47609.69999999999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232</v>
      </c>
      <c r="F1011" s="4">
        <f>ROUND(Source!BC995,O1011)</f>
        <v>0</v>
      </c>
      <c r="G1011" s="4" t="s">
        <v>81</v>
      </c>
      <c r="H1011" s="4" t="s">
        <v>82</v>
      </c>
      <c r="I1011" s="4"/>
      <c r="J1011" s="4"/>
      <c r="K1011" s="4">
        <v>232</v>
      </c>
      <c r="L1011" s="4">
        <v>15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214</v>
      </c>
      <c r="F1012" s="4">
        <f>ROUND(Source!AS995,O1012)</f>
        <v>183315.6</v>
      </c>
      <c r="G1012" s="4" t="s">
        <v>83</v>
      </c>
      <c r="H1012" s="4" t="s">
        <v>84</v>
      </c>
      <c r="I1012" s="4"/>
      <c r="J1012" s="4"/>
      <c r="K1012" s="4">
        <v>214</v>
      </c>
      <c r="L1012" s="4">
        <v>16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183315.6</v>
      </c>
      <c r="X1012" s="4">
        <v>1</v>
      </c>
      <c r="Y1012" s="4">
        <v>183315.6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215</v>
      </c>
      <c r="F1013" s="4">
        <f>ROUND(Source!AT995,O1013)</f>
        <v>0</v>
      </c>
      <c r="G1013" s="4" t="s">
        <v>85</v>
      </c>
      <c r="H1013" s="4" t="s">
        <v>86</v>
      </c>
      <c r="I1013" s="4"/>
      <c r="J1013" s="4"/>
      <c r="K1013" s="4">
        <v>215</v>
      </c>
      <c r="L1013" s="4">
        <v>17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217</v>
      </c>
      <c r="F1014" s="4">
        <f>ROUND(Source!AU995,O1014)</f>
        <v>0</v>
      </c>
      <c r="G1014" s="4" t="s">
        <v>87</v>
      </c>
      <c r="H1014" s="4" t="s">
        <v>88</v>
      </c>
      <c r="I1014" s="4"/>
      <c r="J1014" s="4"/>
      <c r="K1014" s="4">
        <v>217</v>
      </c>
      <c r="L1014" s="4">
        <v>18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230</v>
      </c>
      <c r="F1015" s="4">
        <f>ROUND(Source!BA995,O1015)</f>
        <v>0</v>
      </c>
      <c r="G1015" s="4" t="s">
        <v>89</v>
      </c>
      <c r="H1015" s="4" t="s">
        <v>90</v>
      </c>
      <c r="I1015" s="4"/>
      <c r="J1015" s="4"/>
      <c r="K1015" s="4">
        <v>230</v>
      </c>
      <c r="L1015" s="4">
        <v>19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206</v>
      </c>
      <c r="F1016" s="4">
        <f>ROUND(Source!T995,O1016)</f>
        <v>0</v>
      </c>
      <c r="G1016" s="4" t="s">
        <v>91</v>
      </c>
      <c r="H1016" s="4" t="s">
        <v>92</v>
      </c>
      <c r="I1016" s="4"/>
      <c r="J1016" s="4"/>
      <c r="K1016" s="4">
        <v>206</v>
      </c>
      <c r="L1016" s="4">
        <v>20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207</v>
      </c>
      <c r="F1017" s="4">
        <f>ROUND(Source!U995,O1017)</f>
        <v>152.94936000000001</v>
      </c>
      <c r="G1017" s="4" t="s">
        <v>93</v>
      </c>
      <c r="H1017" s="4" t="s">
        <v>94</v>
      </c>
      <c r="I1017" s="4"/>
      <c r="J1017" s="4"/>
      <c r="K1017" s="4">
        <v>207</v>
      </c>
      <c r="L1017" s="4">
        <v>21</v>
      </c>
      <c r="M1017" s="4">
        <v>3</v>
      </c>
      <c r="N1017" s="4" t="s">
        <v>3</v>
      </c>
      <c r="O1017" s="4">
        <v>7</v>
      </c>
      <c r="P1017" s="4"/>
      <c r="Q1017" s="4"/>
      <c r="R1017" s="4"/>
      <c r="S1017" s="4"/>
      <c r="T1017" s="4"/>
      <c r="U1017" s="4"/>
      <c r="V1017" s="4"/>
      <c r="W1017" s="4">
        <v>152.94936000000001</v>
      </c>
      <c r="X1017" s="4">
        <v>1</v>
      </c>
      <c r="Y1017" s="4">
        <v>152.94936000000001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208</v>
      </c>
      <c r="F1018" s="4">
        <f>ROUND(Source!V995,O1018)</f>
        <v>23.929519599999999</v>
      </c>
      <c r="G1018" s="4" t="s">
        <v>95</v>
      </c>
      <c r="H1018" s="4" t="s">
        <v>96</v>
      </c>
      <c r="I1018" s="4"/>
      <c r="J1018" s="4"/>
      <c r="K1018" s="4">
        <v>208</v>
      </c>
      <c r="L1018" s="4">
        <v>22</v>
      </c>
      <c r="M1018" s="4">
        <v>3</v>
      </c>
      <c r="N1018" s="4" t="s">
        <v>3</v>
      </c>
      <c r="O1018" s="4">
        <v>7</v>
      </c>
      <c r="P1018" s="4"/>
      <c r="Q1018" s="4"/>
      <c r="R1018" s="4"/>
      <c r="S1018" s="4"/>
      <c r="T1018" s="4"/>
      <c r="U1018" s="4"/>
      <c r="V1018" s="4"/>
      <c r="W1018" s="4">
        <v>23.929519599999999</v>
      </c>
      <c r="X1018" s="4">
        <v>1</v>
      </c>
      <c r="Y1018" s="4">
        <v>23.929519599999999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209</v>
      </c>
      <c r="F1019" s="4">
        <f>ROUND(Source!W995,O1019)</f>
        <v>0</v>
      </c>
      <c r="G1019" s="4" t="s">
        <v>97</v>
      </c>
      <c r="H1019" s="4" t="s">
        <v>98</v>
      </c>
      <c r="I1019" s="4"/>
      <c r="J1019" s="4"/>
      <c r="K1019" s="4">
        <v>209</v>
      </c>
      <c r="L1019" s="4">
        <v>23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233</v>
      </c>
      <c r="F1020" s="4">
        <f>ROUND(Source!BD995,O1020)</f>
        <v>4664.93</v>
      </c>
      <c r="G1020" s="4" t="s">
        <v>99</v>
      </c>
      <c r="H1020" s="4" t="s">
        <v>100</v>
      </c>
      <c r="I1020" s="4"/>
      <c r="J1020" s="4"/>
      <c r="K1020" s="4">
        <v>233</v>
      </c>
      <c r="L1020" s="4">
        <v>24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4664.93</v>
      </c>
      <c r="X1020" s="4">
        <v>1</v>
      </c>
      <c r="Y1020" s="4">
        <v>4664.93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210</v>
      </c>
      <c r="F1021" s="4">
        <f>ROUND(Source!X995,O1021)</f>
        <v>61320.87</v>
      </c>
      <c r="G1021" s="4" t="s">
        <v>101</v>
      </c>
      <c r="H1021" s="4" t="s">
        <v>102</v>
      </c>
      <c r="I1021" s="4"/>
      <c r="J1021" s="4"/>
      <c r="K1021" s="4">
        <v>210</v>
      </c>
      <c r="L1021" s="4">
        <v>25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61320.87</v>
      </c>
      <c r="X1021" s="4">
        <v>1</v>
      </c>
      <c r="Y1021" s="4">
        <v>61320.87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211</v>
      </c>
      <c r="F1022" s="4">
        <f>ROUND(Source!Y995,O1022)</f>
        <v>33255.74</v>
      </c>
      <c r="G1022" s="4" t="s">
        <v>103</v>
      </c>
      <c r="H1022" s="4" t="s">
        <v>104</v>
      </c>
      <c r="I1022" s="4"/>
      <c r="J1022" s="4"/>
      <c r="K1022" s="4">
        <v>211</v>
      </c>
      <c r="L1022" s="4">
        <v>26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33255.74</v>
      </c>
      <c r="X1022" s="4">
        <v>1</v>
      </c>
      <c r="Y1022" s="4">
        <v>33255.74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224</v>
      </c>
      <c r="F1023" s="4">
        <f>ROUND(Source!AR995,O1023)</f>
        <v>183315.6</v>
      </c>
      <c r="G1023" s="4" t="s">
        <v>105</v>
      </c>
      <c r="H1023" s="4" t="s">
        <v>106</v>
      </c>
      <c r="I1023" s="4"/>
      <c r="J1023" s="4"/>
      <c r="K1023" s="4">
        <v>224</v>
      </c>
      <c r="L1023" s="4">
        <v>27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183315.59999999998</v>
      </c>
      <c r="X1023" s="4">
        <v>1</v>
      </c>
      <c r="Y1023" s="4">
        <v>183315.59999999998</v>
      </c>
      <c r="Z1023" s="4"/>
      <c r="AA1023" s="4"/>
      <c r="AB1023" s="4"/>
    </row>
    <row r="1025" spans="1:8" x14ac:dyDescent="0.2">
      <c r="A1025" s="5">
        <v>61</v>
      </c>
      <c r="B1025" s="5"/>
      <c r="C1025" s="5"/>
      <c r="D1025" s="5"/>
      <c r="E1025" s="5"/>
      <c r="F1025" s="5">
        <v>10</v>
      </c>
      <c r="G1025" s="5" t="s">
        <v>410</v>
      </c>
      <c r="H1025" s="5" t="s">
        <v>411</v>
      </c>
    </row>
    <row r="1026" spans="1:8" x14ac:dyDescent="0.2">
      <c r="A1026" s="5">
        <v>61</v>
      </c>
      <c r="B1026" s="5"/>
      <c r="C1026" s="5"/>
      <c r="D1026" s="5"/>
      <c r="E1026" s="5"/>
      <c r="F1026" s="5">
        <v>1900</v>
      </c>
      <c r="G1026" s="5" t="s">
        <v>412</v>
      </c>
      <c r="H1026" s="5" t="s">
        <v>413</v>
      </c>
    </row>
    <row r="1027" spans="1:8" x14ac:dyDescent="0.2">
      <c r="A1027" s="5">
        <v>61</v>
      </c>
      <c r="B1027" s="5"/>
      <c r="C1027" s="5"/>
      <c r="D1027" s="5"/>
      <c r="E1027" s="5"/>
      <c r="F1027" s="5">
        <v>1800</v>
      </c>
      <c r="G1027" s="5" t="s">
        <v>414</v>
      </c>
      <c r="H1027" s="5" t="s">
        <v>413</v>
      </c>
    </row>
    <row r="1028" spans="1:8" x14ac:dyDescent="0.2">
      <c r="A1028" s="5">
        <v>61</v>
      </c>
      <c r="B1028" s="5"/>
      <c r="C1028" s="5"/>
      <c r="D1028" s="5"/>
      <c r="E1028" s="5"/>
      <c r="F1028" s="5">
        <v>2</v>
      </c>
      <c r="G1028" s="5" t="s">
        <v>415</v>
      </c>
      <c r="H1028" s="5" t="s">
        <v>416</v>
      </c>
    </row>
    <row r="1029" spans="1:8" x14ac:dyDescent="0.2">
      <c r="A1029" s="5">
        <v>61</v>
      </c>
      <c r="B1029" s="5"/>
      <c r="C1029" s="5"/>
      <c r="D1029" s="5"/>
      <c r="E1029" s="5"/>
      <c r="F1029" s="5">
        <v>10</v>
      </c>
      <c r="G1029" s="5" t="s">
        <v>417</v>
      </c>
      <c r="H1029" s="5" t="s">
        <v>417</v>
      </c>
    </row>
    <row r="1030" spans="1:8" x14ac:dyDescent="0.2">
      <c r="A1030" s="5">
        <v>61</v>
      </c>
      <c r="B1030" s="5"/>
      <c r="C1030" s="5"/>
      <c r="D1030" s="5"/>
      <c r="E1030" s="5"/>
      <c r="F1030" s="5">
        <v>3</v>
      </c>
      <c r="G1030" s="5" t="s">
        <v>418</v>
      </c>
      <c r="H1030" s="5" t="s">
        <v>419</v>
      </c>
    </row>
    <row r="1031" spans="1:8" x14ac:dyDescent="0.2">
      <c r="A1031" s="5">
        <v>61</v>
      </c>
      <c r="B1031" s="5"/>
      <c r="C1031" s="5"/>
      <c r="D1031" s="5"/>
      <c r="E1031" s="5"/>
      <c r="F1031" s="5">
        <v>2400</v>
      </c>
      <c r="G1031" s="5" t="s">
        <v>420</v>
      </c>
      <c r="H1031" s="5" t="s">
        <v>421</v>
      </c>
    </row>
    <row r="1032" spans="1:8" x14ac:dyDescent="0.2">
      <c r="A1032" s="5">
        <v>61</v>
      </c>
      <c r="B1032" s="5"/>
      <c r="C1032" s="5"/>
      <c r="D1032" s="5"/>
      <c r="E1032" s="5"/>
      <c r="F1032" s="5">
        <v>0</v>
      </c>
      <c r="G1032" s="5" t="s">
        <v>422</v>
      </c>
      <c r="H1032" s="5" t="s">
        <v>423</v>
      </c>
    </row>
    <row r="1033" spans="1:8" x14ac:dyDescent="0.2">
      <c r="A1033" s="5">
        <v>61</v>
      </c>
      <c r="B1033" s="5"/>
      <c r="C1033" s="5"/>
      <c r="D1033" s="5"/>
      <c r="E1033" s="5"/>
      <c r="F1033" s="5">
        <v>12</v>
      </c>
      <c r="G1033" s="5" t="s">
        <v>424</v>
      </c>
      <c r="H1033" s="5" t="s">
        <v>423</v>
      </c>
    </row>
    <row r="1034" spans="1:8" x14ac:dyDescent="0.2">
      <c r="A1034" s="5">
        <v>61</v>
      </c>
      <c r="B1034" s="5"/>
      <c r="C1034" s="5"/>
      <c r="D1034" s="5"/>
      <c r="E1034" s="5"/>
      <c r="F1034" s="5">
        <v>0</v>
      </c>
      <c r="G1034" s="5" t="s">
        <v>425</v>
      </c>
      <c r="H1034" s="5" t="s">
        <v>423</v>
      </c>
    </row>
    <row r="1035" spans="1:8" x14ac:dyDescent="0.2">
      <c r="A1035" s="5">
        <v>61</v>
      </c>
      <c r="B1035" s="5"/>
      <c r="C1035" s="5"/>
      <c r="D1035" s="5"/>
      <c r="E1035" s="5"/>
      <c r="F1035" s="5">
        <v>0</v>
      </c>
      <c r="G1035" s="5" t="s">
        <v>426</v>
      </c>
      <c r="H1035" s="5" t="s">
        <v>423</v>
      </c>
    </row>
    <row r="1036" spans="1:8" x14ac:dyDescent="0.2">
      <c r="A1036" s="5">
        <v>61</v>
      </c>
      <c r="B1036" s="5"/>
      <c r="C1036" s="5"/>
      <c r="D1036" s="5"/>
      <c r="E1036" s="5"/>
      <c r="F1036" s="5">
        <v>2</v>
      </c>
      <c r="G1036" s="5" t="s">
        <v>427</v>
      </c>
      <c r="H1036" s="5" t="s">
        <v>423</v>
      </c>
    </row>
    <row r="1037" spans="1:8" x14ac:dyDescent="0.2">
      <c r="A1037" s="5">
        <v>61</v>
      </c>
      <c r="B1037" s="5"/>
      <c r="C1037" s="5"/>
      <c r="D1037" s="5"/>
      <c r="E1037" s="5"/>
      <c r="F1037" s="5">
        <v>6</v>
      </c>
      <c r="G1037" s="5" t="s">
        <v>428</v>
      </c>
      <c r="H1037" s="5" t="s">
        <v>423</v>
      </c>
    </row>
    <row r="1038" spans="1:8" x14ac:dyDescent="0.2">
      <c r="A1038" s="5">
        <v>61</v>
      </c>
      <c r="B1038" s="5"/>
      <c r="C1038" s="5"/>
      <c r="D1038" s="5"/>
      <c r="E1038" s="5"/>
      <c r="F1038" s="5">
        <v>12</v>
      </c>
      <c r="G1038" s="5" t="s">
        <v>429</v>
      </c>
      <c r="H1038" s="5" t="s">
        <v>429</v>
      </c>
    </row>
    <row r="1041" spans="1:16" x14ac:dyDescent="0.2">
      <c r="A1041">
        <v>70</v>
      </c>
      <c r="B1041">
        <v>1</v>
      </c>
      <c r="D1041">
        <v>1</v>
      </c>
      <c r="E1041" t="s">
        <v>430</v>
      </c>
      <c r="F1041" t="s">
        <v>431</v>
      </c>
      <c r="G1041">
        <v>0</v>
      </c>
      <c r="H1041">
        <v>0</v>
      </c>
      <c r="I1041" t="s">
        <v>3</v>
      </c>
      <c r="J1041">
        <v>1</v>
      </c>
      <c r="K1041">
        <v>0</v>
      </c>
      <c r="L1041" t="s">
        <v>3</v>
      </c>
      <c r="M1041" t="s">
        <v>3</v>
      </c>
      <c r="N1041">
        <v>0</v>
      </c>
      <c r="P1041" t="s">
        <v>432</v>
      </c>
    </row>
    <row r="1042" spans="1:16" x14ac:dyDescent="0.2">
      <c r="A1042">
        <v>70</v>
      </c>
      <c r="B1042">
        <v>1</v>
      </c>
      <c r="D1042">
        <v>2</v>
      </c>
      <c r="E1042" t="s">
        <v>433</v>
      </c>
      <c r="F1042" t="s">
        <v>434</v>
      </c>
      <c r="G1042">
        <v>0</v>
      </c>
      <c r="H1042">
        <v>0</v>
      </c>
      <c r="I1042" t="s">
        <v>3</v>
      </c>
      <c r="J1042">
        <v>1</v>
      </c>
      <c r="K1042">
        <v>0</v>
      </c>
      <c r="L1042" t="s">
        <v>3</v>
      </c>
      <c r="M1042" t="s">
        <v>3</v>
      </c>
      <c r="N1042">
        <v>0</v>
      </c>
      <c r="P1042" t="s">
        <v>435</v>
      </c>
    </row>
    <row r="1043" spans="1:16" x14ac:dyDescent="0.2">
      <c r="A1043">
        <v>70</v>
      </c>
      <c r="B1043">
        <v>1</v>
      </c>
      <c r="D1043">
        <v>3</v>
      </c>
      <c r="E1043" t="s">
        <v>436</v>
      </c>
      <c r="F1043" t="s">
        <v>437</v>
      </c>
      <c r="G1043">
        <v>1</v>
      </c>
      <c r="H1043">
        <v>0</v>
      </c>
      <c r="I1043" t="s">
        <v>3</v>
      </c>
      <c r="J1043">
        <v>1</v>
      </c>
      <c r="K1043">
        <v>0</v>
      </c>
      <c r="L1043" t="s">
        <v>3</v>
      </c>
      <c r="M1043" t="s">
        <v>3</v>
      </c>
      <c r="N1043">
        <v>0</v>
      </c>
      <c r="P1043" t="s">
        <v>438</v>
      </c>
    </row>
    <row r="1044" spans="1:16" x14ac:dyDescent="0.2">
      <c r="A1044">
        <v>70</v>
      </c>
      <c r="B1044">
        <v>1</v>
      </c>
      <c r="D1044">
        <v>4</v>
      </c>
      <c r="E1044" t="s">
        <v>439</v>
      </c>
      <c r="F1044" t="s">
        <v>440</v>
      </c>
      <c r="G1044">
        <v>1</v>
      </c>
      <c r="H1044">
        <v>0</v>
      </c>
      <c r="I1044" t="s">
        <v>3</v>
      </c>
      <c r="J1044">
        <v>2</v>
      </c>
      <c r="K1044">
        <v>0</v>
      </c>
      <c r="L1044" t="s">
        <v>3</v>
      </c>
      <c r="M1044" t="s">
        <v>3</v>
      </c>
      <c r="N1044">
        <v>0</v>
      </c>
      <c r="P1044" t="s">
        <v>3</v>
      </c>
    </row>
    <row r="1045" spans="1:16" x14ac:dyDescent="0.2">
      <c r="A1045">
        <v>70</v>
      </c>
      <c r="B1045">
        <v>1</v>
      </c>
      <c r="D1045">
        <v>5</v>
      </c>
      <c r="E1045" t="s">
        <v>441</v>
      </c>
      <c r="F1045" t="s">
        <v>442</v>
      </c>
      <c r="G1045">
        <v>0</v>
      </c>
      <c r="H1045">
        <v>0</v>
      </c>
      <c r="I1045" t="s">
        <v>3</v>
      </c>
      <c r="J1045">
        <v>2</v>
      </c>
      <c r="K1045">
        <v>0</v>
      </c>
      <c r="L1045" t="s">
        <v>3</v>
      </c>
      <c r="M1045" t="s">
        <v>3</v>
      </c>
      <c r="N1045">
        <v>0</v>
      </c>
      <c r="P1045" t="s">
        <v>3</v>
      </c>
    </row>
    <row r="1046" spans="1:16" x14ac:dyDescent="0.2">
      <c r="A1046">
        <v>70</v>
      </c>
      <c r="B1046">
        <v>1</v>
      </c>
      <c r="D1046">
        <v>6</v>
      </c>
      <c r="E1046" t="s">
        <v>443</v>
      </c>
      <c r="F1046" t="s">
        <v>444</v>
      </c>
      <c r="G1046">
        <v>0</v>
      </c>
      <c r="H1046">
        <v>0</v>
      </c>
      <c r="I1046" t="s">
        <v>3</v>
      </c>
      <c r="J1046">
        <v>2</v>
      </c>
      <c r="K1046">
        <v>0</v>
      </c>
      <c r="L1046" t="s">
        <v>3</v>
      </c>
      <c r="M1046" t="s">
        <v>3</v>
      </c>
      <c r="N1046">
        <v>0</v>
      </c>
      <c r="P1046" t="s">
        <v>3</v>
      </c>
    </row>
    <row r="1047" spans="1:16" x14ac:dyDescent="0.2">
      <c r="A1047">
        <v>70</v>
      </c>
      <c r="B1047">
        <v>1</v>
      </c>
      <c r="D1047">
        <v>7</v>
      </c>
      <c r="E1047" t="s">
        <v>445</v>
      </c>
      <c r="F1047" t="s">
        <v>446</v>
      </c>
      <c r="G1047">
        <v>0</v>
      </c>
      <c r="H1047">
        <v>0</v>
      </c>
      <c r="I1047" t="s">
        <v>447</v>
      </c>
      <c r="J1047">
        <v>0</v>
      </c>
      <c r="K1047">
        <v>0</v>
      </c>
      <c r="L1047" t="s">
        <v>3</v>
      </c>
      <c r="M1047" t="s">
        <v>3</v>
      </c>
      <c r="N1047">
        <v>0</v>
      </c>
      <c r="P1047" t="s">
        <v>448</v>
      </c>
    </row>
    <row r="1048" spans="1:16" x14ac:dyDescent="0.2">
      <c r="A1048">
        <v>70</v>
      </c>
      <c r="B1048">
        <v>1</v>
      </c>
      <c r="D1048">
        <v>8</v>
      </c>
      <c r="E1048" t="s">
        <v>449</v>
      </c>
      <c r="F1048" t="s">
        <v>450</v>
      </c>
      <c r="G1048">
        <v>1</v>
      </c>
      <c r="H1048">
        <v>0</v>
      </c>
      <c r="I1048" t="s">
        <v>3</v>
      </c>
      <c r="J1048">
        <v>5</v>
      </c>
      <c r="K1048">
        <v>0</v>
      </c>
      <c r="L1048" t="s">
        <v>3</v>
      </c>
      <c r="M1048" t="s">
        <v>3</v>
      </c>
      <c r="N1048">
        <v>0</v>
      </c>
      <c r="P1048" t="s">
        <v>3</v>
      </c>
    </row>
    <row r="1049" spans="1:16" x14ac:dyDescent="0.2">
      <c r="A1049">
        <v>70</v>
      </c>
      <c r="B1049">
        <v>1</v>
      </c>
      <c r="D1049">
        <v>9</v>
      </c>
      <c r="E1049" t="s">
        <v>451</v>
      </c>
      <c r="F1049" t="s">
        <v>452</v>
      </c>
      <c r="G1049">
        <v>0</v>
      </c>
      <c r="H1049">
        <v>0</v>
      </c>
      <c r="I1049" t="s">
        <v>3</v>
      </c>
      <c r="J1049">
        <v>5</v>
      </c>
      <c r="K1049">
        <v>0</v>
      </c>
      <c r="L1049" t="s">
        <v>3</v>
      </c>
      <c r="M1049" t="s">
        <v>3</v>
      </c>
      <c r="N1049">
        <v>0</v>
      </c>
      <c r="P1049" t="s">
        <v>453</v>
      </c>
    </row>
    <row r="1050" spans="1:16" x14ac:dyDescent="0.2">
      <c r="A1050">
        <v>70</v>
      </c>
      <c r="B1050">
        <v>1</v>
      </c>
      <c r="D1050">
        <v>10</v>
      </c>
      <c r="E1050" t="s">
        <v>454</v>
      </c>
      <c r="F1050" t="s">
        <v>455</v>
      </c>
      <c r="G1050">
        <v>0</v>
      </c>
      <c r="H1050">
        <v>0</v>
      </c>
      <c r="I1050" t="s">
        <v>456</v>
      </c>
      <c r="J1050">
        <v>5</v>
      </c>
      <c r="K1050">
        <v>0</v>
      </c>
      <c r="L1050" t="s">
        <v>3</v>
      </c>
      <c r="M1050" t="s">
        <v>3</v>
      </c>
      <c r="N1050">
        <v>0</v>
      </c>
      <c r="P1050" t="s">
        <v>457</v>
      </c>
    </row>
    <row r="1051" spans="1:16" x14ac:dyDescent="0.2">
      <c r="A1051">
        <v>70</v>
      </c>
      <c r="B1051">
        <v>1</v>
      </c>
      <c r="D1051">
        <v>11</v>
      </c>
      <c r="E1051" t="s">
        <v>458</v>
      </c>
      <c r="F1051" t="s">
        <v>459</v>
      </c>
      <c r="G1051">
        <v>0</v>
      </c>
      <c r="H1051">
        <v>0</v>
      </c>
      <c r="I1051" t="s">
        <v>460</v>
      </c>
      <c r="J1051">
        <v>0</v>
      </c>
      <c r="K1051">
        <v>0</v>
      </c>
      <c r="L1051" t="s">
        <v>3</v>
      </c>
      <c r="M1051" t="s">
        <v>3</v>
      </c>
      <c r="N1051">
        <v>0</v>
      </c>
      <c r="P1051" t="s">
        <v>461</v>
      </c>
    </row>
    <row r="1052" spans="1:16" x14ac:dyDescent="0.2">
      <c r="A1052">
        <v>70</v>
      </c>
      <c r="B1052">
        <v>1</v>
      </c>
      <c r="D1052">
        <v>12</v>
      </c>
      <c r="E1052" t="s">
        <v>462</v>
      </c>
      <c r="F1052" t="s">
        <v>463</v>
      </c>
      <c r="G1052">
        <v>0</v>
      </c>
      <c r="H1052">
        <v>0</v>
      </c>
      <c r="I1052" t="s">
        <v>464</v>
      </c>
      <c r="J1052">
        <v>0</v>
      </c>
      <c r="K1052">
        <v>0</v>
      </c>
      <c r="L1052" t="s">
        <v>3</v>
      </c>
      <c r="M1052" t="s">
        <v>3</v>
      </c>
      <c r="N1052">
        <v>0</v>
      </c>
      <c r="P1052" t="s">
        <v>465</v>
      </c>
    </row>
    <row r="1053" spans="1:16" x14ac:dyDescent="0.2">
      <c r="A1053">
        <v>70</v>
      </c>
      <c r="B1053">
        <v>1</v>
      </c>
      <c r="D1053">
        <v>13</v>
      </c>
      <c r="E1053" t="s">
        <v>466</v>
      </c>
      <c r="F1053" t="s">
        <v>467</v>
      </c>
      <c r="G1053">
        <v>0</v>
      </c>
      <c r="H1053">
        <v>0</v>
      </c>
      <c r="I1053" t="s">
        <v>468</v>
      </c>
      <c r="J1053">
        <v>0</v>
      </c>
      <c r="K1053">
        <v>0</v>
      </c>
      <c r="L1053" t="s">
        <v>3</v>
      </c>
      <c r="M1053" t="s">
        <v>3</v>
      </c>
      <c r="N1053">
        <v>0</v>
      </c>
      <c r="P1053" t="s">
        <v>469</v>
      </c>
    </row>
    <row r="1054" spans="1:16" x14ac:dyDescent="0.2">
      <c r="A1054">
        <v>70</v>
      </c>
      <c r="B1054">
        <v>1</v>
      </c>
      <c r="D1054">
        <v>14</v>
      </c>
      <c r="E1054" t="s">
        <v>470</v>
      </c>
      <c r="F1054" t="s">
        <v>471</v>
      </c>
      <c r="G1054">
        <v>0</v>
      </c>
      <c r="H1054">
        <v>0</v>
      </c>
      <c r="I1054" t="s">
        <v>3</v>
      </c>
      <c r="J1054">
        <v>0</v>
      </c>
      <c r="K1054">
        <v>0</v>
      </c>
      <c r="L1054" t="s">
        <v>3</v>
      </c>
      <c r="M1054" t="s">
        <v>3</v>
      </c>
      <c r="N1054">
        <v>0</v>
      </c>
      <c r="P1054" t="s">
        <v>472</v>
      </c>
    </row>
    <row r="1055" spans="1:16" x14ac:dyDescent="0.2">
      <c r="A1055">
        <v>70</v>
      </c>
      <c r="B1055">
        <v>1</v>
      </c>
      <c r="D1055">
        <v>15</v>
      </c>
      <c r="E1055" t="s">
        <v>473</v>
      </c>
      <c r="F1055" t="s">
        <v>474</v>
      </c>
      <c r="G1055">
        <v>1</v>
      </c>
      <c r="H1055">
        <v>0</v>
      </c>
      <c r="I1055" t="s">
        <v>3</v>
      </c>
      <c r="J1055">
        <v>3</v>
      </c>
      <c r="K1055">
        <v>0</v>
      </c>
      <c r="L1055" t="s">
        <v>3</v>
      </c>
      <c r="M1055" t="s">
        <v>3</v>
      </c>
      <c r="N1055">
        <v>0</v>
      </c>
      <c r="P1055" t="s">
        <v>3</v>
      </c>
    </row>
    <row r="1056" spans="1:16" x14ac:dyDescent="0.2">
      <c r="A1056">
        <v>70</v>
      </c>
      <c r="B1056">
        <v>1</v>
      </c>
      <c r="D1056">
        <v>16</v>
      </c>
      <c r="E1056" t="s">
        <v>475</v>
      </c>
      <c r="F1056" t="s">
        <v>476</v>
      </c>
      <c r="G1056">
        <v>0</v>
      </c>
      <c r="H1056">
        <v>0</v>
      </c>
      <c r="I1056" t="s">
        <v>3</v>
      </c>
      <c r="J1056">
        <v>3</v>
      </c>
      <c r="K1056">
        <v>0</v>
      </c>
      <c r="L1056" t="s">
        <v>3</v>
      </c>
      <c r="M1056" t="s">
        <v>3</v>
      </c>
      <c r="N1056">
        <v>0</v>
      </c>
      <c r="P1056" t="s">
        <v>3</v>
      </c>
    </row>
    <row r="1057" spans="1:50" x14ac:dyDescent="0.2">
      <c r="A1057">
        <v>70</v>
      </c>
      <c r="B1057">
        <v>1</v>
      </c>
      <c r="D1057">
        <v>1</v>
      </c>
      <c r="E1057" t="s">
        <v>477</v>
      </c>
      <c r="F1057" t="s">
        <v>478</v>
      </c>
      <c r="G1057">
        <v>0.9</v>
      </c>
      <c r="H1057">
        <v>1</v>
      </c>
      <c r="I1057" t="s">
        <v>479</v>
      </c>
      <c r="J1057">
        <v>0</v>
      </c>
      <c r="K1057">
        <v>0</v>
      </c>
      <c r="L1057" t="s">
        <v>3</v>
      </c>
      <c r="M1057" t="s">
        <v>3</v>
      </c>
      <c r="N1057">
        <v>0</v>
      </c>
      <c r="P1057" t="s">
        <v>480</v>
      </c>
    </row>
    <row r="1058" spans="1:50" x14ac:dyDescent="0.2">
      <c r="A1058">
        <v>70</v>
      </c>
      <c r="B1058">
        <v>1</v>
      </c>
      <c r="D1058">
        <v>2</v>
      </c>
      <c r="E1058" t="s">
        <v>481</v>
      </c>
      <c r="F1058" t="s">
        <v>482</v>
      </c>
      <c r="G1058">
        <v>0.85</v>
      </c>
      <c r="H1058">
        <v>1</v>
      </c>
      <c r="I1058" t="s">
        <v>483</v>
      </c>
      <c r="J1058">
        <v>0</v>
      </c>
      <c r="K1058">
        <v>0</v>
      </c>
      <c r="L1058" t="s">
        <v>3</v>
      </c>
      <c r="M1058" t="s">
        <v>3</v>
      </c>
      <c r="N1058">
        <v>0</v>
      </c>
      <c r="P1058" t="s">
        <v>484</v>
      </c>
    </row>
    <row r="1059" spans="1:50" x14ac:dyDescent="0.2">
      <c r="A1059">
        <v>70</v>
      </c>
      <c r="B1059">
        <v>1</v>
      </c>
      <c r="D1059">
        <v>3</v>
      </c>
      <c r="E1059" t="s">
        <v>485</v>
      </c>
      <c r="F1059" t="s">
        <v>486</v>
      </c>
      <c r="G1059">
        <v>1.03</v>
      </c>
      <c r="H1059">
        <v>0</v>
      </c>
      <c r="I1059" t="s">
        <v>3</v>
      </c>
      <c r="J1059">
        <v>0</v>
      </c>
      <c r="K1059">
        <v>0</v>
      </c>
      <c r="L1059" t="s">
        <v>3</v>
      </c>
      <c r="M1059" t="s">
        <v>3</v>
      </c>
      <c r="N1059">
        <v>0</v>
      </c>
      <c r="P1059" t="s">
        <v>487</v>
      </c>
    </row>
    <row r="1060" spans="1:50" x14ac:dyDescent="0.2">
      <c r="A1060">
        <v>70</v>
      </c>
      <c r="B1060">
        <v>1</v>
      </c>
      <c r="D1060">
        <v>4</v>
      </c>
      <c r="E1060" t="s">
        <v>488</v>
      </c>
      <c r="F1060" t="s">
        <v>489</v>
      </c>
      <c r="G1060">
        <v>1.1499999999999999</v>
      </c>
      <c r="H1060">
        <v>0</v>
      </c>
      <c r="I1060" t="s">
        <v>3</v>
      </c>
      <c r="J1060">
        <v>0</v>
      </c>
      <c r="K1060">
        <v>0</v>
      </c>
      <c r="L1060" t="s">
        <v>3</v>
      </c>
      <c r="M1060" t="s">
        <v>3</v>
      </c>
      <c r="N1060">
        <v>0</v>
      </c>
      <c r="P1060" t="s">
        <v>490</v>
      </c>
    </row>
    <row r="1061" spans="1:50" x14ac:dyDescent="0.2">
      <c r="A1061">
        <v>70</v>
      </c>
      <c r="B1061">
        <v>1</v>
      </c>
      <c r="D1061">
        <v>5</v>
      </c>
      <c r="E1061" t="s">
        <v>491</v>
      </c>
      <c r="F1061" t="s">
        <v>492</v>
      </c>
      <c r="G1061">
        <v>7</v>
      </c>
      <c r="H1061">
        <v>0</v>
      </c>
      <c r="I1061" t="s">
        <v>3</v>
      </c>
      <c r="J1061">
        <v>0</v>
      </c>
      <c r="K1061">
        <v>0</v>
      </c>
      <c r="L1061" t="s">
        <v>3</v>
      </c>
      <c r="M1061" t="s">
        <v>3</v>
      </c>
      <c r="N1061">
        <v>0</v>
      </c>
      <c r="P1061" t="s">
        <v>3</v>
      </c>
    </row>
    <row r="1062" spans="1:50" x14ac:dyDescent="0.2">
      <c r="A1062">
        <v>70</v>
      </c>
      <c r="B1062">
        <v>1</v>
      </c>
      <c r="D1062">
        <v>6</v>
      </c>
      <c r="E1062" t="s">
        <v>493</v>
      </c>
      <c r="F1062" t="s">
        <v>3</v>
      </c>
      <c r="G1062">
        <v>2</v>
      </c>
      <c r="H1062">
        <v>0</v>
      </c>
      <c r="I1062" t="s">
        <v>3</v>
      </c>
      <c r="J1062">
        <v>0</v>
      </c>
      <c r="K1062">
        <v>0</v>
      </c>
      <c r="L1062" t="s">
        <v>3</v>
      </c>
      <c r="M1062" t="s">
        <v>3</v>
      </c>
      <c r="N1062">
        <v>0</v>
      </c>
      <c r="P1062" t="s">
        <v>3</v>
      </c>
    </row>
    <row r="1064" spans="1:50" x14ac:dyDescent="0.2">
      <c r="A1064">
        <v>-1</v>
      </c>
    </row>
    <row r="1066" spans="1:50" x14ac:dyDescent="0.2">
      <c r="A1066" s="3">
        <v>75</v>
      </c>
      <c r="B1066" s="3" t="s">
        <v>494</v>
      </c>
      <c r="C1066" s="3">
        <v>2024</v>
      </c>
      <c r="D1066" s="3">
        <v>0</v>
      </c>
      <c r="E1066" s="3">
        <v>3</v>
      </c>
      <c r="F1066" s="3">
        <v>1</v>
      </c>
      <c r="G1066" s="3">
        <v>0</v>
      </c>
      <c r="H1066" s="3">
        <v>1</v>
      </c>
      <c r="I1066" s="3">
        <v>0</v>
      </c>
      <c r="J1066" s="3">
        <v>3</v>
      </c>
      <c r="K1066" s="3">
        <v>0</v>
      </c>
      <c r="L1066" s="3">
        <v>0</v>
      </c>
      <c r="M1066" s="3">
        <v>0</v>
      </c>
      <c r="N1066" s="3">
        <v>284878874</v>
      </c>
      <c r="O1066" s="3">
        <v>1</v>
      </c>
    </row>
    <row r="1067" spans="1:50" x14ac:dyDescent="0.2">
      <c r="A1067" s="6">
        <v>2</v>
      </c>
      <c r="B1067" s="6" t="s">
        <v>495</v>
      </c>
      <c r="C1067" s="6" t="s">
        <v>496</v>
      </c>
      <c r="D1067" s="6">
        <v>0</v>
      </c>
      <c r="E1067" s="6">
        <v>0</v>
      </c>
      <c r="F1067" s="6">
        <v>0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>
        <v>284878875</v>
      </c>
    </row>
    <row r="1068" spans="1:50" x14ac:dyDescent="0.2">
      <c r="A1068" s="6">
        <v>1</v>
      </c>
      <c r="B1068" s="6" t="s">
        <v>497</v>
      </c>
      <c r="C1068" s="6" t="s">
        <v>498</v>
      </c>
      <c r="D1068" s="6">
        <v>2024</v>
      </c>
      <c r="E1068" s="6">
        <v>3</v>
      </c>
      <c r="F1068" s="6">
        <v>1</v>
      </c>
      <c r="G1068" s="6">
        <v>1</v>
      </c>
      <c r="H1068" s="6">
        <v>0</v>
      </c>
      <c r="I1068" s="6">
        <v>2</v>
      </c>
      <c r="J1068" s="6">
        <v>1</v>
      </c>
      <c r="K1068" s="6">
        <v>1</v>
      </c>
      <c r="L1068" s="6">
        <v>1</v>
      </c>
      <c r="M1068" s="6">
        <v>1</v>
      </c>
      <c r="N1068" s="6">
        <v>1</v>
      </c>
      <c r="O1068" s="6">
        <v>1</v>
      </c>
      <c r="P1068" s="6">
        <v>1</v>
      </c>
      <c r="Q1068" s="6">
        <v>1</v>
      </c>
      <c r="R1068" s="6" t="s">
        <v>3</v>
      </c>
      <c r="S1068" s="6" t="s">
        <v>3</v>
      </c>
      <c r="T1068" s="6" t="s">
        <v>3</v>
      </c>
      <c r="U1068" s="6" t="s">
        <v>3</v>
      </c>
      <c r="V1068" s="6" t="s">
        <v>3</v>
      </c>
      <c r="W1068" s="6" t="s">
        <v>3</v>
      </c>
      <c r="X1068" s="6" t="s">
        <v>3</v>
      </c>
      <c r="Y1068" s="6" t="s">
        <v>3</v>
      </c>
      <c r="Z1068" s="6" t="s">
        <v>3</v>
      </c>
      <c r="AA1068" s="6" t="s">
        <v>3</v>
      </c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>
        <v>284878876</v>
      </c>
      <c r="AO1068" s="6" t="s">
        <v>499</v>
      </c>
      <c r="AP1068" s="6" t="s">
        <v>500</v>
      </c>
      <c r="AQ1068" s="6">
        <v>45344</v>
      </c>
      <c r="AR1068" s="6">
        <v>328</v>
      </c>
      <c r="AS1068" s="6" t="s">
        <v>501</v>
      </c>
      <c r="AT1068" s="6" t="s">
        <v>502</v>
      </c>
      <c r="AU1068" s="6" t="s">
        <v>500</v>
      </c>
      <c r="AV1068" s="6">
        <v>44837</v>
      </c>
      <c r="AW1068" s="6">
        <v>473</v>
      </c>
      <c r="AX1068" s="6" t="s">
        <v>503</v>
      </c>
    </row>
    <row r="1072" spans="1:50" x14ac:dyDescent="0.2">
      <c r="A1072">
        <v>65</v>
      </c>
      <c r="C1072">
        <v>1</v>
      </c>
      <c r="D1072">
        <v>0</v>
      </c>
      <c r="E10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45341</v>
      </c>
      <c r="CT12" s="1">
        <v>475</v>
      </c>
      <c r="CU12" s="1">
        <v>9</v>
      </c>
      <c r="CV12" s="1" t="s">
        <v>561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284878874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12</v>
      </c>
      <c r="D16" s="7" t="s">
        <v>12</v>
      </c>
      <c r="E16" s="8">
        <f>ROUND((Source!F982)/1000,2)</f>
        <v>183.32</v>
      </c>
      <c r="F16" s="8">
        <f>ROUND((Source!F983)/1000,2)</f>
        <v>0</v>
      </c>
      <c r="G16" s="8">
        <f>ROUND((Source!F974)/1000,2)</f>
        <v>0</v>
      </c>
      <c r="H16" s="8">
        <f>ROUND((Source!F984)/1000+(Source!F985)/1000,2)</f>
        <v>0</v>
      </c>
      <c r="I16" s="8">
        <f>E16+F16+G16+H16</f>
        <v>183.32</v>
      </c>
      <c r="J16" s="8">
        <f>ROUND((Source!F980+Source!F979)/1000,2)</f>
        <v>60.51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88738.99</v>
      </c>
      <c r="AU16" s="8">
        <v>0</v>
      </c>
      <c r="AV16" s="8">
        <v>0</v>
      </c>
      <c r="AW16" s="8">
        <v>0</v>
      </c>
      <c r="AX16" s="8">
        <v>0</v>
      </c>
      <c r="AY16" s="8">
        <v>23567.52</v>
      </c>
      <c r="AZ16" s="8">
        <v>12896.839999999997</v>
      </c>
      <c r="BA16" s="8">
        <v>47609.700000000004</v>
      </c>
      <c r="BB16" s="8">
        <v>183315.6</v>
      </c>
      <c r="BC16" s="8">
        <v>0</v>
      </c>
      <c r="BD16" s="8">
        <v>0</v>
      </c>
      <c r="BE16" s="8">
        <v>0</v>
      </c>
      <c r="BF16" s="8">
        <v>152.94936000000001</v>
      </c>
      <c r="BG16" s="8">
        <v>23.929519599999999</v>
      </c>
      <c r="BH16" s="8">
        <v>0</v>
      </c>
      <c r="BI16" s="8">
        <v>61320.87</v>
      </c>
      <c r="BJ16" s="8">
        <v>33255.74</v>
      </c>
      <c r="BK16" s="8">
        <v>183315.6</v>
      </c>
    </row>
    <row r="18" spans="1:19" x14ac:dyDescent="0.2">
      <c r="A18">
        <v>51</v>
      </c>
      <c r="E18" s="5">
        <f>SUMIF(A16:A17,3,E16:E17)</f>
        <v>183.32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183.32</v>
      </c>
      <c r="J18" s="5">
        <f>SUMIF(A16:A17,3,J16:J17)</f>
        <v>60.51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88738.989999999976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23567.519999999993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12896.84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47609.69999999999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183315.6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152.94936000000001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23.929519599999999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4664.93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61320.87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33255.74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183315.59999999998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494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284878874</v>
      </c>
      <c r="O51" s="3">
        <v>1</v>
      </c>
    </row>
    <row r="52" spans="1:50" x14ac:dyDescent="0.2">
      <c r="A52" s="6">
        <v>2</v>
      </c>
      <c r="B52" s="6" t="s">
        <v>495</v>
      </c>
      <c r="C52" s="6" t="s">
        <v>496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284878875</v>
      </c>
    </row>
    <row r="53" spans="1:50" x14ac:dyDescent="0.2">
      <c r="A53" s="6">
        <v>1</v>
      </c>
      <c r="B53" s="6" t="s">
        <v>497</v>
      </c>
      <c r="C53" s="6" t="s">
        <v>498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284878876</v>
      </c>
      <c r="AO53" s="6" t="s">
        <v>499</v>
      </c>
      <c r="AP53" s="6" t="s">
        <v>500</v>
      </c>
      <c r="AQ53" s="6">
        <v>45344</v>
      </c>
      <c r="AR53" s="6">
        <v>328</v>
      </c>
      <c r="AS53" s="6" t="s">
        <v>501</v>
      </c>
      <c r="AT53" s="6" t="s">
        <v>502</v>
      </c>
      <c r="AU53" s="6" t="s">
        <v>500</v>
      </c>
      <c r="AV53" s="6">
        <v>44837</v>
      </c>
      <c r="AW53" s="6">
        <v>473</v>
      </c>
      <c r="AX53" s="6" t="s">
        <v>503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284878874</v>
      </c>
      <c r="C1">
        <v>284876255</v>
      </c>
      <c r="D1">
        <v>277560299</v>
      </c>
      <c r="E1">
        <v>109</v>
      </c>
      <c r="F1">
        <v>1</v>
      </c>
      <c r="G1">
        <v>1</v>
      </c>
      <c r="H1">
        <v>1</v>
      </c>
      <c r="I1" t="s">
        <v>505</v>
      </c>
      <c r="J1" t="s">
        <v>3</v>
      </c>
      <c r="K1" t="s">
        <v>506</v>
      </c>
      <c r="L1">
        <v>1191</v>
      </c>
      <c r="N1">
        <v>1013</v>
      </c>
      <c r="O1" t="s">
        <v>507</v>
      </c>
      <c r="P1" t="s">
        <v>507</v>
      </c>
      <c r="Q1">
        <v>1</v>
      </c>
      <c r="W1">
        <v>0</v>
      </c>
      <c r="X1">
        <v>-2012709214</v>
      </c>
      <c r="Y1">
        <f>AT1</f>
        <v>5.21</v>
      </c>
      <c r="AA1">
        <v>0</v>
      </c>
      <c r="AB1">
        <v>0</v>
      </c>
      <c r="AC1">
        <v>0</v>
      </c>
      <c r="AD1">
        <v>467.28</v>
      </c>
      <c r="AE1">
        <v>0</v>
      </c>
      <c r="AF1">
        <v>0</v>
      </c>
      <c r="AG1">
        <v>0</v>
      </c>
      <c r="AH1">
        <v>467.28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5.21</v>
      </c>
      <c r="AU1" t="s">
        <v>3</v>
      </c>
      <c r="AV1">
        <v>1</v>
      </c>
      <c r="AW1">
        <v>2</v>
      </c>
      <c r="AX1">
        <v>284880033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2434.5288</v>
      </c>
      <c r="BN1">
        <v>5.21</v>
      </c>
      <c r="BO1">
        <v>0</v>
      </c>
      <c r="BP1">
        <v>1</v>
      </c>
      <c r="BQ1">
        <v>0</v>
      </c>
      <c r="BR1">
        <v>0</v>
      </c>
      <c r="BS1">
        <v>0</v>
      </c>
      <c r="BT1">
        <v>2434.5288</v>
      </c>
      <c r="BU1">
        <v>5.21</v>
      </c>
      <c r="BV1">
        <v>0</v>
      </c>
      <c r="BW1">
        <v>1</v>
      </c>
      <c r="CU1">
        <f>ROUND(AT1*Source!I34*AH1*AL1,2)</f>
        <v>24.35</v>
      </c>
      <c r="CV1">
        <f>ROUND(Y1*Source!I34,7)</f>
        <v>5.21E-2</v>
      </c>
      <c r="CW1">
        <v>0</v>
      </c>
      <c r="CX1">
        <f>ROUND(Y1*Source!I34,7)</f>
        <v>5.21E-2</v>
      </c>
      <c r="CY1">
        <f>AD1</f>
        <v>467.28</v>
      </c>
      <c r="CZ1">
        <f>AH1</f>
        <v>467.28</v>
      </c>
      <c r="DA1">
        <f>AL1</f>
        <v>1</v>
      </c>
      <c r="DB1">
        <f>ROUND((ROUND(AT1*CZ1,2)*ROUND(0.719,7)),6)</f>
        <v>1750.42707</v>
      </c>
      <c r="DC1">
        <f>ROUND(ROUND(AT1*AG1,2),6)</f>
        <v>0</v>
      </c>
      <c r="DD1" t="s">
        <v>25</v>
      </c>
      <c r="DE1" t="s">
        <v>3</v>
      </c>
      <c r="DF1">
        <f>ROUND((ROUND(AE1,2)*ROUND(0.719,7))*CX1,2)</f>
        <v>0</v>
      </c>
      <c r="DG1">
        <f>ROUND((ROUND(AF1,2)*ROUND(0.719,7))*CX1,2)</f>
        <v>0</v>
      </c>
      <c r="DH1">
        <f t="shared" ref="DH1:DH64" si="0">ROUND(ROUND(AG1,2)*CX1,2)</f>
        <v>0</v>
      </c>
      <c r="DI1">
        <f>ROUND((ROUND(AH1,2)*ROUND(0.719,7))*CX1,2)</f>
        <v>17.5</v>
      </c>
      <c r="DJ1">
        <f>DI1</f>
        <v>17.5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284878874</v>
      </c>
      <c r="C2">
        <v>284876255</v>
      </c>
      <c r="D2">
        <v>277862501</v>
      </c>
      <c r="E2">
        <v>1</v>
      </c>
      <c r="F2">
        <v>1</v>
      </c>
      <c r="G2">
        <v>1</v>
      </c>
      <c r="H2">
        <v>3</v>
      </c>
      <c r="I2" t="s">
        <v>508</v>
      </c>
      <c r="J2" t="s">
        <v>509</v>
      </c>
      <c r="K2" t="s">
        <v>510</v>
      </c>
      <c r="L2">
        <v>1348</v>
      </c>
      <c r="N2">
        <v>1009</v>
      </c>
      <c r="O2" t="s">
        <v>511</v>
      </c>
      <c r="P2" t="s">
        <v>511</v>
      </c>
      <c r="Q2">
        <v>1000</v>
      </c>
      <c r="W2">
        <v>0</v>
      </c>
      <c r="X2">
        <v>-1210641333</v>
      </c>
      <c r="Y2">
        <f>(AT2*ROUND(0,7))</f>
        <v>0</v>
      </c>
      <c r="AA2">
        <v>48519.39</v>
      </c>
      <c r="AB2">
        <v>0</v>
      </c>
      <c r="AC2">
        <v>0</v>
      </c>
      <c r="AD2">
        <v>0</v>
      </c>
      <c r="AE2">
        <v>48519.39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7.7999999999999999E-4</v>
      </c>
      <c r="AU2" t="s">
        <v>24</v>
      </c>
      <c r="AV2">
        <v>0</v>
      </c>
      <c r="AW2">
        <v>2</v>
      </c>
      <c r="AX2">
        <v>284880034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37.845124200000001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ROUND(Y2*Source!I34,7)</f>
        <v>0</v>
      </c>
      <c r="CY2">
        <f>AA2</f>
        <v>48519.39</v>
      </c>
      <c r="CZ2">
        <f>AE2</f>
        <v>48519.39</v>
      </c>
      <c r="DA2">
        <f>AI2</f>
        <v>1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>ROUND(ROUND(AH2,2)*CX2,2)</f>
        <v>0</v>
      </c>
      <c r="DJ2">
        <f>DF2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ROW(Source!A35)</f>
        <v>35</v>
      </c>
      <c r="B3">
        <v>284878874</v>
      </c>
      <c r="C3">
        <v>284876258</v>
      </c>
      <c r="D3">
        <v>277560299</v>
      </c>
      <c r="E3">
        <v>109</v>
      </c>
      <c r="F3">
        <v>1</v>
      </c>
      <c r="G3">
        <v>1</v>
      </c>
      <c r="H3">
        <v>1</v>
      </c>
      <c r="I3" t="s">
        <v>505</v>
      </c>
      <c r="J3" t="s">
        <v>3</v>
      </c>
      <c r="K3" t="s">
        <v>506</v>
      </c>
      <c r="L3">
        <v>1191</v>
      </c>
      <c r="N3">
        <v>1013</v>
      </c>
      <c r="O3" t="s">
        <v>507</v>
      </c>
      <c r="P3" t="s">
        <v>507</v>
      </c>
      <c r="Q3">
        <v>1</v>
      </c>
      <c r="W3">
        <v>0</v>
      </c>
      <c r="X3">
        <v>-2012709214</v>
      </c>
      <c r="Y3">
        <f>AT3</f>
        <v>6.52</v>
      </c>
      <c r="AA3">
        <v>0</v>
      </c>
      <c r="AB3">
        <v>0</v>
      </c>
      <c r="AC3">
        <v>0</v>
      </c>
      <c r="AD3">
        <v>467.28</v>
      </c>
      <c r="AE3">
        <v>0</v>
      </c>
      <c r="AF3">
        <v>0</v>
      </c>
      <c r="AG3">
        <v>0</v>
      </c>
      <c r="AH3">
        <v>467.28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6.52</v>
      </c>
      <c r="AU3" t="s">
        <v>3</v>
      </c>
      <c r="AV3">
        <v>1</v>
      </c>
      <c r="AW3">
        <v>2</v>
      </c>
      <c r="AX3">
        <v>284880035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3046.6655999999998</v>
      </c>
      <c r="BN3">
        <v>6.52</v>
      </c>
      <c r="BO3">
        <v>0</v>
      </c>
      <c r="BP3">
        <v>1</v>
      </c>
      <c r="BQ3">
        <v>0</v>
      </c>
      <c r="BR3">
        <v>0</v>
      </c>
      <c r="BS3">
        <v>0</v>
      </c>
      <c r="BT3">
        <v>3046.6655999999998</v>
      </c>
      <c r="BU3">
        <v>6.52</v>
      </c>
      <c r="BV3">
        <v>0</v>
      </c>
      <c r="BW3">
        <v>1</v>
      </c>
      <c r="CU3">
        <f>ROUND(AT3*Source!I35*AH3*AL3,2)</f>
        <v>30.47</v>
      </c>
      <c r="CV3">
        <f>ROUND(Y3*Source!I35,7)</f>
        <v>6.5199999999999994E-2</v>
      </c>
      <c r="CW3">
        <v>0</v>
      </c>
      <c r="CX3">
        <f>ROUND(Y3*Source!I35,7)</f>
        <v>6.5199999999999994E-2</v>
      </c>
      <c r="CY3">
        <f>AD3</f>
        <v>467.28</v>
      </c>
      <c r="CZ3">
        <f>AH3</f>
        <v>467.28</v>
      </c>
      <c r="DA3">
        <f>AL3</f>
        <v>1</v>
      </c>
      <c r="DB3">
        <f>ROUND((ROUND(AT3*CZ3,2)*ROUND(0.719,7)),6)</f>
        <v>2190.55573</v>
      </c>
      <c r="DC3">
        <f>ROUND(ROUND(AT3*AG3,2),6)</f>
        <v>0</v>
      </c>
      <c r="DD3" t="s">
        <v>25</v>
      </c>
      <c r="DE3" t="s">
        <v>3</v>
      </c>
      <c r="DF3">
        <f>ROUND((ROUND(AE3,2)*ROUND(0.719,7))*CX3,2)</f>
        <v>0</v>
      </c>
      <c r="DG3">
        <f>ROUND((ROUND(AF3,2)*ROUND(0.719,7))*CX3,2)</f>
        <v>0</v>
      </c>
      <c r="DH3">
        <f t="shared" si="0"/>
        <v>0</v>
      </c>
      <c r="DI3">
        <f>ROUND((ROUND(AH3,2)*ROUND(0.719,7))*CX3,2)</f>
        <v>21.91</v>
      </c>
      <c r="DJ3">
        <f>DI3</f>
        <v>21.91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ROW(Source!A35)</f>
        <v>35</v>
      </c>
      <c r="B4">
        <v>284878874</v>
      </c>
      <c r="C4">
        <v>284876258</v>
      </c>
      <c r="D4">
        <v>277862501</v>
      </c>
      <c r="E4">
        <v>1</v>
      </c>
      <c r="F4">
        <v>1</v>
      </c>
      <c r="G4">
        <v>1</v>
      </c>
      <c r="H4">
        <v>3</v>
      </c>
      <c r="I4" t="s">
        <v>508</v>
      </c>
      <c r="J4" t="s">
        <v>509</v>
      </c>
      <c r="K4" t="s">
        <v>510</v>
      </c>
      <c r="L4">
        <v>1348</v>
      </c>
      <c r="N4">
        <v>1009</v>
      </c>
      <c r="O4" t="s">
        <v>511</v>
      </c>
      <c r="P4" t="s">
        <v>511</v>
      </c>
      <c r="Q4">
        <v>1000</v>
      </c>
      <c r="W4">
        <v>0</v>
      </c>
      <c r="X4">
        <v>-1210641333</v>
      </c>
      <c r="Y4">
        <f>(AT4*ROUND(0,7))</f>
        <v>0</v>
      </c>
      <c r="AA4">
        <v>48519.39</v>
      </c>
      <c r="AB4">
        <v>0</v>
      </c>
      <c r="AC4">
        <v>0</v>
      </c>
      <c r="AD4">
        <v>0</v>
      </c>
      <c r="AE4">
        <v>48519.39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9.7999999999999997E-4</v>
      </c>
      <c r="AU4" t="s">
        <v>24</v>
      </c>
      <c r="AV4">
        <v>0</v>
      </c>
      <c r="AW4">
        <v>2</v>
      </c>
      <c r="AX4">
        <v>284880036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47.549002199999997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ROUND(Y4*Source!I35,7)</f>
        <v>0</v>
      </c>
      <c r="CY4">
        <f>AA4</f>
        <v>48519.39</v>
      </c>
      <c r="CZ4">
        <f>AE4</f>
        <v>48519.39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0"/>
        <v>0</v>
      </c>
      <c r="DI4">
        <f>ROUND(ROUND(AH4,2)*CX4,2)</f>
        <v>0</v>
      </c>
      <c r="DJ4">
        <f>DF4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ROW(Source!A36)</f>
        <v>36</v>
      </c>
      <c r="B5">
        <v>284878874</v>
      </c>
      <c r="C5">
        <v>284876261</v>
      </c>
      <c r="D5">
        <v>277560299</v>
      </c>
      <c r="E5">
        <v>109</v>
      </c>
      <c r="F5">
        <v>1</v>
      </c>
      <c r="G5">
        <v>1</v>
      </c>
      <c r="H5">
        <v>1</v>
      </c>
      <c r="I5" t="s">
        <v>505</v>
      </c>
      <c r="J5" t="s">
        <v>3</v>
      </c>
      <c r="K5" t="s">
        <v>506</v>
      </c>
      <c r="L5">
        <v>1191</v>
      </c>
      <c r="N5">
        <v>1013</v>
      </c>
      <c r="O5" t="s">
        <v>507</v>
      </c>
      <c r="P5" t="s">
        <v>507</v>
      </c>
      <c r="Q5">
        <v>1</v>
      </c>
      <c r="W5">
        <v>0</v>
      </c>
      <c r="X5">
        <v>-2012709214</v>
      </c>
      <c r="Y5">
        <f>AT5</f>
        <v>8.4600000000000009</v>
      </c>
      <c r="AA5">
        <v>0</v>
      </c>
      <c r="AB5">
        <v>0</v>
      </c>
      <c r="AC5">
        <v>0</v>
      </c>
      <c r="AD5">
        <v>467.28</v>
      </c>
      <c r="AE5">
        <v>0</v>
      </c>
      <c r="AF5">
        <v>0</v>
      </c>
      <c r="AG5">
        <v>0</v>
      </c>
      <c r="AH5">
        <v>467.28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8.4600000000000009</v>
      </c>
      <c r="AU5" t="s">
        <v>3</v>
      </c>
      <c r="AV5">
        <v>1</v>
      </c>
      <c r="AW5">
        <v>2</v>
      </c>
      <c r="AX5">
        <v>284880037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3953.1888000000004</v>
      </c>
      <c r="BN5">
        <v>8.4600000000000009</v>
      </c>
      <c r="BO5">
        <v>0</v>
      </c>
      <c r="BP5">
        <v>1</v>
      </c>
      <c r="BQ5">
        <v>0</v>
      </c>
      <c r="BR5">
        <v>0</v>
      </c>
      <c r="BS5">
        <v>0</v>
      </c>
      <c r="BT5">
        <v>3953.1888000000004</v>
      </c>
      <c r="BU5">
        <v>8.4600000000000009</v>
      </c>
      <c r="BV5">
        <v>0</v>
      </c>
      <c r="BW5">
        <v>1</v>
      </c>
      <c r="CU5">
        <f>ROUND(AT5*Source!I36*AH5*AL5,2)</f>
        <v>39.53</v>
      </c>
      <c r="CV5">
        <f>ROUND(Y5*Source!I36,7)</f>
        <v>8.4599999999999995E-2</v>
      </c>
      <c r="CW5">
        <v>0</v>
      </c>
      <c r="CX5">
        <f>ROUND(Y5*Source!I36,7)</f>
        <v>8.4599999999999995E-2</v>
      </c>
      <c r="CY5">
        <f>AD5</f>
        <v>467.28</v>
      </c>
      <c r="CZ5">
        <f>AH5</f>
        <v>467.28</v>
      </c>
      <c r="DA5">
        <f>AL5</f>
        <v>1</v>
      </c>
      <c r="DB5">
        <f>ROUND((ROUND(AT5*CZ5,2)*ROUND(0.719,7)),6)</f>
        <v>2842.3436099999999</v>
      </c>
      <c r="DC5">
        <f>ROUND(ROUND(AT5*AG5,2),6)</f>
        <v>0</v>
      </c>
      <c r="DD5" t="s">
        <v>25</v>
      </c>
      <c r="DE5" t="s">
        <v>3</v>
      </c>
      <c r="DF5">
        <f>ROUND((ROUND(AE5,2)*ROUND(0.719,7))*CX5,2)</f>
        <v>0</v>
      </c>
      <c r="DG5">
        <f>ROUND((ROUND(AF5,2)*ROUND(0.719,7))*CX5,2)</f>
        <v>0</v>
      </c>
      <c r="DH5">
        <f t="shared" si="0"/>
        <v>0</v>
      </c>
      <c r="DI5">
        <f>ROUND((ROUND(AH5,2)*ROUND(0.719,7))*CX5,2)</f>
        <v>28.42</v>
      </c>
      <c r="DJ5">
        <f>DI5</f>
        <v>28.42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284878874</v>
      </c>
      <c r="C6">
        <v>284876261</v>
      </c>
      <c r="D6">
        <v>277862501</v>
      </c>
      <c r="E6">
        <v>1</v>
      </c>
      <c r="F6">
        <v>1</v>
      </c>
      <c r="G6">
        <v>1</v>
      </c>
      <c r="H6">
        <v>3</v>
      </c>
      <c r="I6" t="s">
        <v>508</v>
      </c>
      <c r="J6" t="s">
        <v>509</v>
      </c>
      <c r="K6" t="s">
        <v>510</v>
      </c>
      <c r="L6">
        <v>1348</v>
      </c>
      <c r="N6">
        <v>1009</v>
      </c>
      <c r="O6" t="s">
        <v>511</v>
      </c>
      <c r="P6" t="s">
        <v>511</v>
      </c>
      <c r="Q6">
        <v>1000</v>
      </c>
      <c r="W6">
        <v>0</v>
      </c>
      <c r="X6">
        <v>-1210641333</v>
      </c>
      <c r="Y6">
        <f>(AT6*ROUND(0,7))</f>
        <v>0</v>
      </c>
      <c r="AA6">
        <v>48519.39</v>
      </c>
      <c r="AB6">
        <v>0</v>
      </c>
      <c r="AC6">
        <v>0</v>
      </c>
      <c r="AD6">
        <v>0</v>
      </c>
      <c r="AE6">
        <v>48519.39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1.2700000000000001E-3</v>
      </c>
      <c r="AU6" t="s">
        <v>24</v>
      </c>
      <c r="AV6">
        <v>0</v>
      </c>
      <c r="AW6">
        <v>2</v>
      </c>
      <c r="AX6">
        <v>284880038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61.619625300000003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ROUND(Y6*Source!I36,7)</f>
        <v>0</v>
      </c>
      <c r="CY6">
        <f>AA6</f>
        <v>48519.39</v>
      </c>
      <c r="CZ6">
        <f>AE6</f>
        <v>48519.39</v>
      </c>
      <c r="DA6">
        <f>AI6</f>
        <v>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 t="shared" si="0"/>
        <v>0</v>
      </c>
      <c r="DI6">
        <f>ROUND(ROUND(AH6,2)*CX6,2)</f>
        <v>0</v>
      </c>
      <c r="DJ6">
        <f>DF6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ROW(Source!A37)</f>
        <v>37</v>
      </c>
      <c r="B7">
        <v>284878874</v>
      </c>
      <c r="C7">
        <v>284876264</v>
      </c>
      <c r="D7">
        <v>277560299</v>
      </c>
      <c r="E7">
        <v>109</v>
      </c>
      <c r="F7">
        <v>1</v>
      </c>
      <c r="G7">
        <v>1</v>
      </c>
      <c r="H7">
        <v>1</v>
      </c>
      <c r="I7" t="s">
        <v>505</v>
      </c>
      <c r="J7" t="s">
        <v>3</v>
      </c>
      <c r="K7" t="s">
        <v>506</v>
      </c>
      <c r="L7">
        <v>1191</v>
      </c>
      <c r="N7">
        <v>1013</v>
      </c>
      <c r="O7" t="s">
        <v>507</v>
      </c>
      <c r="P7" t="s">
        <v>507</v>
      </c>
      <c r="Q7">
        <v>1</v>
      </c>
      <c r="W7">
        <v>0</v>
      </c>
      <c r="X7">
        <v>-2012709214</v>
      </c>
      <c r="Y7">
        <f>AT7</f>
        <v>10.1</v>
      </c>
      <c r="AA7">
        <v>0</v>
      </c>
      <c r="AB7">
        <v>0</v>
      </c>
      <c r="AC7">
        <v>0</v>
      </c>
      <c r="AD7">
        <v>467.28</v>
      </c>
      <c r="AE7">
        <v>0</v>
      </c>
      <c r="AF7">
        <v>0</v>
      </c>
      <c r="AG7">
        <v>0</v>
      </c>
      <c r="AH7">
        <v>467.28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10.1</v>
      </c>
      <c r="AU7" t="s">
        <v>3</v>
      </c>
      <c r="AV7">
        <v>1</v>
      </c>
      <c r="AW7">
        <v>2</v>
      </c>
      <c r="AX7">
        <v>284880039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4719.5279999999993</v>
      </c>
      <c r="BN7">
        <v>10.1</v>
      </c>
      <c r="BO7">
        <v>0</v>
      </c>
      <c r="BP7">
        <v>1</v>
      </c>
      <c r="BQ7">
        <v>0</v>
      </c>
      <c r="BR7">
        <v>0</v>
      </c>
      <c r="BS7">
        <v>0</v>
      </c>
      <c r="BT7">
        <v>4719.5279999999993</v>
      </c>
      <c r="BU7">
        <v>10.1</v>
      </c>
      <c r="BV7">
        <v>0</v>
      </c>
      <c r="BW7">
        <v>1</v>
      </c>
      <c r="CU7">
        <f>ROUND(AT7*Source!I37*AH7*AL7,2)</f>
        <v>47.2</v>
      </c>
      <c r="CV7">
        <f>ROUND(Y7*Source!I37,7)</f>
        <v>0.10100000000000001</v>
      </c>
      <c r="CW7">
        <v>0</v>
      </c>
      <c r="CX7">
        <f>ROUND(Y7*Source!I37,7)</f>
        <v>0.10100000000000001</v>
      </c>
      <c r="CY7">
        <f>AD7</f>
        <v>467.28</v>
      </c>
      <c r="CZ7">
        <f>AH7</f>
        <v>467.28</v>
      </c>
      <c r="DA7">
        <f>AL7</f>
        <v>1</v>
      </c>
      <c r="DB7">
        <f>ROUND((ROUND(AT7*CZ7,2)*ROUND(0.719,7)),6)</f>
        <v>3393.3420700000001</v>
      </c>
      <c r="DC7">
        <f>ROUND(ROUND(AT7*AG7,2),6)</f>
        <v>0</v>
      </c>
      <c r="DD7" t="s">
        <v>25</v>
      </c>
      <c r="DE7" t="s">
        <v>3</v>
      </c>
      <c r="DF7">
        <f>ROUND((ROUND(AE7,2)*ROUND(0.719,7))*CX7,2)</f>
        <v>0</v>
      </c>
      <c r="DG7">
        <f>ROUND((ROUND(AF7,2)*ROUND(0.719,7))*CX7,2)</f>
        <v>0</v>
      </c>
      <c r="DH7">
        <f t="shared" si="0"/>
        <v>0</v>
      </c>
      <c r="DI7">
        <f>ROUND((ROUND(AH7,2)*ROUND(0.719,7))*CX7,2)</f>
        <v>33.93</v>
      </c>
      <c r="DJ7">
        <f>DI7</f>
        <v>33.93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ROW(Source!A37)</f>
        <v>37</v>
      </c>
      <c r="B8">
        <v>284878874</v>
      </c>
      <c r="C8">
        <v>284876264</v>
      </c>
      <c r="D8">
        <v>277862501</v>
      </c>
      <c r="E8">
        <v>1</v>
      </c>
      <c r="F8">
        <v>1</v>
      </c>
      <c r="G8">
        <v>1</v>
      </c>
      <c r="H8">
        <v>3</v>
      </c>
      <c r="I8" t="s">
        <v>508</v>
      </c>
      <c r="J8" t="s">
        <v>509</v>
      </c>
      <c r="K8" t="s">
        <v>510</v>
      </c>
      <c r="L8">
        <v>1348</v>
      </c>
      <c r="N8">
        <v>1009</v>
      </c>
      <c r="O8" t="s">
        <v>511</v>
      </c>
      <c r="P8" t="s">
        <v>511</v>
      </c>
      <c r="Q8">
        <v>1000</v>
      </c>
      <c r="W8">
        <v>0</v>
      </c>
      <c r="X8">
        <v>-1210641333</v>
      </c>
      <c r="Y8">
        <f>(AT8*ROUND(0,7))</f>
        <v>0</v>
      </c>
      <c r="AA8">
        <v>48519.39</v>
      </c>
      <c r="AB8">
        <v>0</v>
      </c>
      <c r="AC8">
        <v>0</v>
      </c>
      <c r="AD8">
        <v>0</v>
      </c>
      <c r="AE8">
        <v>48519.39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1.5200000000000001E-3</v>
      </c>
      <c r="AU8" t="s">
        <v>24</v>
      </c>
      <c r="AV8">
        <v>0</v>
      </c>
      <c r="AW8">
        <v>2</v>
      </c>
      <c r="AX8">
        <v>284880040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73.749472800000007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ROUND(Y8*Source!I37,7)</f>
        <v>0</v>
      </c>
      <c r="CY8">
        <f>AA8</f>
        <v>48519.39</v>
      </c>
      <c r="CZ8">
        <f>AE8</f>
        <v>48519.39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0"/>
        <v>0</v>
      </c>
      <c r="DI8">
        <f>ROUND(ROUND(AH8,2)*CX8,2)</f>
        <v>0</v>
      </c>
      <c r="DJ8">
        <f>DF8</f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284878874</v>
      </c>
      <c r="C9">
        <v>284876267</v>
      </c>
      <c r="D9">
        <v>277560299</v>
      </c>
      <c r="E9">
        <v>109</v>
      </c>
      <c r="F9">
        <v>1</v>
      </c>
      <c r="G9">
        <v>1</v>
      </c>
      <c r="H9">
        <v>1</v>
      </c>
      <c r="I9" t="s">
        <v>505</v>
      </c>
      <c r="J9" t="s">
        <v>3</v>
      </c>
      <c r="K9" t="s">
        <v>506</v>
      </c>
      <c r="L9">
        <v>1191</v>
      </c>
      <c r="N9">
        <v>1013</v>
      </c>
      <c r="O9" t="s">
        <v>507</v>
      </c>
      <c r="P9" t="s">
        <v>507</v>
      </c>
      <c r="Q9">
        <v>1</v>
      </c>
      <c r="W9">
        <v>0</v>
      </c>
      <c r="X9">
        <v>-2012709214</v>
      </c>
      <c r="Y9">
        <f>AT9</f>
        <v>13.4</v>
      </c>
      <c r="AA9">
        <v>0</v>
      </c>
      <c r="AB9">
        <v>0</v>
      </c>
      <c r="AC9">
        <v>0</v>
      </c>
      <c r="AD9">
        <v>467.28</v>
      </c>
      <c r="AE9">
        <v>0</v>
      </c>
      <c r="AF9">
        <v>0</v>
      </c>
      <c r="AG9">
        <v>0</v>
      </c>
      <c r="AH9">
        <v>467.28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13.4</v>
      </c>
      <c r="AU9" t="s">
        <v>3</v>
      </c>
      <c r="AV9">
        <v>1</v>
      </c>
      <c r="AW9">
        <v>2</v>
      </c>
      <c r="AX9">
        <v>284880041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6261.5519999999997</v>
      </c>
      <c r="BN9">
        <v>13.4</v>
      </c>
      <c r="BO9">
        <v>0</v>
      </c>
      <c r="BP9">
        <v>1</v>
      </c>
      <c r="BQ9">
        <v>0</v>
      </c>
      <c r="BR9">
        <v>0</v>
      </c>
      <c r="BS9">
        <v>0</v>
      </c>
      <c r="BT9">
        <v>6261.5519999999997</v>
      </c>
      <c r="BU9">
        <v>13.4</v>
      </c>
      <c r="BV9">
        <v>0</v>
      </c>
      <c r="BW9">
        <v>1</v>
      </c>
      <c r="CU9">
        <f>ROUND(AT9*Source!I38*AH9*AL9,2)</f>
        <v>62.62</v>
      </c>
      <c r="CV9">
        <f>ROUND(Y9*Source!I38,7)</f>
        <v>0.13400000000000001</v>
      </c>
      <c r="CW9">
        <v>0</v>
      </c>
      <c r="CX9">
        <f>ROUND(Y9*Source!I38,7)</f>
        <v>0.13400000000000001</v>
      </c>
      <c r="CY9">
        <f>AD9</f>
        <v>467.28</v>
      </c>
      <c r="CZ9">
        <f>AH9</f>
        <v>467.28</v>
      </c>
      <c r="DA9">
        <f>AL9</f>
        <v>1</v>
      </c>
      <c r="DB9">
        <f>ROUND((ROUND(AT9*CZ9,2)*ROUND(0.719,7)),6)</f>
        <v>4502.0544499999996</v>
      </c>
      <c r="DC9">
        <f>ROUND(ROUND(AT9*AG9,2),6)</f>
        <v>0</v>
      </c>
      <c r="DD9" t="s">
        <v>25</v>
      </c>
      <c r="DE9" t="s">
        <v>3</v>
      </c>
      <c r="DF9">
        <f>ROUND((ROUND(AE9,2)*ROUND(0.719,7))*CX9,2)</f>
        <v>0</v>
      </c>
      <c r="DG9">
        <f>ROUND((ROUND(AF9,2)*ROUND(0.719,7))*CX9,2)</f>
        <v>0</v>
      </c>
      <c r="DH9">
        <f t="shared" si="0"/>
        <v>0</v>
      </c>
      <c r="DI9">
        <f>ROUND((ROUND(AH9,2)*ROUND(0.719,7))*CX9,2)</f>
        <v>45.02</v>
      </c>
      <c r="DJ9">
        <f>DI9</f>
        <v>45.02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284878874</v>
      </c>
      <c r="C10">
        <v>284876267</v>
      </c>
      <c r="D10">
        <v>277862501</v>
      </c>
      <c r="E10">
        <v>1</v>
      </c>
      <c r="F10">
        <v>1</v>
      </c>
      <c r="G10">
        <v>1</v>
      </c>
      <c r="H10">
        <v>3</v>
      </c>
      <c r="I10" t="s">
        <v>508</v>
      </c>
      <c r="J10" t="s">
        <v>509</v>
      </c>
      <c r="K10" t="s">
        <v>510</v>
      </c>
      <c r="L10">
        <v>1348</v>
      </c>
      <c r="N10">
        <v>1009</v>
      </c>
      <c r="O10" t="s">
        <v>511</v>
      </c>
      <c r="P10" t="s">
        <v>511</v>
      </c>
      <c r="Q10">
        <v>1000</v>
      </c>
      <c r="W10">
        <v>0</v>
      </c>
      <c r="X10">
        <v>-1210641333</v>
      </c>
      <c r="Y10">
        <f>(AT10*ROUND(0,7))</f>
        <v>0</v>
      </c>
      <c r="AA10">
        <v>48519.39</v>
      </c>
      <c r="AB10">
        <v>0</v>
      </c>
      <c r="AC10">
        <v>0</v>
      </c>
      <c r="AD10">
        <v>0</v>
      </c>
      <c r="AE10">
        <v>48519.39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2.0999999999999999E-3</v>
      </c>
      <c r="AU10" t="s">
        <v>24</v>
      </c>
      <c r="AV10">
        <v>0</v>
      </c>
      <c r="AW10">
        <v>2</v>
      </c>
      <c r="AX10">
        <v>284880042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101.89071899999999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ROUND(Y10*Source!I38,7)</f>
        <v>0</v>
      </c>
      <c r="CY10">
        <f>AA10</f>
        <v>48519.39</v>
      </c>
      <c r="CZ10">
        <f>AE10</f>
        <v>48519.39</v>
      </c>
      <c r="DA10">
        <f>AI10</f>
        <v>1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0"/>
        <v>0</v>
      </c>
      <c r="DI10">
        <f>ROUND(ROUND(AH10,2)*CX10,2)</f>
        <v>0</v>
      </c>
      <c r="DJ10">
        <f>DF10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ROW(Source!A39)</f>
        <v>39</v>
      </c>
      <c r="B11">
        <v>284878874</v>
      </c>
      <c r="C11">
        <v>284876270</v>
      </c>
      <c r="D11">
        <v>277560299</v>
      </c>
      <c r="E11">
        <v>109</v>
      </c>
      <c r="F11">
        <v>1</v>
      </c>
      <c r="G11">
        <v>1</v>
      </c>
      <c r="H11">
        <v>1</v>
      </c>
      <c r="I11" t="s">
        <v>505</v>
      </c>
      <c r="J11" t="s">
        <v>3</v>
      </c>
      <c r="K11" t="s">
        <v>506</v>
      </c>
      <c r="L11">
        <v>1191</v>
      </c>
      <c r="N11">
        <v>1013</v>
      </c>
      <c r="O11" t="s">
        <v>507</v>
      </c>
      <c r="P11" t="s">
        <v>507</v>
      </c>
      <c r="Q11">
        <v>1</v>
      </c>
      <c r="W11">
        <v>0</v>
      </c>
      <c r="X11">
        <v>-2012709214</v>
      </c>
      <c r="Y11">
        <f>AT11</f>
        <v>20.5</v>
      </c>
      <c r="AA11">
        <v>0</v>
      </c>
      <c r="AB11">
        <v>0</v>
      </c>
      <c r="AC11">
        <v>0</v>
      </c>
      <c r="AD11">
        <v>467.28</v>
      </c>
      <c r="AE11">
        <v>0</v>
      </c>
      <c r="AF11">
        <v>0</v>
      </c>
      <c r="AG11">
        <v>0</v>
      </c>
      <c r="AH11">
        <v>467.28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20.5</v>
      </c>
      <c r="AU11" t="s">
        <v>3</v>
      </c>
      <c r="AV11">
        <v>1</v>
      </c>
      <c r="AW11">
        <v>2</v>
      </c>
      <c r="AX11">
        <v>284880043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9579.24</v>
      </c>
      <c r="BN11">
        <v>20.5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9579.24</v>
      </c>
      <c r="BU11">
        <v>20.5</v>
      </c>
      <c r="BV11">
        <v>0</v>
      </c>
      <c r="BW11">
        <v>1</v>
      </c>
      <c r="CU11">
        <f>ROUND(AT11*Source!I39*AH11*AL11,2)</f>
        <v>95.79</v>
      </c>
      <c r="CV11">
        <f>ROUND(Y11*Source!I39,7)</f>
        <v>0.20499999999999999</v>
      </c>
      <c r="CW11">
        <v>0</v>
      </c>
      <c r="CX11">
        <f>ROUND(Y11*Source!I39,7)</f>
        <v>0.20499999999999999</v>
      </c>
      <c r="CY11">
        <f>AD11</f>
        <v>467.28</v>
      </c>
      <c r="CZ11">
        <f>AH11</f>
        <v>467.28</v>
      </c>
      <c r="DA11">
        <f>AL11</f>
        <v>1</v>
      </c>
      <c r="DB11">
        <f>ROUND((ROUND(AT11*CZ11,2)*ROUND(0.719,7)),6)</f>
        <v>6887.4735600000004</v>
      </c>
      <c r="DC11">
        <f>ROUND(ROUND(AT11*AG11,2),6)</f>
        <v>0</v>
      </c>
      <c r="DD11" t="s">
        <v>25</v>
      </c>
      <c r="DE11" t="s">
        <v>3</v>
      </c>
      <c r="DF11">
        <f>ROUND((ROUND(AE11,2)*ROUND(0.719,7))*CX11,2)</f>
        <v>0</v>
      </c>
      <c r="DG11">
        <f>ROUND((ROUND(AF11,2)*ROUND(0.719,7))*CX11,2)</f>
        <v>0</v>
      </c>
      <c r="DH11">
        <f t="shared" si="0"/>
        <v>0</v>
      </c>
      <c r="DI11">
        <f>ROUND((ROUND(AH11,2)*ROUND(0.719,7))*CX11,2)</f>
        <v>68.87</v>
      </c>
      <c r="DJ11">
        <f>DI11</f>
        <v>68.87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284878874</v>
      </c>
      <c r="C12">
        <v>284876270</v>
      </c>
      <c r="D12">
        <v>277862501</v>
      </c>
      <c r="E12">
        <v>1</v>
      </c>
      <c r="F12">
        <v>1</v>
      </c>
      <c r="G12">
        <v>1</v>
      </c>
      <c r="H12">
        <v>3</v>
      </c>
      <c r="I12" t="s">
        <v>508</v>
      </c>
      <c r="J12" t="s">
        <v>509</v>
      </c>
      <c r="K12" t="s">
        <v>510</v>
      </c>
      <c r="L12">
        <v>1348</v>
      </c>
      <c r="N12">
        <v>1009</v>
      </c>
      <c r="O12" t="s">
        <v>511</v>
      </c>
      <c r="P12" t="s">
        <v>511</v>
      </c>
      <c r="Q12">
        <v>1000</v>
      </c>
      <c r="W12">
        <v>0</v>
      </c>
      <c r="X12">
        <v>-1210641333</v>
      </c>
      <c r="Y12">
        <f>(AT12*ROUND(0,7))</f>
        <v>0</v>
      </c>
      <c r="AA12">
        <v>48519.39</v>
      </c>
      <c r="AB12">
        <v>0</v>
      </c>
      <c r="AC12">
        <v>0</v>
      </c>
      <c r="AD12">
        <v>0</v>
      </c>
      <c r="AE12">
        <v>48519.39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3.0699999999999998E-3</v>
      </c>
      <c r="AU12" t="s">
        <v>24</v>
      </c>
      <c r="AV12">
        <v>0</v>
      </c>
      <c r="AW12">
        <v>2</v>
      </c>
      <c r="AX12">
        <v>284880044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148.9545273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ROUND(Y12*Source!I39,7)</f>
        <v>0</v>
      </c>
      <c r="CY12">
        <f>AA12</f>
        <v>48519.39</v>
      </c>
      <c r="CZ12">
        <f>AE12</f>
        <v>48519.39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 t="shared" si="0"/>
        <v>0</v>
      </c>
      <c r="DI12">
        <f>ROUND(ROUND(AH12,2)*CX12,2)</f>
        <v>0</v>
      </c>
      <c r="DJ12">
        <f>DF12</f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284878874</v>
      </c>
      <c r="C13">
        <v>284876273</v>
      </c>
      <c r="D13">
        <v>277560270</v>
      </c>
      <c r="E13">
        <v>109</v>
      </c>
      <c r="F13">
        <v>1</v>
      </c>
      <c r="G13">
        <v>1</v>
      </c>
      <c r="H13">
        <v>1</v>
      </c>
      <c r="I13" t="s">
        <v>512</v>
      </c>
      <c r="J13" t="s">
        <v>3</v>
      </c>
      <c r="K13" t="s">
        <v>513</v>
      </c>
      <c r="L13">
        <v>1191</v>
      </c>
      <c r="N13">
        <v>1013</v>
      </c>
      <c r="O13" t="s">
        <v>507</v>
      </c>
      <c r="P13" t="s">
        <v>507</v>
      </c>
      <c r="Q13">
        <v>1</v>
      </c>
      <c r="W13">
        <v>0</v>
      </c>
      <c r="X13">
        <v>246699258</v>
      </c>
      <c r="Y13">
        <f>(AT13*ROUND(0.8,7))</f>
        <v>17.28</v>
      </c>
      <c r="AA13">
        <v>0</v>
      </c>
      <c r="AB13">
        <v>0</v>
      </c>
      <c r="AC13">
        <v>0</v>
      </c>
      <c r="AD13">
        <v>417.34</v>
      </c>
      <c r="AE13">
        <v>0</v>
      </c>
      <c r="AF13">
        <v>0</v>
      </c>
      <c r="AG13">
        <v>0</v>
      </c>
      <c r="AH13">
        <v>417.34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21.6</v>
      </c>
      <c r="AU13" t="s">
        <v>116</v>
      </c>
      <c r="AV13">
        <v>1</v>
      </c>
      <c r="AW13">
        <v>2</v>
      </c>
      <c r="AX13">
        <v>284880046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9014.5439999999999</v>
      </c>
      <c r="BN13">
        <v>21.6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7211.6351999999997</v>
      </c>
      <c r="BU13">
        <v>17.28</v>
      </c>
      <c r="BV13">
        <v>0</v>
      </c>
      <c r="BW13">
        <v>1</v>
      </c>
      <c r="CU13">
        <f>ROUND(AT13*Source!I75*AH13*AL13,2)</f>
        <v>90.15</v>
      </c>
      <c r="CV13">
        <f>ROUND(Y13*Source!I75,7)</f>
        <v>0.17280000000000001</v>
      </c>
      <c r="CW13">
        <v>0</v>
      </c>
      <c r="CX13">
        <f>ROUND(Y13*Source!I75,7)</f>
        <v>0.17280000000000001</v>
      </c>
      <c r="CY13">
        <f>AD13</f>
        <v>417.34</v>
      </c>
      <c r="CZ13">
        <f>AH13</f>
        <v>417.34</v>
      </c>
      <c r="DA13">
        <f>AL13</f>
        <v>1</v>
      </c>
      <c r="DB13">
        <f>ROUND(((ROUND(AT13*CZ13,2)*ROUND(0.8,7))*ROUND(0.639,7)),6)</f>
        <v>4608.2328479999996</v>
      </c>
      <c r="DC13">
        <f>ROUND((ROUND(AT13*AG13,2)*ROUND(0.8,7)),6)</f>
        <v>0</v>
      </c>
      <c r="DD13" t="s">
        <v>514</v>
      </c>
      <c r="DE13" t="s">
        <v>3</v>
      </c>
      <c r="DF13">
        <f>ROUND((ROUND(AE13,2)*ROUND(0.639,7))*CX13,2)</f>
        <v>0</v>
      </c>
      <c r="DG13">
        <f>ROUND((ROUND(AF13,2)*ROUND(0.639,7))*CX13,2)</f>
        <v>0</v>
      </c>
      <c r="DH13">
        <f t="shared" si="0"/>
        <v>0</v>
      </c>
      <c r="DI13">
        <f>ROUND((ROUND(AH13,2)*ROUND(0.639,7))*CX13,2)</f>
        <v>46.08</v>
      </c>
      <c r="DJ13">
        <f>DI13</f>
        <v>46.08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ROW(Source!A75)</f>
        <v>75</v>
      </c>
      <c r="B14">
        <v>284878874</v>
      </c>
      <c r="C14">
        <v>284876273</v>
      </c>
      <c r="D14">
        <v>277862501</v>
      </c>
      <c r="E14">
        <v>1</v>
      </c>
      <c r="F14">
        <v>1</v>
      </c>
      <c r="G14">
        <v>1</v>
      </c>
      <c r="H14">
        <v>3</v>
      </c>
      <c r="I14" t="s">
        <v>508</v>
      </c>
      <c r="J14" t="s">
        <v>509</v>
      </c>
      <c r="K14" t="s">
        <v>510</v>
      </c>
      <c r="L14">
        <v>1348</v>
      </c>
      <c r="N14">
        <v>1009</v>
      </c>
      <c r="O14" t="s">
        <v>511</v>
      </c>
      <c r="P14" t="s">
        <v>511</v>
      </c>
      <c r="Q14">
        <v>1000</v>
      </c>
      <c r="W14">
        <v>0</v>
      </c>
      <c r="X14">
        <v>-1210641333</v>
      </c>
      <c r="Y14">
        <f>(AT14*ROUND(0,7))</f>
        <v>0</v>
      </c>
      <c r="AA14">
        <v>48519.39</v>
      </c>
      <c r="AB14">
        <v>0</v>
      </c>
      <c r="AC14">
        <v>0</v>
      </c>
      <c r="AD14">
        <v>0</v>
      </c>
      <c r="AE14">
        <v>48519.39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3.2399999999999998E-3</v>
      </c>
      <c r="AU14" t="s">
        <v>24</v>
      </c>
      <c r="AV14">
        <v>0</v>
      </c>
      <c r="AW14">
        <v>2</v>
      </c>
      <c r="AX14">
        <v>284880047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157.20282359999999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ROUND(Y14*Source!I75,7)</f>
        <v>0</v>
      </c>
      <c r="CY14">
        <f>AA14</f>
        <v>48519.39</v>
      </c>
      <c r="CZ14">
        <f>AE14</f>
        <v>48519.39</v>
      </c>
      <c r="DA14">
        <f>AI14</f>
        <v>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 t="shared" si="0"/>
        <v>0</v>
      </c>
      <c r="DI14">
        <f>ROUND(ROUND(AH14,2)*CX14,2)</f>
        <v>0</v>
      </c>
      <c r="DJ14">
        <f>DF14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ROW(Source!A76)</f>
        <v>76</v>
      </c>
      <c r="B15">
        <v>284878874</v>
      </c>
      <c r="C15">
        <v>284876276</v>
      </c>
      <c r="D15">
        <v>277560270</v>
      </c>
      <c r="E15">
        <v>109</v>
      </c>
      <c r="F15">
        <v>1</v>
      </c>
      <c r="G15">
        <v>1</v>
      </c>
      <c r="H15">
        <v>1</v>
      </c>
      <c r="I15" t="s">
        <v>512</v>
      </c>
      <c r="J15" t="s">
        <v>3</v>
      </c>
      <c r="K15" t="s">
        <v>513</v>
      </c>
      <c r="L15">
        <v>1191</v>
      </c>
      <c r="N15">
        <v>1013</v>
      </c>
      <c r="O15" t="s">
        <v>507</v>
      </c>
      <c r="P15" t="s">
        <v>507</v>
      </c>
      <c r="Q15">
        <v>1</v>
      </c>
      <c r="W15">
        <v>0</v>
      </c>
      <c r="X15">
        <v>246699258</v>
      </c>
      <c r="Y15">
        <f>(AT15*ROUND(0.8,7))</f>
        <v>23.040000000000003</v>
      </c>
      <c r="AA15">
        <v>0</v>
      </c>
      <c r="AB15">
        <v>0</v>
      </c>
      <c r="AC15">
        <v>0</v>
      </c>
      <c r="AD15">
        <v>417.34</v>
      </c>
      <c r="AE15">
        <v>0</v>
      </c>
      <c r="AF15">
        <v>0</v>
      </c>
      <c r="AG15">
        <v>0</v>
      </c>
      <c r="AH15">
        <v>417.34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28.8</v>
      </c>
      <c r="AU15" t="s">
        <v>116</v>
      </c>
      <c r="AV15">
        <v>1</v>
      </c>
      <c r="AW15">
        <v>2</v>
      </c>
      <c r="AX15">
        <v>284880048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12019.392</v>
      </c>
      <c r="BN15">
        <v>28.8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9615.5136000000002</v>
      </c>
      <c r="BU15">
        <v>23.040000000000003</v>
      </c>
      <c r="BV15">
        <v>0</v>
      </c>
      <c r="BW15">
        <v>1</v>
      </c>
      <c r="CU15">
        <f>ROUND(AT15*Source!I76*AH15*AL15,2)</f>
        <v>120.19</v>
      </c>
      <c r="CV15">
        <f>ROUND(Y15*Source!I76,7)</f>
        <v>0.23039999999999999</v>
      </c>
      <c r="CW15">
        <v>0</v>
      </c>
      <c r="CX15">
        <f>ROUND(Y15*Source!I76,7)</f>
        <v>0.23039999999999999</v>
      </c>
      <c r="CY15">
        <f>AD15</f>
        <v>417.34</v>
      </c>
      <c r="CZ15">
        <f>AH15</f>
        <v>417.34</v>
      </c>
      <c r="DA15">
        <f>AL15</f>
        <v>1</v>
      </c>
      <c r="DB15">
        <f>ROUND(((ROUND(AT15*CZ15,2)*ROUND(0.8,7))*ROUND(0.639,7)),6)</f>
        <v>6144.3121680000004</v>
      </c>
      <c r="DC15">
        <f>ROUND((ROUND(AT15*AG15,2)*ROUND(0.8,7)),6)</f>
        <v>0</v>
      </c>
      <c r="DD15" t="s">
        <v>514</v>
      </c>
      <c r="DE15" t="s">
        <v>3</v>
      </c>
      <c r="DF15">
        <f>ROUND((ROUND(AE15,2)*ROUND(0.639,7))*CX15,2)</f>
        <v>0</v>
      </c>
      <c r="DG15">
        <f>ROUND((ROUND(AF15,2)*ROUND(0.639,7))*CX15,2)</f>
        <v>0</v>
      </c>
      <c r="DH15">
        <f t="shared" si="0"/>
        <v>0</v>
      </c>
      <c r="DI15">
        <f>ROUND((ROUND(AH15,2)*ROUND(0.639,7))*CX15,2)</f>
        <v>61.44</v>
      </c>
      <c r="DJ15">
        <f>DI15</f>
        <v>61.44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ROW(Source!A76)</f>
        <v>76</v>
      </c>
      <c r="B16">
        <v>284878874</v>
      </c>
      <c r="C16">
        <v>284876276</v>
      </c>
      <c r="D16">
        <v>277862501</v>
      </c>
      <c r="E16">
        <v>1</v>
      </c>
      <c r="F16">
        <v>1</v>
      </c>
      <c r="G16">
        <v>1</v>
      </c>
      <c r="H16">
        <v>3</v>
      </c>
      <c r="I16" t="s">
        <v>508</v>
      </c>
      <c r="J16" t="s">
        <v>509</v>
      </c>
      <c r="K16" t="s">
        <v>510</v>
      </c>
      <c r="L16">
        <v>1348</v>
      </c>
      <c r="N16">
        <v>1009</v>
      </c>
      <c r="O16" t="s">
        <v>511</v>
      </c>
      <c r="P16" t="s">
        <v>511</v>
      </c>
      <c r="Q16">
        <v>1000</v>
      </c>
      <c r="W16">
        <v>0</v>
      </c>
      <c r="X16">
        <v>-1210641333</v>
      </c>
      <c r="Y16">
        <f>(AT16*ROUND(0,7))</f>
        <v>0</v>
      </c>
      <c r="AA16">
        <v>48519.39</v>
      </c>
      <c r="AB16">
        <v>0</v>
      </c>
      <c r="AC16">
        <v>0</v>
      </c>
      <c r="AD16">
        <v>0</v>
      </c>
      <c r="AE16">
        <v>48519.39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4.3200000000000001E-3</v>
      </c>
      <c r="AU16" t="s">
        <v>24</v>
      </c>
      <c r="AV16">
        <v>0</v>
      </c>
      <c r="AW16">
        <v>2</v>
      </c>
      <c r="AX16">
        <v>284880049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209.60376479999999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ROUND(Y16*Source!I76,7)</f>
        <v>0</v>
      </c>
      <c r="CY16">
        <f>AA16</f>
        <v>48519.39</v>
      </c>
      <c r="CZ16">
        <f>AE16</f>
        <v>48519.39</v>
      </c>
      <c r="DA16">
        <f>AI16</f>
        <v>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 t="shared" si="0"/>
        <v>0</v>
      </c>
      <c r="DI16">
        <f>ROUND(ROUND(AH16,2)*CX16,2)</f>
        <v>0</v>
      </c>
      <c r="DJ16">
        <f>DF16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284878874</v>
      </c>
      <c r="C17">
        <v>284876279</v>
      </c>
      <c r="D17">
        <v>277560270</v>
      </c>
      <c r="E17">
        <v>109</v>
      </c>
      <c r="F17">
        <v>1</v>
      </c>
      <c r="G17">
        <v>1</v>
      </c>
      <c r="H17">
        <v>1</v>
      </c>
      <c r="I17" t="s">
        <v>512</v>
      </c>
      <c r="J17" t="s">
        <v>3</v>
      </c>
      <c r="K17" t="s">
        <v>513</v>
      </c>
      <c r="L17">
        <v>1191</v>
      </c>
      <c r="N17">
        <v>1013</v>
      </c>
      <c r="O17" t="s">
        <v>507</v>
      </c>
      <c r="P17" t="s">
        <v>507</v>
      </c>
      <c r="Q17">
        <v>1</v>
      </c>
      <c r="W17">
        <v>0</v>
      </c>
      <c r="X17">
        <v>246699258</v>
      </c>
      <c r="Y17">
        <f>(AT17*ROUND(0.8,7))</f>
        <v>30.880000000000003</v>
      </c>
      <c r="AA17">
        <v>0</v>
      </c>
      <c r="AB17">
        <v>0</v>
      </c>
      <c r="AC17">
        <v>0</v>
      </c>
      <c r="AD17">
        <v>417.34</v>
      </c>
      <c r="AE17">
        <v>0</v>
      </c>
      <c r="AF17">
        <v>0</v>
      </c>
      <c r="AG17">
        <v>0</v>
      </c>
      <c r="AH17">
        <v>417.34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38.6</v>
      </c>
      <c r="AU17" t="s">
        <v>116</v>
      </c>
      <c r="AV17">
        <v>1</v>
      </c>
      <c r="AW17">
        <v>2</v>
      </c>
      <c r="AX17">
        <v>284880050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16109.324000000001</v>
      </c>
      <c r="BN17">
        <v>38.6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12887.459200000001</v>
      </c>
      <c r="BU17">
        <v>30.880000000000003</v>
      </c>
      <c r="BV17">
        <v>0</v>
      </c>
      <c r="BW17">
        <v>1</v>
      </c>
      <c r="CU17">
        <f>ROUND(AT17*Source!I77*AH17*AL17,2)</f>
        <v>161.09</v>
      </c>
      <c r="CV17">
        <f>ROUND(Y17*Source!I77,7)</f>
        <v>0.30880000000000002</v>
      </c>
      <c r="CW17">
        <v>0</v>
      </c>
      <c r="CX17">
        <f>ROUND(Y17*Source!I77,7)</f>
        <v>0.30880000000000002</v>
      </c>
      <c r="CY17">
        <f>AD17</f>
        <v>417.34</v>
      </c>
      <c r="CZ17">
        <f>AH17</f>
        <v>417.34</v>
      </c>
      <c r="DA17">
        <f>AL17</f>
        <v>1</v>
      </c>
      <c r="DB17">
        <f>ROUND(((ROUND(AT17*CZ17,2)*ROUND(0.8,7))*ROUND(0.639,7)),6)</f>
        <v>8235.0843839999998</v>
      </c>
      <c r="DC17">
        <f>ROUND((ROUND(AT17*AG17,2)*ROUND(0.8,7)),6)</f>
        <v>0</v>
      </c>
      <c r="DD17" t="s">
        <v>514</v>
      </c>
      <c r="DE17" t="s">
        <v>3</v>
      </c>
      <c r="DF17">
        <f>ROUND((ROUND(AE17,2)*ROUND(0.639,7))*CX17,2)</f>
        <v>0</v>
      </c>
      <c r="DG17">
        <f>ROUND((ROUND(AF17,2)*ROUND(0.639,7))*CX17,2)</f>
        <v>0</v>
      </c>
      <c r="DH17">
        <f t="shared" si="0"/>
        <v>0</v>
      </c>
      <c r="DI17">
        <f>ROUND((ROUND(AH17,2)*ROUND(0.639,7))*CX17,2)</f>
        <v>82.35</v>
      </c>
      <c r="DJ17">
        <f>DI17</f>
        <v>82.35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284878874</v>
      </c>
      <c r="C18">
        <v>284876279</v>
      </c>
      <c r="D18">
        <v>277862501</v>
      </c>
      <c r="E18">
        <v>1</v>
      </c>
      <c r="F18">
        <v>1</v>
      </c>
      <c r="G18">
        <v>1</v>
      </c>
      <c r="H18">
        <v>3</v>
      </c>
      <c r="I18" t="s">
        <v>508</v>
      </c>
      <c r="J18" t="s">
        <v>509</v>
      </c>
      <c r="K18" t="s">
        <v>510</v>
      </c>
      <c r="L18">
        <v>1348</v>
      </c>
      <c r="N18">
        <v>1009</v>
      </c>
      <c r="O18" t="s">
        <v>511</v>
      </c>
      <c r="P18" t="s">
        <v>511</v>
      </c>
      <c r="Q18">
        <v>1000</v>
      </c>
      <c r="W18">
        <v>0</v>
      </c>
      <c r="X18">
        <v>-1210641333</v>
      </c>
      <c r="Y18">
        <f>(AT18*ROUND(0,7))</f>
        <v>0</v>
      </c>
      <c r="AA18">
        <v>48519.39</v>
      </c>
      <c r="AB18">
        <v>0</v>
      </c>
      <c r="AC18">
        <v>0</v>
      </c>
      <c r="AD18">
        <v>0</v>
      </c>
      <c r="AE18">
        <v>48519.39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5.79E-3</v>
      </c>
      <c r="AU18" t="s">
        <v>24</v>
      </c>
      <c r="AV18">
        <v>0</v>
      </c>
      <c r="AW18">
        <v>2</v>
      </c>
      <c r="AX18">
        <v>284880051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280.92726809999999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ROUND(Y18*Source!I77,7)</f>
        <v>0</v>
      </c>
      <c r="CY18">
        <f>AA18</f>
        <v>48519.39</v>
      </c>
      <c r="CZ18">
        <f>AE18</f>
        <v>48519.39</v>
      </c>
      <c r="DA18">
        <f>AI18</f>
        <v>1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 t="shared" si="0"/>
        <v>0</v>
      </c>
      <c r="DI18">
        <f>ROUND(ROUND(AH18,2)*CX18,2)</f>
        <v>0</v>
      </c>
      <c r="DJ18">
        <f>DF18</f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ROW(Source!A78)</f>
        <v>78</v>
      </c>
      <c r="B19">
        <v>284878874</v>
      </c>
      <c r="C19">
        <v>284876282</v>
      </c>
      <c r="D19">
        <v>277560270</v>
      </c>
      <c r="E19">
        <v>109</v>
      </c>
      <c r="F19">
        <v>1</v>
      </c>
      <c r="G19">
        <v>1</v>
      </c>
      <c r="H19">
        <v>1</v>
      </c>
      <c r="I19" t="s">
        <v>512</v>
      </c>
      <c r="J19" t="s">
        <v>3</v>
      </c>
      <c r="K19" t="s">
        <v>513</v>
      </c>
      <c r="L19">
        <v>1191</v>
      </c>
      <c r="N19">
        <v>1013</v>
      </c>
      <c r="O19" t="s">
        <v>507</v>
      </c>
      <c r="P19" t="s">
        <v>507</v>
      </c>
      <c r="Q19">
        <v>1</v>
      </c>
      <c r="W19">
        <v>0</v>
      </c>
      <c r="X19">
        <v>246699258</v>
      </c>
      <c r="Y19">
        <f>(AT19*ROUND(0.8,7))</f>
        <v>38.800000000000004</v>
      </c>
      <c r="AA19">
        <v>0</v>
      </c>
      <c r="AB19">
        <v>0</v>
      </c>
      <c r="AC19">
        <v>0</v>
      </c>
      <c r="AD19">
        <v>417.34</v>
      </c>
      <c r="AE19">
        <v>0</v>
      </c>
      <c r="AF19">
        <v>0</v>
      </c>
      <c r="AG19">
        <v>0</v>
      </c>
      <c r="AH19">
        <v>417.34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48.5</v>
      </c>
      <c r="AU19" t="s">
        <v>116</v>
      </c>
      <c r="AV19">
        <v>1</v>
      </c>
      <c r="AW19">
        <v>2</v>
      </c>
      <c r="AX19">
        <v>284880052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20240.989999999998</v>
      </c>
      <c r="BN19">
        <v>48.5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16192.792000000001</v>
      </c>
      <c r="BU19">
        <v>38.800000000000004</v>
      </c>
      <c r="BV19">
        <v>0</v>
      </c>
      <c r="BW19">
        <v>1</v>
      </c>
      <c r="CU19">
        <f>ROUND(AT19*Source!I78*AH19*AL19,2)</f>
        <v>202.41</v>
      </c>
      <c r="CV19">
        <f>ROUND(Y19*Source!I78,7)</f>
        <v>0.38800000000000001</v>
      </c>
      <c r="CW19">
        <v>0</v>
      </c>
      <c r="CX19">
        <f>ROUND(Y19*Source!I78,7)</f>
        <v>0.38800000000000001</v>
      </c>
      <c r="CY19">
        <f>AD19</f>
        <v>417.34</v>
      </c>
      <c r="CZ19">
        <f>AH19</f>
        <v>417.34</v>
      </c>
      <c r="DA19">
        <f>AL19</f>
        <v>1</v>
      </c>
      <c r="DB19">
        <f>ROUND(((ROUND(AT19*CZ19,2)*ROUND(0.8,7))*ROUND(0.639,7)),6)</f>
        <v>10347.194088</v>
      </c>
      <c r="DC19">
        <f>ROUND((ROUND(AT19*AG19,2)*ROUND(0.8,7)),6)</f>
        <v>0</v>
      </c>
      <c r="DD19" t="s">
        <v>514</v>
      </c>
      <c r="DE19" t="s">
        <v>3</v>
      </c>
      <c r="DF19">
        <f>ROUND((ROUND(AE19,2)*ROUND(0.639,7))*CX19,2)</f>
        <v>0</v>
      </c>
      <c r="DG19">
        <f>ROUND((ROUND(AF19,2)*ROUND(0.639,7))*CX19,2)</f>
        <v>0</v>
      </c>
      <c r="DH19">
        <f t="shared" si="0"/>
        <v>0</v>
      </c>
      <c r="DI19">
        <f>ROUND((ROUND(AH19,2)*ROUND(0.639,7))*CX19,2)</f>
        <v>103.47</v>
      </c>
      <c r="DJ19">
        <f>DI19</f>
        <v>103.47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ROW(Source!A78)</f>
        <v>78</v>
      </c>
      <c r="B20">
        <v>284878874</v>
      </c>
      <c r="C20">
        <v>284876282</v>
      </c>
      <c r="D20">
        <v>277862501</v>
      </c>
      <c r="E20">
        <v>1</v>
      </c>
      <c r="F20">
        <v>1</v>
      </c>
      <c r="G20">
        <v>1</v>
      </c>
      <c r="H20">
        <v>3</v>
      </c>
      <c r="I20" t="s">
        <v>508</v>
      </c>
      <c r="J20" t="s">
        <v>509</v>
      </c>
      <c r="K20" t="s">
        <v>510</v>
      </c>
      <c r="L20">
        <v>1348</v>
      </c>
      <c r="N20">
        <v>1009</v>
      </c>
      <c r="O20" t="s">
        <v>511</v>
      </c>
      <c r="P20" t="s">
        <v>511</v>
      </c>
      <c r="Q20">
        <v>1000</v>
      </c>
      <c r="W20">
        <v>0</v>
      </c>
      <c r="X20">
        <v>-1210641333</v>
      </c>
      <c r="Y20">
        <f>(AT20*ROUND(0,7))</f>
        <v>0</v>
      </c>
      <c r="AA20">
        <v>48519.39</v>
      </c>
      <c r="AB20">
        <v>0</v>
      </c>
      <c r="AC20">
        <v>0</v>
      </c>
      <c r="AD20">
        <v>0</v>
      </c>
      <c r="AE20">
        <v>48519.39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7.28E-3</v>
      </c>
      <c r="AU20" t="s">
        <v>24</v>
      </c>
      <c r="AV20">
        <v>0</v>
      </c>
      <c r="AW20">
        <v>2</v>
      </c>
      <c r="AX20">
        <v>284880053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353.22115919999999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ROUND(Y20*Source!I78,7)</f>
        <v>0</v>
      </c>
      <c r="CY20">
        <f>AA20</f>
        <v>48519.39</v>
      </c>
      <c r="CZ20">
        <f>AE20</f>
        <v>48519.39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0</v>
      </c>
      <c r="DH20">
        <f t="shared" si="0"/>
        <v>0</v>
      </c>
      <c r="DI20">
        <f>ROUND(ROUND(AH20,2)*CX20,2)</f>
        <v>0</v>
      </c>
      <c r="DJ20">
        <f>DF20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284878874</v>
      </c>
      <c r="C21">
        <v>284876285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515</v>
      </c>
      <c r="J21" t="s">
        <v>3</v>
      </c>
      <c r="K21" t="s">
        <v>516</v>
      </c>
      <c r="L21">
        <v>1191</v>
      </c>
      <c r="N21">
        <v>1013</v>
      </c>
      <c r="O21" t="s">
        <v>507</v>
      </c>
      <c r="P21" t="s">
        <v>507</v>
      </c>
      <c r="Q21">
        <v>1</v>
      </c>
      <c r="W21">
        <v>0</v>
      </c>
      <c r="X21">
        <v>1049124552</v>
      </c>
      <c r="Y21">
        <f>(AT21*ROUND(0.8,7))</f>
        <v>64.400000000000006</v>
      </c>
      <c r="AA21">
        <v>0</v>
      </c>
      <c r="AB21">
        <v>0</v>
      </c>
      <c r="AC21">
        <v>0</v>
      </c>
      <c r="AD21">
        <v>424.47</v>
      </c>
      <c r="AE21">
        <v>0</v>
      </c>
      <c r="AF21">
        <v>0</v>
      </c>
      <c r="AG21">
        <v>0</v>
      </c>
      <c r="AH21">
        <v>424.47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80.5</v>
      </c>
      <c r="AU21" t="s">
        <v>116</v>
      </c>
      <c r="AV21">
        <v>1</v>
      </c>
      <c r="AW21">
        <v>2</v>
      </c>
      <c r="AX21">
        <v>284880054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34169.834999999999</v>
      </c>
      <c r="BN21">
        <v>80.5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27335.868000000006</v>
      </c>
      <c r="BU21">
        <v>64.400000000000006</v>
      </c>
      <c r="BV21">
        <v>0</v>
      </c>
      <c r="BW21">
        <v>1</v>
      </c>
      <c r="CU21">
        <f>ROUND(AT21*Source!I79*AH21*AL21,2)</f>
        <v>341.7</v>
      </c>
      <c r="CV21">
        <f>ROUND(Y21*Source!I79,7)</f>
        <v>0.64400000000000002</v>
      </c>
      <c r="CW21">
        <v>0</v>
      </c>
      <c r="CX21">
        <f>ROUND(Y21*Source!I79,7)</f>
        <v>0.64400000000000002</v>
      </c>
      <c r="CY21">
        <f>AD21</f>
        <v>424.47</v>
      </c>
      <c r="CZ21">
        <f>AH21</f>
        <v>424.47</v>
      </c>
      <c r="DA21">
        <f>AL21</f>
        <v>1</v>
      </c>
      <c r="DB21">
        <f>ROUND(((ROUND(AT21*CZ21,2)*ROUND(0.8,7))*ROUND(0.639,7)),6)</f>
        <v>17467.622208000001</v>
      </c>
      <c r="DC21">
        <f>ROUND((ROUND(AT21*AG21,2)*ROUND(0.8,7)),6)</f>
        <v>0</v>
      </c>
      <c r="DD21" t="s">
        <v>514</v>
      </c>
      <c r="DE21" t="s">
        <v>3</v>
      </c>
      <c r="DF21">
        <f>ROUND((ROUND(AE21,2)*ROUND(0.639,7))*CX21,2)</f>
        <v>0</v>
      </c>
      <c r="DG21">
        <f>ROUND((ROUND(AF21,2)*ROUND(0.639,7))*CX21,2)</f>
        <v>0</v>
      </c>
      <c r="DH21">
        <f t="shared" si="0"/>
        <v>0</v>
      </c>
      <c r="DI21">
        <f>ROUND((ROUND(AH21,2)*ROUND(0.639,7))*CX21,2)</f>
        <v>174.68</v>
      </c>
      <c r="DJ21">
        <f>DI21</f>
        <v>174.68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284878874</v>
      </c>
      <c r="C22">
        <v>284876285</v>
      </c>
      <c r="D22">
        <v>277862501</v>
      </c>
      <c r="E22">
        <v>1</v>
      </c>
      <c r="F22">
        <v>1</v>
      </c>
      <c r="G22">
        <v>1</v>
      </c>
      <c r="H22">
        <v>3</v>
      </c>
      <c r="I22" t="s">
        <v>508</v>
      </c>
      <c r="J22" t="s">
        <v>509</v>
      </c>
      <c r="K22" t="s">
        <v>510</v>
      </c>
      <c r="L22">
        <v>1348</v>
      </c>
      <c r="N22">
        <v>1009</v>
      </c>
      <c r="O22" t="s">
        <v>511</v>
      </c>
      <c r="P22" t="s">
        <v>511</v>
      </c>
      <c r="Q22">
        <v>1000</v>
      </c>
      <c r="W22">
        <v>0</v>
      </c>
      <c r="X22">
        <v>-1210641333</v>
      </c>
      <c r="Y22">
        <f>(AT22*ROUND(0,7))</f>
        <v>0</v>
      </c>
      <c r="AA22">
        <v>48519.39</v>
      </c>
      <c r="AB22">
        <v>0</v>
      </c>
      <c r="AC22">
        <v>0</v>
      </c>
      <c r="AD22">
        <v>0</v>
      </c>
      <c r="AE22">
        <v>48519.39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1.2070000000000001E-2</v>
      </c>
      <c r="AU22" t="s">
        <v>24</v>
      </c>
      <c r="AV22">
        <v>0</v>
      </c>
      <c r="AW22">
        <v>2</v>
      </c>
      <c r="AX22">
        <v>284880055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585.62903730000005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ROUND(Y22*Source!I79,7)</f>
        <v>0</v>
      </c>
      <c r="CY22">
        <f>AA22</f>
        <v>48519.39</v>
      </c>
      <c r="CZ22">
        <f>AE22</f>
        <v>48519.39</v>
      </c>
      <c r="DA22">
        <f>AI22</f>
        <v>1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 t="shared" si="0"/>
        <v>0</v>
      </c>
      <c r="DI22">
        <f>ROUND(ROUND(AH22,2)*CX22,2)</f>
        <v>0</v>
      </c>
      <c r="DJ22">
        <f>DF22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ROW(Source!A145)</f>
        <v>145</v>
      </c>
      <c r="B23">
        <v>284878874</v>
      </c>
      <c r="C23">
        <v>284876288</v>
      </c>
      <c r="D23">
        <v>277560234</v>
      </c>
      <c r="E23">
        <v>109</v>
      </c>
      <c r="F23">
        <v>1</v>
      </c>
      <c r="G23">
        <v>1</v>
      </c>
      <c r="H23">
        <v>1</v>
      </c>
      <c r="I23" t="s">
        <v>517</v>
      </c>
      <c r="J23" t="s">
        <v>3</v>
      </c>
      <c r="K23" t="s">
        <v>518</v>
      </c>
      <c r="L23">
        <v>1191</v>
      </c>
      <c r="N23">
        <v>1013</v>
      </c>
      <c r="O23" t="s">
        <v>507</v>
      </c>
      <c r="P23" t="s">
        <v>507</v>
      </c>
      <c r="Q23">
        <v>1</v>
      </c>
      <c r="W23">
        <v>0</v>
      </c>
      <c r="X23">
        <v>2031828327</v>
      </c>
      <c r="Y23">
        <f>AT23</f>
        <v>14.8</v>
      </c>
      <c r="AA23">
        <v>0</v>
      </c>
      <c r="AB23">
        <v>0</v>
      </c>
      <c r="AC23">
        <v>0</v>
      </c>
      <c r="AD23">
        <v>388.8</v>
      </c>
      <c r="AE23">
        <v>0</v>
      </c>
      <c r="AF23">
        <v>0</v>
      </c>
      <c r="AG23">
        <v>0</v>
      </c>
      <c r="AH23">
        <v>388.8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14.8</v>
      </c>
      <c r="AU23" t="s">
        <v>3</v>
      </c>
      <c r="AV23">
        <v>1</v>
      </c>
      <c r="AW23">
        <v>2</v>
      </c>
      <c r="AX23">
        <v>284880056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5754.2400000000007</v>
      </c>
      <c r="BN23">
        <v>14.8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5754.2400000000007</v>
      </c>
      <c r="BU23">
        <v>14.8</v>
      </c>
      <c r="BV23">
        <v>0</v>
      </c>
      <c r="BW23">
        <v>1</v>
      </c>
      <c r="CU23">
        <f>ROUND(AT23*Source!I145*AH23*AL23,2)</f>
        <v>57.54</v>
      </c>
      <c r="CV23">
        <f>ROUND(Y23*Source!I145,7)</f>
        <v>0.14799999999999999</v>
      </c>
      <c r="CW23">
        <v>0</v>
      </c>
      <c r="CX23">
        <f>ROUND(Y23*Source!I145,7)</f>
        <v>0.14799999999999999</v>
      </c>
      <c r="CY23">
        <f>AD23</f>
        <v>388.8</v>
      </c>
      <c r="CZ23">
        <f>AH23</f>
        <v>388.8</v>
      </c>
      <c r="DA23">
        <f>AL23</f>
        <v>1</v>
      </c>
      <c r="DB23">
        <f t="shared" ref="DB23:DB40" si="1">ROUND((ROUND(AT23*CZ23,2)*ROUND(0.707,7)),6)</f>
        <v>4068.2476799999999</v>
      </c>
      <c r="DC23">
        <f>ROUND(ROUND(AT23*AG23,2),6)</f>
        <v>0</v>
      </c>
      <c r="DD23" t="s">
        <v>141</v>
      </c>
      <c r="DE23" t="s">
        <v>3</v>
      </c>
      <c r="DF23">
        <f>ROUND((ROUND(AE23,2)*ROUND(0.707,7))*CX23,2)</f>
        <v>0</v>
      </c>
      <c r="DG23">
        <f>ROUND((ROUND(AF23,2)*ROUND(0.707,7))*CX23,2)</f>
        <v>0</v>
      </c>
      <c r="DH23">
        <f t="shared" si="0"/>
        <v>0</v>
      </c>
      <c r="DI23">
        <f>ROUND((ROUND(AH23,2)*ROUND(0.707,7))*CX23,2)</f>
        <v>40.68</v>
      </c>
      <c r="DJ23">
        <f>DI23</f>
        <v>40.68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ROW(Source!A145)</f>
        <v>145</v>
      </c>
      <c r="B24">
        <v>284878874</v>
      </c>
      <c r="C24">
        <v>284876288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519</v>
      </c>
      <c r="J24" t="s">
        <v>3</v>
      </c>
      <c r="K24" t="s">
        <v>520</v>
      </c>
      <c r="L24">
        <v>1191</v>
      </c>
      <c r="N24">
        <v>1013</v>
      </c>
      <c r="O24" t="s">
        <v>507</v>
      </c>
      <c r="P24" t="s">
        <v>507</v>
      </c>
      <c r="Q24">
        <v>1</v>
      </c>
      <c r="W24">
        <v>0</v>
      </c>
      <c r="X24">
        <v>-1417349443</v>
      </c>
      <c r="Y24">
        <f>AT24</f>
        <v>8.49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8.49</v>
      </c>
      <c r="AU24" t="s">
        <v>3</v>
      </c>
      <c r="AV24">
        <v>2</v>
      </c>
      <c r="AW24">
        <v>2</v>
      </c>
      <c r="AX24">
        <v>284880057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ROUND(Y24*Source!I145,7)</f>
        <v>8.4900000000000003E-2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>ROUND(ROUND(AT24*AG24,2),6)</f>
        <v>0</v>
      </c>
      <c r="DD24" t="s">
        <v>141</v>
      </c>
      <c r="DE24" t="s">
        <v>3</v>
      </c>
      <c r="DF24">
        <f>ROUND((ROUND(AE24,2)*ROUND(0.707,7))*CX24,2)</f>
        <v>0</v>
      </c>
      <c r="DG24">
        <f>ROUND((ROUND(AF24,2)*ROUND(0.707,7))*CX24,2)</f>
        <v>0</v>
      </c>
      <c r="DH24">
        <f t="shared" si="0"/>
        <v>0</v>
      </c>
      <c r="DI24">
        <f>ROUND((ROUND(AH24,2)*ROUND(0.707,7))*CX24,2)</f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ROW(Source!A145)</f>
        <v>145</v>
      </c>
      <c r="B25">
        <v>284878874</v>
      </c>
      <c r="C25">
        <v>284876288</v>
      </c>
      <c r="D25">
        <v>277944018</v>
      </c>
      <c r="E25">
        <v>1</v>
      </c>
      <c r="F25">
        <v>1</v>
      </c>
      <c r="G25">
        <v>1</v>
      </c>
      <c r="H25">
        <v>2</v>
      </c>
      <c r="I25" t="s">
        <v>521</v>
      </c>
      <c r="J25" t="s">
        <v>522</v>
      </c>
      <c r="K25" t="s">
        <v>523</v>
      </c>
      <c r="L25">
        <v>1368</v>
      </c>
      <c r="N25">
        <v>1011</v>
      </c>
      <c r="O25" t="s">
        <v>524</v>
      </c>
      <c r="P25" t="s">
        <v>524</v>
      </c>
      <c r="Q25">
        <v>1</v>
      </c>
      <c r="W25">
        <v>0</v>
      </c>
      <c r="X25">
        <v>-1420582199</v>
      </c>
      <c r="Y25">
        <f>(AT25*ROUND(0.707,7))</f>
        <v>6.0024299999999995</v>
      </c>
      <c r="AA25">
        <v>0</v>
      </c>
      <c r="AB25">
        <v>1126.3</v>
      </c>
      <c r="AC25">
        <v>549.32000000000005</v>
      </c>
      <c r="AD25">
        <v>0</v>
      </c>
      <c r="AE25">
        <v>0</v>
      </c>
      <c r="AF25">
        <v>828.16</v>
      </c>
      <c r="AG25">
        <v>549.32000000000005</v>
      </c>
      <c r="AH25">
        <v>0</v>
      </c>
      <c r="AI25">
        <v>1</v>
      </c>
      <c r="AJ25">
        <v>1.36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8.49</v>
      </c>
      <c r="AU25" t="s">
        <v>141</v>
      </c>
      <c r="AV25">
        <v>1</v>
      </c>
      <c r="AW25">
        <v>2</v>
      </c>
      <c r="AX25">
        <v>284880058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7031.0784000000003</v>
      </c>
      <c r="BL25">
        <v>4663.7268000000004</v>
      </c>
      <c r="BM25">
        <v>0</v>
      </c>
      <c r="BN25">
        <v>0</v>
      </c>
      <c r="BO25">
        <v>8.49</v>
      </c>
      <c r="BP25">
        <v>1</v>
      </c>
      <c r="BQ25">
        <v>0</v>
      </c>
      <c r="BR25">
        <v>4970.9724287999998</v>
      </c>
      <c r="BS25">
        <v>3297.2548476000002</v>
      </c>
      <c r="BT25">
        <v>0</v>
      </c>
      <c r="BU25">
        <v>0</v>
      </c>
      <c r="BV25">
        <v>6.0024299999999995</v>
      </c>
      <c r="BW25">
        <v>1</v>
      </c>
      <c r="CV25">
        <v>0</v>
      </c>
      <c r="CW25">
        <f>ROUND(Y25*Source!I145*DO25,7)</f>
        <v>6.0024300000000003E-2</v>
      </c>
      <c r="CX25">
        <f>ROUND(Y25*Source!I145,7)</f>
        <v>6.0024300000000003E-2</v>
      </c>
      <c r="CY25">
        <f>AB25</f>
        <v>1126.3</v>
      </c>
      <c r="CZ25">
        <f>AF25</f>
        <v>828.16</v>
      </c>
      <c r="DA25">
        <f>AJ25</f>
        <v>1.36</v>
      </c>
      <c r="DB25">
        <f t="shared" si="1"/>
        <v>4970.9735600000004</v>
      </c>
      <c r="DC25">
        <f>ROUND((ROUND(AT25*AG25,2)*ROUND(0.707,7)),6)</f>
        <v>3297.25711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67.61</v>
      </c>
      <c r="DH25">
        <f t="shared" si="0"/>
        <v>32.97</v>
      </c>
      <c r="DI25">
        <f>ROUND(ROUND(AH25,2)*CX25,2)</f>
        <v>0</v>
      </c>
      <c r="DJ25">
        <f>DG25+DH25</f>
        <v>100.58</v>
      </c>
      <c r="DK25">
        <v>1</v>
      </c>
      <c r="DL25" t="s">
        <v>525</v>
      </c>
      <c r="DM25">
        <v>5</v>
      </c>
      <c r="DN25" t="s">
        <v>507</v>
      </c>
      <c r="DO25">
        <v>1</v>
      </c>
    </row>
    <row r="26" spans="1:119" x14ac:dyDescent="0.2">
      <c r="A26">
        <f>ROW(Source!A146)</f>
        <v>146</v>
      </c>
      <c r="B26">
        <v>284878874</v>
      </c>
      <c r="C26">
        <v>284876295</v>
      </c>
      <c r="D26">
        <v>277560234</v>
      </c>
      <c r="E26">
        <v>109</v>
      </c>
      <c r="F26">
        <v>1</v>
      </c>
      <c r="G26">
        <v>1</v>
      </c>
      <c r="H26">
        <v>1</v>
      </c>
      <c r="I26" t="s">
        <v>517</v>
      </c>
      <c r="J26" t="s">
        <v>3</v>
      </c>
      <c r="K26" t="s">
        <v>518</v>
      </c>
      <c r="L26">
        <v>1191</v>
      </c>
      <c r="N26">
        <v>1013</v>
      </c>
      <c r="O26" t="s">
        <v>507</v>
      </c>
      <c r="P26" t="s">
        <v>507</v>
      </c>
      <c r="Q26">
        <v>1</v>
      </c>
      <c r="W26">
        <v>0</v>
      </c>
      <c r="X26">
        <v>2031828327</v>
      </c>
      <c r="Y26">
        <f>AT26</f>
        <v>25.8</v>
      </c>
      <c r="AA26">
        <v>0</v>
      </c>
      <c r="AB26">
        <v>0</v>
      </c>
      <c r="AC26">
        <v>0</v>
      </c>
      <c r="AD26">
        <v>388.8</v>
      </c>
      <c r="AE26">
        <v>0</v>
      </c>
      <c r="AF26">
        <v>0</v>
      </c>
      <c r="AG26">
        <v>0</v>
      </c>
      <c r="AH26">
        <v>388.8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25.8</v>
      </c>
      <c r="AU26" t="s">
        <v>3</v>
      </c>
      <c r="AV26">
        <v>1</v>
      </c>
      <c r="AW26">
        <v>2</v>
      </c>
      <c r="AX26">
        <v>284880059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10031.040000000001</v>
      </c>
      <c r="BN26">
        <v>25.8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10031.040000000001</v>
      </c>
      <c r="BU26">
        <v>25.8</v>
      </c>
      <c r="BV26">
        <v>0</v>
      </c>
      <c r="BW26">
        <v>1</v>
      </c>
      <c r="CU26">
        <f>ROUND(AT26*Source!I146*AH26*AL26,2)</f>
        <v>100.31</v>
      </c>
      <c r="CV26">
        <f>ROUND(Y26*Source!I146,7)</f>
        <v>0.25800000000000001</v>
      </c>
      <c r="CW26">
        <v>0</v>
      </c>
      <c r="CX26">
        <f>ROUND(Y26*Source!I146,7)</f>
        <v>0.25800000000000001</v>
      </c>
      <c r="CY26">
        <f>AD26</f>
        <v>388.8</v>
      </c>
      <c r="CZ26">
        <f>AH26</f>
        <v>388.8</v>
      </c>
      <c r="DA26">
        <f>AL26</f>
        <v>1</v>
      </c>
      <c r="DB26">
        <f t="shared" si="1"/>
        <v>7091.9452799999999</v>
      </c>
      <c r="DC26">
        <f>ROUND(ROUND(AT26*AG26,2),6)</f>
        <v>0</v>
      </c>
      <c r="DD26" t="s">
        <v>141</v>
      </c>
      <c r="DE26" t="s">
        <v>3</v>
      </c>
      <c r="DF26">
        <f>ROUND((ROUND(AE26,2)*ROUND(0.707,7))*CX26,2)</f>
        <v>0</v>
      </c>
      <c r="DG26">
        <f>ROUND((ROUND(AF26,2)*ROUND(0.707,7))*CX26,2)</f>
        <v>0</v>
      </c>
      <c r="DH26">
        <f t="shared" si="0"/>
        <v>0</v>
      </c>
      <c r="DI26">
        <f>ROUND((ROUND(AH26,2)*ROUND(0.707,7))*CX26,2)</f>
        <v>70.92</v>
      </c>
      <c r="DJ26">
        <f>DI26</f>
        <v>70.92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ROW(Source!A146)</f>
        <v>146</v>
      </c>
      <c r="B27">
        <v>284878874</v>
      </c>
      <c r="C27">
        <v>284876295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519</v>
      </c>
      <c r="J27" t="s">
        <v>3</v>
      </c>
      <c r="K27" t="s">
        <v>520</v>
      </c>
      <c r="L27">
        <v>1191</v>
      </c>
      <c r="N27">
        <v>1013</v>
      </c>
      <c r="O27" t="s">
        <v>507</v>
      </c>
      <c r="P27" t="s">
        <v>507</v>
      </c>
      <c r="Q27">
        <v>1</v>
      </c>
      <c r="W27">
        <v>0</v>
      </c>
      <c r="X27">
        <v>-1417349443</v>
      </c>
      <c r="Y27">
        <f>AT27</f>
        <v>14.8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14.8</v>
      </c>
      <c r="AU27" t="s">
        <v>3</v>
      </c>
      <c r="AV27">
        <v>2</v>
      </c>
      <c r="AW27">
        <v>2</v>
      </c>
      <c r="AX27">
        <v>284880060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ROUND(Y27*Source!I146,7)</f>
        <v>0.14799999999999999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>ROUND(ROUND(AT27*AG27,2),6)</f>
        <v>0</v>
      </c>
      <c r="DD27" t="s">
        <v>141</v>
      </c>
      <c r="DE27" t="s">
        <v>3</v>
      </c>
      <c r="DF27">
        <f>ROUND((ROUND(AE27,2)*ROUND(0.707,7))*CX27,2)</f>
        <v>0</v>
      </c>
      <c r="DG27">
        <f>ROUND((ROUND(AF27,2)*ROUND(0.707,7))*CX27,2)</f>
        <v>0</v>
      </c>
      <c r="DH27">
        <f t="shared" si="0"/>
        <v>0</v>
      </c>
      <c r="DI27">
        <f>ROUND((ROUND(AH27,2)*ROUND(0.707,7))*CX27,2)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ROW(Source!A146)</f>
        <v>146</v>
      </c>
      <c r="B28">
        <v>284878874</v>
      </c>
      <c r="C28">
        <v>284876295</v>
      </c>
      <c r="D28">
        <v>277944018</v>
      </c>
      <c r="E28">
        <v>1</v>
      </c>
      <c r="F28">
        <v>1</v>
      </c>
      <c r="G28">
        <v>1</v>
      </c>
      <c r="H28">
        <v>2</v>
      </c>
      <c r="I28" t="s">
        <v>521</v>
      </c>
      <c r="J28" t="s">
        <v>522</v>
      </c>
      <c r="K28" t="s">
        <v>523</v>
      </c>
      <c r="L28">
        <v>1368</v>
      </c>
      <c r="N28">
        <v>1011</v>
      </c>
      <c r="O28" t="s">
        <v>524</v>
      </c>
      <c r="P28" t="s">
        <v>524</v>
      </c>
      <c r="Q28">
        <v>1</v>
      </c>
      <c r="W28">
        <v>0</v>
      </c>
      <c r="X28">
        <v>-1420582199</v>
      </c>
      <c r="Y28">
        <f>(AT28*ROUND(0.707,7))</f>
        <v>10.4636</v>
      </c>
      <c r="AA28">
        <v>0</v>
      </c>
      <c r="AB28">
        <v>1126.3</v>
      </c>
      <c r="AC28">
        <v>549.32000000000005</v>
      </c>
      <c r="AD28">
        <v>0</v>
      </c>
      <c r="AE28">
        <v>0</v>
      </c>
      <c r="AF28">
        <v>828.16</v>
      </c>
      <c r="AG28">
        <v>549.32000000000005</v>
      </c>
      <c r="AH28">
        <v>0</v>
      </c>
      <c r="AI28">
        <v>1</v>
      </c>
      <c r="AJ28">
        <v>1.36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14.8</v>
      </c>
      <c r="AU28" t="s">
        <v>141</v>
      </c>
      <c r="AV28">
        <v>1</v>
      </c>
      <c r="AW28">
        <v>2</v>
      </c>
      <c r="AX28">
        <v>284880061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12256.768</v>
      </c>
      <c r="BL28">
        <v>8129.9360000000015</v>
      </c>
      <c r="BM28">
        <v>0</v>
      </c>
      <c r="BN28">
        <v>0</v>
      </c>
      <c r="BO28">
        <v>14.8</v>
      </c>
      <c r="BP28">
        <v>1</v>
      </c>
      <c r="BQ28">
        <v>0</v>
      </c>
      <c r="BR28">
        <v>8665.534975999999</v>
      </c>
      <c r="BS28">
        <v>5747.8647520000004</v>
      </c>
      <c r="BT28">
        <v>0</v>
      </c>
      <c r="BU28">
        <v>0</v>
      </c>
      <c r="BV28">
        <v>10.4636</v>
      </c>
      <c r="BW28">
        <v>1</v>
      </c>
      <c r="CV28">
        <v>0</v>
      </c>
      <c r="CW28">
        <f>ROUND(Y28*Source!I146*DO28,7)</f>
        <v>0.10463600000000001</v>
      </c>
      <c r="CX28">
        <f>ROUND(Y28*Source!I146,7)</f>
        <v>0.10463600000000001</v>
      </c>
      <c r="CY28">
        <f>AB28</f>
        <v>1126.3</v>
      </c>
      <c r="CZ28">
        <f>AF28</f>
        <v>828.16</v>
      </c>
      <c r="DA28">
        <f>AJ28</f>
        <v>1.36</v>
      </c>
      <c r="DB28">
        <f t="shared" si="1"/>
        <v>8665.5363899999993</v>
      </c>
      <c r="DC28">
        <f>ROUND((ROUND(AT28*AG28,2)*ROUND(0.707,7)),6)</f>
        <v>5747.8675800000001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117.85</v>
      </c>
      <c r="DH28">
        <f t="shared" si="0"/>
        <v>57.48</v>
      </c>
      <c r="DI28">
        <f>ROUND(ROUND(AH28,2)*CX28,2)</f>
        <v>0</v>
      </c>
      <c r="DJ28">
        <f>DG28+DH28</f>
        <v>175.32999999999998</v>
      </c>
      <c r="DK28">
        <v>1</v>
      </c>
      <c r="DL28" t="s">
        <v>525</v>
      </c>
      <c r="DM28">
        <v>5</v>
      </c>
      <c r="DN28" t="s">
        <v>507</v>
      </c>
      <c r="DO28">
        <v>1</v>
      </c>
    </row>
    <row r="29" spans="1:119" x14ac:dyDescent="0.2">
      <c r="A29">
        <f>ROW(Source!A147)</f>
        <v>147</v>
      </c>
      <c r="B29">
        <v>284878874</v>
      </c>
      <c r="C29">
        <v>284876302</v>
      </c>
      <c r="D29">
        <v>277560234</v>
      </c>
      <c r="E29">
        <v>109</v>
      </c>
      <c r="F29">
        <v>1</v>
      </c>
      <c r="G29">
        <v>1</v>
      </c>
      <c r="H29">
        <v>1</v>
      </c>
      <c r="I29" t="s">
        <v>517</v>
      </c>
      <c r="J29" t="s">
        <v>3</v>
      </c>
      <c r="K29" t="s">
        <v>518</v>
      </c>
      <c r="L29">
        <v>1191</v>
      </c>
      <c r="N29">
        <v>1013</v>
      </c>
      <c r="O29" t="s">
        <v>507</v>
      </c>
      <c r="P29" t="s">
        <v>507</v>
      </c>
      <c r="Q29">
        <v>1</v>
      </c>
      <c r="W29">
        <v>0</v>
      </c>
      <c r="X29">
        <v>2031828327</v>
      </c>
      <c r="Y29">
        <f>AT29</f>
        <v>41.9</v>
      </c>
      <c r="AA29">
        <v>0</v>
      </c>
      <c r="AB29">
        <v>0</v>
      </c>
      <c r="AC29">
        <v>0</v>
      </c>
      <c r="AD29">
        <v>388.8</v>
      </c>
      <c r="AE29">
        <v>0</v>
      </c>
      <c r="AF29">
        <v>0</v>
      </c>
      <c r="AG29">
        <v>0</v>
      </c>
      <c r="AH29">
        <v>388.8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41.9</v>
      </c>
      <c r="AU29" t="s">
        <v>3</v>
      </c>
      <c r="AV29">
        <v>1</v>
      </c>
      <c r="AW29">
        <v>2</v>
      </c>
      <c r="AX29">
        <v>284880062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16290.72</v>
      </c>
      <c r="BN29">
        <v>41.9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16290.72</v>
      </c>
      <c r="BU29">
        <v>41.9</v>
      </c>
      <c r="BV29">
        <v>0</v>
      </c>
      <c r="BW29">
        <v>1</v>
      </c>
      <c r="CU29">
        <f>ROUND(AT29*Source!I147*AH29*AL29,2)</f>
        <v>162.91</v>
      </c>
      <c r="CV29">
        <f>ROUND(Y29*Source!I147,7)</f>
        <v>0.41899999999999998</v>
      </c>
      <c r="CW29">
        <v>0</v>
      </c>
      <c r="CX29">
        <f>ROUND(Y29*Source!I147,7)</f>
        <v>0.41899999999999998</v>
      </c>
      <c r="CY29">
        <f>AD29</f>
        <v>388.8</v>
      </c>
      <c r="CZ29">
        <f>AH29</f>
        <v>388.8</v>
      </c>
      <c r="DA29">
        <f>AL29</f>
        <v>1</v>
      </c>
      <c r="DB29">
        <f t="shared" si="1"/>
        <v>11517.53904</v>
      </c>
      <c r="DC29">
        <f>ROUND(ROUND(AT29*AG29,2),6)</f>
        <v>0</v>
      </c>
      <c r="DD29" t="s">
        <v>141</v>
      </c>
      <c r="DE29" t="s">
        <v>3</v>
      </c>
      <c r="DF29">
        <f>ROUND((ROUND(AE29,2)*ROUND(0.707,7))*CX29,2)</f>
        <v>0</v>
      </c>
      <c r="DG29">
        <f>ROUND((ROUND(AF29,2)*ROUND(0.707,7))*CX29,2)</f>
        <v>0</v>
      </c>
      <c r="DH29">
        <f t="shared" si="0"/>
        <v>0</v>
      </c>
      <c r="DI29">
        <f>ROUND((ROUND(AH29,2)*ROUND(0.707,7))*CX29,2)</f>
        <v>115.18</v>
      </c>
      <c r="DJ29">
        <f>DI29</f>
        <v>115.18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ROW(Source!A147)</f>
        <v>147</v>
      </c>
      <c r="B30">
        <v>284878874</v>
      </c>
      <c r="C30">
        <v>284876302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519</v>
      </c>
      <c r="J30" t="s">
        <v>3</v>
      </c>
      <c r="K30" t="s">
        <v>520</v>
      </c>
      <c r="L30">
        <v>1191</v>
      </c>
      <c r="N30">
        <v>1013</v>
      </c>
      <c r="O30" t="s">
        <v>507</v>
      </c>
      <c r="P30" t="s">
        <v>507</v>
      </c>
      <c r="Q30">
        <v>1</v>
      </c>
      <c r="W30">
        <v>0</v>
      </c>
      <c r="X30">
        <v>-1417349443</v>
      </c>
      <c r="Y30">
        <f>AT30</f>
        <v>24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24</v>
      </c>
      <c r="AU30" t="s">
        <v>3</v>
      </c>
      <c r="AV30">
        <v>2</v>
      </c>
      <c r="AW30">
        <v>2</v>
      </c>
      <c r="AX30">
        <v>284880063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ROUND(Y30*Source!I147,7)</f>
        <v>0.24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>ROUND(ROUND(AT30*AG30,2),6)</f>
        <v>0</v>
      </c>
      <c r="DD30" t="s">
        <v>141</v>
      </c>
      <c r="DE30" t="s">
        <v>3</v>
      </c>
      <c r="DF30">
        <f>ROUND((ROUND(AE30,2)*ROUND(0.707,7))*CX30,2)</f>
        <v>0</v>
      </c>
      <c r="DG30">
        <f>ROUND((ROUND(AF30,2)*ROUND(0.707,7))*CX30,2)</f>
        <v>0</v>
      </c>
      <c r="DH30">
        <f t="shared" si="0"/>
        <v>0</v>
      </c>
      <c r="DI30">
        <f>ROUND((ROUND(AH30,2)*ROUND(0.707,7))*CX30,2)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ROW(Source!A147)</f>
        <v>147</v>
      </c>
      <c r="B31">
        <v>284878874</v>
      </c>
      <c r="C31">
        <v>284876302</v>
      </c>
      <c r="D31">
        <v>277944018</v>
      </c>
      <c r="E31">
        <v>1</v>
      </c>
      <c r="F31">
        <v>1</v>
      </c>
      <c r="G31">
        <v>1</v>
      </c>
      <c r="H31">
        <v>2</v>
      </c>
      <c r="I31" t="s">
        <v>521</v>
      </c>
      <c r="J31" t="s">
        <v>522</v>
      </c>
      <c r="K31" t="s">
        <v>523</v>
      </c>
      <c r="L31">
        <v>1368</v>
      </c>
      <c r="N31">
        <v>1011</v>
      </c>
      <c r="O31" t="s">
        <v>524</v>
      </c>
      <c r="P31" t="s">
        <v>524</v>
      </c>
      <c r="Q31">
        <v>1</v>
      </c>
      <c r="W31">
        <v>0</v>
      </c>
      <c r="X31">
        <v>-1420582199</v>
      </c>
      <c r="Y31">
        <f>(AT31*ROUND(0.707,7))</f>
        <v>16.968</v>
      </c>
      <c r="AA31">
        <v>0</v>
      </c>
      <c r="AB31">
        <v>1126.3</v>
      </c>
      <c r="AC31">
        <v>549.32000000000005</v>
      </c>
      <c r="AD31">
        <v>0</v>
      </c>
      <c r="AE31">
        <v>0</v>
      </c>
      <c r="AF31">
        <v>828.16</v>
      </c>
      <c r="AG31">
        <v>549.32000000000005</v>
      </c>
      <c r="AH31">
        <v>0</v>
      </c>
      <c r="AI31">
        <v>1</v>
      </c>
      <c r="AJ31">
        <v>1.36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24</v>
      </c>
      <c r="AU31" t="s">
        <v>141</v>
      </c>
      <c r="AV31">
        <v>1</v>
      </c>
      <c r="AW31">
        <v>2</v>
      </c>
      <c r="AX31">
        <v>284880064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19875.84</v>
      </c>
      <c r="BL31">
        <v>13183.68</v>
      </c>
      <c r="BM31">
        <v>0</v>
      </c>
      <c r="BN31">
        <v>0</v>
      </c>
      <c r="BO31">
        <v>24</v>
      </c>
      <c r="BP31">
        <v>1</v>
      </c>
      <c r="BQ31">
        <v>0</v>
      </c>
      <c r="BR31">
        <v>14052.218879999999</v>
      </c>
      <c r="BS31">
        <v>9320.8617600000016</v>
      </c>
      <c r="BT31">
        <v>0</v>
      </c>
      <c r="BU31">
        <v>0</v>
      </c>
      <c r="BV31">
        <v>16.968</v>
      </c>
      <c r="BW31">
        <v>1</v>
      </c>
      <c r="CV31">
        <v>0</v>
      </c>
      <c r="CW31">
        <f>ROUND(Y31*Source!I147*DO31,7)</f>
        <v>0.16968</v>
      </c>
      <c r="CX31">
        <f>ROUND(Y31*Source!I147,7)</f>
        <v>0.16968</v>
      </c>
      <c r="CY31">
        <f>AB31</f>
        <v>1126.3</v>
      </c>
      <c r="CZ31">
        <f>AF31</f>
        <v>828.16</v>
      </c>
      <c r="DA31">
        <f>AJ31</f>
        <v>1.36</v>
      </c>
      <c r="DB31">
        <f t="shared" si="1"/>
        <v>14052.21888</v>
      </c>
      <c r="DC31">
        <f>ROUND((ROUND(AT31*AG31,2)*ROUND(0.707,7)),6)</f>
        <v>9320.8617599999998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191.11</v>
      </c>
      <c r="DH31">
        <f t="shared" si="0"/>
        <v>93.21</v>
      </c>
      <c r="DI31">
        <f>ROUND(ROUND(AH31,2)*CX31,2)</f>
        <v>0</v>
      </c>
      <c r="DJ31">
        <f>DG31+DH31</f>
        <v>284.32</v>
      </c>
      <c r="DK31">
        <v>1</v>
      </c>
      <c r="DL31" t="s">
        <v>525</v>
      </c>
      <c r="DM31">
        <v>5</v>
      </c>
      <c r="DN31" t="s">
        <v>507</v>
      </c>
      <c r="DO31">
        <v>1</v>
      </c>
    </row>
    <row r="32" spans="1:119" x14ac:dyDescent="0.2">
      <c r="A32">
        <f>ROW(Source!A148)</f>
        <v>148</v>
      </c>
      <c r="B32">
        <v>284878874</v>
      </c>
      <c r="C32">
        <v>284876309</v>
      </c>
      <c r="D32">
        <v>277560234</v>
      </c>
      <c r="E32">
        <v>109</v>
      </c>
      <c r="F32">
        <v>1</v>
      </c>
      <c r="G32">
        <v>1</v>
      </c>
      <c r="H32">
        <v>1</v>
      </c>
      <c r="I32" t="s">
        <v>517</v>
      </c>
      <c r="J32" t="s">
        <v>3</v>
      </c>
      <c r="K32" t="s">
        <v>518</v>
      </c>
      <c r="L32">
        <v>1191</v>
      </c>
      <c r="N32">
        <v>1013</v>
      </c>
      <c r="O32" t="s">
        <v>507</v>
      </c>
      <c r="P32" t="s">
        <v>507</v>
      </c>
      <c r="Q32">
        <v>1</v>
      </c>
      <c r="W32">
        <v>0</v>
      </c>
      <c r="X32">
        <v>2031828327</v>
      </c>
      <c r="Y32">
        <f>AT32</f>
        <v>6.46</v>
      </c>
      <c r="AA32">
        <v>0</v>
      </c>
      <c r="AB32">
        <v>0</v>
      </c>
      <c r="AC32">
        <v>0</v>
      </c>
      <c r="AD32">
        <v>388.8</v>
      </c>
      <c r="AE32">
        <v>0</v>
      </c>
      <c r="AF32">
        <v>0</v>
      </c>
      <c r="AG32">
        <v>0</v>
      </c>
      <c r="AH32">
        <v>388.8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6.46</v>
      </c>
      <c r="AU32" t="s">
        <v>3</v>
      </c>
      <c r="AV32">
        <v>1</v>
      </c>
      <c r="AW32">
        <v>2</v>
      </c>
      <c r="AX32">
        <v>284880065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2511.6480000000001</v>
      </c>
      <c r="BN32">
        <v>6.46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2511.6480000000001</v>
      </c>
      <c r="BU32">
        <v>6.46</v>
      </c>
      <c r="BV32">
        <v>0</v>
      </c>
      <c r="BW32">
        <v>1</v>
      </c>
      <c r="CU32">
        <f>ROUND(AT32*Source!I148*AH32*AL32,2)</f>
        <v>25.12</v>
      </c>
      <c r="CV32">
        <f>ROUND(Y32*Source!I148,7)</f>
        <v>6.4600000000000005E-2</v>
      </c>
      <c r="CW32">
        <v>0</v>
      </c>
      <c r="CX32">
        <f>ROUND(Y32*Source!I148,7)</f>
        <v>6.4600000000000005E-2</v>
      </c>
      <c r="CY32">
        <f>AD32</f>
        <v>388.8</v>
      </c>
      <c r="CZ32">
        <f>AH32</f>
        <v>388.8</v>
      </c>
      <c r="DA32">
        <f>AL32</f>
        <v>1</v>
      </c>
      <c r="DB32">
        <f t="shared" si="1"/>
        <v>1775.7365500000001</v>
      </c>
      <c r="DC32">
        <f>ROUND(ROUND(AT32*AG32,2),6)</f>
        <v>0</v>
      </c>
      <c r="DD32" t="s">
        <v>141</v>
      </c>
      <c r="DE32" t="s">
        <v>3</v>
      </c>
      <c r="DF32">
        <f>ROUND((ROUND(AE32,2)*ROUND(0.707,7))*CX32,2)</f>
        <v>0</v>
      </c>
      <c r="DG32">
        <f>ROUND((ROUND(AF32,2)*ROUND(0.707,7))*CX32,2)</f>
        <v>0</v>
      </c>
      <c r="DH32">
        <f t="shared" si="0"/>
        <v>0</v>
      </c>
      <c r="DI32">
        <f>ROUND((ROUND(AH32,2)*ROUND(0.707,7))*CX32,2)</f>
        <v>17.760000000000002</v>
      </c>
      <c r="DJ32">
        <f>DI32</f>
        <v>17.760000000000002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ROW(Source!A148)</f>
        <v>148</v>
      </c>
      <c r="B33">
        <v>284878874</v>
      </c>
      <c r="C33">
        <v>284876309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519</v>
      </c>
      <c r="J33" t="s">
        <v>3</v>
      </c>
      <c r="K33" t="s">
        <v>520</v>
      </c>
      <c r="L33">
        <v>1191</v>
      </c>
      <c r="N33">
        <v>1013</v>
      </c>
      <c r="O33" t="s">
        <v>507</v>
      </c>
      <c r="P33" t="s">
        <v>507</v>
      </c>
      <c r="Q33">
        <v>1</v>
      </c>
      <c r="W33">
        <v>0</v>
      </c>
      <c r="X33">
        <v>-1417349443</v>
      </c>
      <c r="Y33">
        <f>AT33</f>
        <v>3.69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3.69</v>
      </c>
      <c r="AU33" t="s">
        <v>3</v>
      </c>
      <c r="AV33">
        <v>2</v>
      </c>
      <c r="AW33">
        <v>2</v>
      </c>
      <c r="AX33">
        <v>284880066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ROUND(Y33*Source!I148,7)</f>
        <v>3.6900000000000002E-2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>ROUND(ROUND(AT33*AG33,2),6)</f>
        <v>0</v>
      </c>
      <c r="DD33" t="s">
        <v>141</v>
      </c>
      <c r="DE33" t="s">
        <v>3</v>
      </c>
      <c r="DF33">
        <f>ROUND((ROUND(AE33,2)*ROUND(0.707,7))*CX33,2)</f>
        <v>0</v>
      </c>
      <c r="DG33">
        <f>ROUND((ROUND(AF33,2)*ROUND(0.707,7))*CX33,2)</f>
        <v>0</v>
      </c>
      <c r="DH33">
        <f t="shared" si="0"/>
        <v>0</v>
      </c>
      <c r="DI33">
        <f>ROUND((ROUND(AH33,2)*ROUND(0.707,7))*CX33,2)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ROW(Source!A148)</f>
        <v>148</v>
      </c>
      <c r="B34">
        <v>284878874</v>
      </c>
      <c r="C34">
        <v>284876309</v>
      </c>
      <c r="D34">
        <v>277945910</v>
      </c>
      <c r="E34">
        <v>1</v>
      </c>
      <c r="F34">
        <v>1</v>
      </c>
      <c r="G34">
        <v>1</v>
      </c>
      <c r="H34">
        <v>2</v>
      </c>
      <c r="I34" t="s">
        <v>526</v>
      </c>
      <c r="J34" t="s">
        <v>527</v>
      </c>
      <c r="K34" t="s">
        <v>528</v>
      </c>
      <c r="L34">
        <v>1368</v>
      </c>
      <c r="N34">
        <v>1011</v>
      </c>
      <c r="O34" t="s">
        <v>524</v>
      </c>
      <c r="P34" t="s">
        <v>524</v>
      </c>
      <c r="Q34">
        <v>1</v>
      </c>
      <c r="W34">
        <v>0</v>
      </c>
      <c r="X34">
        <v>-131575603</v>
      </c>
      <c r="Y34">
        <f>(AT34*ROUND(0.707,7))</f>
        <v>2.6088299999999998</v>
      </c>
      <c r="AA34">
        <v>0</v>
      </c>
      <c r="AB34">
        <v>876.95</v>
      </c>
      <c r="AC34">
        <v>549.32000000000005</v>
      </c>
      <c r="AD34">
        <v>0</v>
      </c>
      <c r="AE34">
        <v>0</v>
      </c>
      <c r="AF34">
        <v>724.75</v>
      </c>
      <c r="AG34">
        <v>549.32000000000005</v>
      </c>
      <c r="AH34">
        <v>0</v>
      </c>
      <c r="AI34">
        <v>1</v>
      </c>
      <c r="AJ34">
        <v>1.21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3.69</v>
      </c>
      <c r="AU34" t="s">
        <v>141</v>
      </c>
      <c r="AV34">
        <v>1</v>
      </c>
      <c r="AW34">
        <v>2</v>
      </c>
      <c r="AX34">
        <v>284880067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2674.3274999999999</v>
      </c>
      <c r="BL34">
        <v>2026.9908000000003</v>
      </c>
      <c r="BM34">
        <v>0</v>
      </c>
      <c r="BN34">
        <v>0</v>
      </c>
      <c r="BO34">
        <v>3.69</v>
      </c>
      <c r="BP34">
        <v>1</v>
      </c>
      <c r="BQ34">
        <v>0</v>
      </c>
      <c r="BR34">
        <v>1890.7495424999997</v>
      </c>
      <c r="BS34">
        <v>1433.0824955999999</v>
      </c>
      <c r="BT34">
        <v>0</v>
      </c>
      <c r="BU34">
        <v>0</v>
      </c>
      <c r="BV34">
        <v>2.6088299999999998</v>
      </c>
      <c r="BW34">
        <v>1</v>
      </c>
      <c r="CV34">
        <v>0</v>
      </c>
      <c r="CW34">
        <f>ROUND(Y34*Source!I148*DO34,7)</f>
        <v>2.6088299999999998E-2</v>
      </c>
      <c r="CX34">
        <f>ROUND(Y34*Source!I148,7)</f>
        <v>2.6088299999999998E-2</v>
      </c>
      <c r="CY34">
        <f>AB34</f>
        <v>876.95</v>
      </c>
      <c r="CZ34">
        <f>AF34</f>
        <v>724.75</v>
      </c>
      <c r="DA34">
        <f>AJ34</f>
        <v>1.21</v>
      </c>
      <c r="DB34">
        <f t="shared" si="1"/>
        <v>1890.7513100000001</v>
      </c>
      <c r="DC34">
        <f>ROUND((ROUND(AT34*AG34,2)*ROUND(0.707,7)),6)</f>
        <v>1433.0819300000001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22.88</v>
      </c>
      <c r="DH34">
        <f t="shared" si="0"/>
        <v>14.33</v>
      </c>
      <c r="DI34">
        <f>ROUND(ROUND(AH34,2)*CX34,2)</f>
        <v>0</v>
      </c>
      <c r="DJ34">
        <f>DG34+DH34</f>
        <v>37.21</v>
      </c>
      <c r="DK34">
        <v>1</v>
      </c>
      <c r="DL34" t="s">
        <v>525</v>
      </c>
      <c r="DM34">
        <v>5</v>
      </c>
      <c r="DN34" t="s">
        <v>507</v>
      </c>
      <c r="DO34">
        <v>1</v>
      </c>
    </row>
    <row r="35" spans="1:119" x14ac:dyDescent="0.2">
      <c r="A35">
        <f>ROW(Source!A149)</f>
        <v>149</v>
      </c>
      <c r="B35">
        <v>284878874</v>
      </c>
      <c r="C35">
        <v>284876316</v>
      </c>
      <c r="D35">
        <v>277560234</v>
      </c>
      <c r="E35">
        <v>109</v>
      </c>
      <c r="F35">
        <v>1</v>
      </c>
      <c r="G35">
        <v>1</v>
      </c>
      <c r="H35">
        <v>1</v>
      </c>
      <c r="I35" t="s">
        <v>517</v>
      </c>
      <c r="J35" t="s">
        <v>3</v>
      </c>
      <c r="K35" t="s">
        <v>518</v>
      </c>
      <c r="L35">
        <v>1191</v>
      </c>
      <c r="N35">
        <v>1013</v>
      </c>
      <c r="O35" t="s">
        <v>507</v>
      </c>
      <c r="P35" t="s">
        <v>507</v>
      </c>
      <c r="Q35">
        <v>1</v>
      </c>
      <c r="W35">
        <v>0</v>
      </c>
      <c r="X35">
        <v>2031828327</v>
      </c>
      <c r="Y35">
        <f>AT35</f>
        <v>11.3</v>
      </c>
      <c r="AA35">
        <v>0</v>
      </c>
      <c r="AB35">
        <v>0</v>
      </c>
      <c r="AC35">
        <v>0</v>
      </c>
      <c r="AD35">
        <v>388.8</v>
      </c>
      <c r="AE35">
        <v>0</v>
      </c>
      <c r="AF35">
        <v>0</v>
      </c>
      <c r="AG35">
        <v>0</v>
      </c>
      <c r="AH35">
        <v>388.8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11.3</v>
      </c>
      <c r="AU35" t="s">
        <v>3</v>
      </c>
      <c r="AV35">
        <v>1</v>
      </c>
      <c r="AW35">
        <v>2</v>
      </c>
      <c r="AX35">
        <v>284880068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4393.4400000000005</v>
      </c>
      <c r="BN35">
        <v>11.3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4393.4400000000005</v>
      </c>
      <c r="BU35">
        <v>11.3</v>
      </c>
      <c r="BV35">
        <v>0</v>
      </c>
      <c r="BW35">
        <v>1</v>
      </c>
      <c r="CU35">
        <f>ROUND(AT35*Source!I149*AH35*AL35,2)</f>
        <v>43.93</v>
      </c>
      <c r="CV35">
        <f>ROUND(Y35*Source!I149,7)</f>
        <v>0.113</v>
      </c>
      <c r="CW35">
        <v>0</v>
      </c>
      <c r="CX35">
        <f>ROUND(Y35*Source!I149,7)</f>
        <v>0.113</v>
      </c>
      <c r="CY35">
        <f>AD35</f>
        <v>388.8</v>
      </c>
      <c r="CZ35">
        <f>AH35</f>
        <v>388.8</v>
      </c>
      <c r="DA35">
        <f>AL35</f>
        <v>1</v>
      </c>
      <c r="DB35">
        <f t="shared" si="1"/>
        <v>3106.1620800000001</v>
      </c>
      <c r="DC35">
        <f>ROUND(ROUND(AT35*AG35,2),6)</f>
        <v>0</v>
      </c>
      <c r="DD35" t="s">
        <v>141</v>
      </c>
      <c r="DE35" t="s">
        <v>3</v>
      </c>
      <c r="DF35">
        <f>ROUND((ROUND(AE35,2)*ROUND(0.707,7))*CX35,2)</f>
        <v>0</v>
      </c>
      <c r="DG35">
        <f>ROUND((ROUND(AF35,2)*ROUND(0.707,7))*CX35,2)</f>
        <v>0</v>
      </c>
      <c r="DH35">
        <f t="shared" si="0"/>
        <v>0</v>
      </c>
      <c r="DI35">
        <f>ROUND((ROUND(AH35,2)*ROUND(0.707,7))*CX35,2)</f>
        <v>31.06</v>
      </c>
      <c r="DJ35">
        <f>DI35</f>
        <v>31.06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ROW(Source!A149)</f>
        <v>149</v>
      </c>
      <c r="B36">
        <v>284878874</v>
      </c>
      <c r="C36">
        <v>284876316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519</v>
      </c>
      <c r="J36" t="s">
        <v>3</v>
      </c>
      <c r="K36" t="s">
        <v>520</v>
      </c>
      <c r="L36">
        <v>1191</v>
      </c>
      <c r="N36">
        <v>1013</v>
      </c>
      <c r="O36" t="s">
        <v>507</v>
      </c>
      <c r="P36" t="s">
        <v>507</v>
      </c>
      <c r="Q36">
        <v>1</v>
      </c>
      <c r="W36">
        <v>0</v>
      </c>
      <c r="X36">
        <v>-1417349443</v>
      </c>
      <c r="Y36">
        <f>AT36</f>
        <v>6.44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6.44</v>
      </c>
      <c r="AU36" t="s">
        <v>3</v>
      </c>
      <c r="AV36">
        <v>2</v>
      </c>
      <c r="AW36">
        <v>2</v>
      </c>
      <c r="AX36">
        <v>284880069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ROUND(Y36*Source!I149,7)</f>
        <v>6.4399999999999999E-2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>ROUND(ROUND(AT36*AG36,2),6)</f>
        <v>0</v>
      </c>
      <c r="DD36" t="s">
        <v>141</v>
      </c>
      <c r="DE36" t="s">
        <v>3</v>
      </c>
      <c r="DF36">
        <f>ROUND((ROUND(AE36,2)*ROUND(0.707,7))*CX36,2)</f>
        <v>0</v>
      </c>
      <c r="DG36">
        <f>ROUND((ROUND(AF36,2)*ROUND(0.707,7))*CX36,2)</f>
        <v>0</v>
      </c>
      <c r="DH36">
        <f t="shared" si="0"/>
        <v>0</v>
      </c>
      <c r="DI36">
        <f>ROUND((ROUND(AH36,2)*ROUND(0.707,7))*CX36,2)</f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ROW(Source!A149)</f>
        <v>149</v>
      </c>
      <c r="B37">
        <v>284878874</v>
      </c>
      <c r="C37">
        <v>284876316</v>
      </c>
      <c r="D37">
        <v>277945910</v>
      </c>
      <c r="E37">
        <v>1</v>
      </c>
      <c r="F37">
        <v>1</v>
      </c>
      <c r="G37">
        <v>1</v>
      </c>
      <c r="H37">
        <v>2</v>
      </c>
      <c r="I37" t="s">
        <v>526</v>
      </c>
      <c r="J37" t="s">
        <v>527</v>
      </c>
      <c r="K37" t="s">
        <v>528</v>
      </c>
      <c r="L37">
        <v>1368</v>
      </c>
      <c r="N37">
        <v>1011</v>
      </c>
      <c r="O37" t="s">
        <v>524</v>
      </c>
      <c r="P37" t="s">
        <v>524</v>
      </c>
      <c r="Q37">
        <v>1</v>
      </c>
      <c r="W37">
        <v>0</v>
      </c>
      <c r="X37">
        <v>-131575603</v>
      </c>
      <c r="Y37">
        <f>(AT37*ROUND(0.707,7))</f>
        <v>4.5530800000000005</v>
      </c>
      <c r="AA37">
        <v>0</v>
      </c>
      <c r="AB37">
        <v>876.95</v>
      </c>
      <c r="AC37">
        <v>549.32000000000005</v>
      </c>
      <c r="AD37">
        <v>0</v>
      </c>
      <c r="AE37">
        <v>0</v>
      </c>
      <c r="AF37">
        <v>724.75</v>
      </c>
      <c r="AG37">
        <v>549.32000000000005</v>
      </c>
      <c r="AH37">
        <v>0</v>
      </c>
      <c r="AI37">
        <v>1</v>
      </c>
      <c r="AJ37">
        <v>1.21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6.44</v>
      </c>
      <c r="AU37" t="s">
        <v>141</v>
      </c>
      <c r="AV37">
        <v>1</v>
      </c>
      <c r="AW37">
        <v>2</v>
      </c>
      <c r="AX37">
        <v>284880070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4667.3900000000003</v>
      </c>
      <c r="BL37">
        <v>3537.6208000000006</v>
      </c>
      <c r="BM37">
        <v>0</v>
      </c>
      <c r="BN37">
        <v>0</v>
      </c>
      <c r="BO37">
        <v>6.44</v>
      </c>
      <c r="BP37">
        <v>1</v>
      </c>
      <c r="BQ37">
        <v>0</v>
      </c>
      <c r="BR37">
        <v>3299.8447300000003</v>
      </c>
      <c r="BS37">
        <v>2501.0979056000006</v>
      </c>
      <c r="BT37">
        <v>0</v>
      </c>
      <c r="BU37">
        <v>0</v>
      </c>
      <c r="BV37">
        <v>4.5530800000000005</v>
      </c>
      <c r="BW37">
        <v>1</v>
      </c>
      <c r="CV37">
        <v>0</v>
      </c>
      <c r="CW37">
        <f>ROUND(Y37*Source!I149*DO37,7)</f>
        <v>4.5530800000000003E-2</v>
      </c>
      <c r="CX37">
        <f>ROUND(Y37*Source!I149,7)</f>
        <v>4.5530800000000003E-2</v>
      </c>
      <c r="CY37">
        <f>AB37</f>
        <v>876.95</v>
      </c>
      <c r="CZ37">
        <f>AF37</f>
        <v>724.75</v>
      </c>
      <c r="DA37">
        <f>AJ37</f>
        <v>1.21</v>
      </c>
      <c r="DB37">
        <f t="shared" si="1"/>
        <v>3299.8447299999998</v>
      </c>
      <c r="DC37">
        <f>ROUND((ROUND(AT37*AG37,2)*ROUND(0.707,7)),6)</f>
        <v>2501.0973399999998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39.93</v>
      </c>
      <c r="DH37">
        <f t="shared" si="0"/>
        <v>25.01</v>
      </c>
      <c r="DI37">
        <f>ROUND(ROUND(AH37,2)*CX37,2)</f>
        <v>0</v>
      </c>
      <c r="DJ37">
        <f>DG37+DH37</f>
        <v>64.94</v>
      </c>
      <c r="DK37">
        <v>1</v>
      </c>
      <c r="DL37" t="s">
        <v>525</v>
      </c>
      <c r="DM37">
        <v>5</v>
      </c>
      <c r="DN37" t="s">
        <v>507</v>
      </c>
      <c r="DO37">
        <v>1</v>
      </c>
    </row>
    <row r="38" spans="1:119" x14ac:dyDescent="0.2">
      <c r="A38">
        <f>ROW(Source!A150)</f>
        <v>150</v>
      </c>
      <c r="B38">
        <v>284878874</v>
      </c>
      <c r="C38">
        <v>284876323</v>
      </c>
      <c r="D38">
        <v>277560234</v>
      </c>
      <c r="E38">
        <v>109</v>
      </c>
      <c r="F38">
        <v>1</v>
      </c>
      <c r="G38">
        <v>1</v>
      </c>
      <c r="H38">
        <v>1</v>
      </c>
      <c r="I38" t="s">
        <v>517</v>
      </c>
      <c r="J38" t="s">
        <v>3</v>
      </c>
      <c r="K38" t="s">
        <v>518</v>
      </c>
      <c r="L38">
        <v>1191</v>
      </c>
      <c r="N38">
        <v>1013</v>
      </c>
      <c r="O38" t="s">
        <v>507</v>
      </c>
      <c r="P38" t="s">
        <v>507</v>
      </c>
      <c r="Q38">
        <v>1</v>
      </c>
      <c r="W38">
        <v>0</v>
      </c>
      <c r="X38">
        <v>2031828327</v>
      </c>
      <c r="Y38">
        <f>AT38</f>
        <v>18.3</v>
      </c>
      <c r="AA38">
        <v>0</v>
      </c>
      <c r="AB38">
        <v>0</v>
      </c>
      <c r="AC38">
        <v>0</v>
      </c>
      <c r="AD38">
        <v>388.8</v>
      </c>
      <c r="AE38">
        <v>0</v>
      </c>
      <c r="AF38">
        <v>0</v>
      </c>
      <c r="AG38">
        <v>0</v>
      </c>
      <c r="AH38">
        <v>388.8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18.3</v>
      </c>
      <c r="AU38" t="s">
        <v>3</v>
      </c>
      <c r="AV38">
        <v>1</v>
      </c>
      <c r="AW38">
        <v>2</v>
      </c>
      <c r="AX38">
        <v>284880071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7115.0400000000009</v>
      </c>
      <c r="BN38">
        <v>18.3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7115.0400000000009</v>
      </c>
      <c r="BU38">
        <v>18.3</v>
      </c>
      <c r="BV38">
        <v>0</v>
      </c>
      <c r="BW38">
        <v>1</v>
      </c>
      <c r="CU38">
        <f>ROUND(AT38*Source!I150*AH38*AL38,2)</f>
        <v>71.150000000000006</v>
      </c>
      <c r="CV38">
        <f>ROUND(Y38*Source!I150,7)</f>
        <v>0.183</v>
      </c>
      <c r="CW38">
        <v>0</v>
      </c>
      <c r="CX38">
        <f>ROUND(Y38*Source!I150,7)</f>
        <v>0.183</v>
      </c>
      <c r="CY38">
        <f>AD38</f>
        <v>388.8</v>
      </c>
      <c r="CZ38">
        <f>AH38</f>
        <v>388.8</v>
      </c>
      <c r="DA38">
        <f>AL38</f>
        <v>1</v>
      </c>
      <c r="DB38">
        <f t="shared" si="1"/>
        <v>5030.3332799999998</v>
      </c>
      <c r="DC38">
        <f>ROUND(ROUND(AT38*AG38,2),6)</f>
        <v>0</v>
      </c>
      <c r="DD38" t="s">
        <v>141</v>
      </c>
      <c r="DE38" t="s">
        <v>3</v>
      </c>
      <c r="DF38">
        <f>ROUND((ROUND(AE38,2)*ROUND(0.707,7))*CX38,2)</f>
        <v>0</v>
      </c>
      <c r="DG38">
        <f>ROUND((ROUND(AF38,2)*ROUND(0.707,7))*CX38,2)</f>
        <v>0</v>
      </c>
      <c r="DH38">
        <f t="shared" si="0"/>
        <v>0</v>
      </c>
      <c r="DI38">
        <f>ROUND((ROUND(AH38,2)*ROUND(0.707,7))*CX38,2)</f>
        <v>50.3</v>
      </c>
      <c r="DJ38">
        <f>DI38</f>
        <v>50.3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ROW(Source!A150)</f>
        <v>150</v>
      </c>
      <c r="B39">
        <v>284878874</v>
      </c>
      <c r="C39">
        <v>284876323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519</v>
      </c>
      <c r="J39" t="s">
        <v>3</v>
      </c>
      <c r="K39" t="s">
        <v>520</v>
      </c>
      <c r="L39">
        <v>1191</v>
      </c>
      <c r="N39">
        <v>1013</v>
      </c>
      <c r="O39" t="s">
        <v>507</v>
      </c>
      <c r="P39" t="s">
        <v>507</v>
      </c>
      <c r="Q39">
        <v>1</v>
      </c>
      <c r="W39">
        <v>0</v>
      </c>
      <c r="X39">
        <v>-1417349443</v>
      </c>
      <c r="Y39">
        <f>AT39</f>
        <v>10.5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10.5</v>
      </c>
      <c r="AU39" t="s">
        <v>3</v>
      </c>
      <c r="AV39">
        <v>2</v>
      </c>
      <c r="AW39">
        <v>2</v>
      </c>
      <c r="AX39">
        <v>284880072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ROUND(Y39*Source!I150,7)</f>
        <v>0.105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>ROUND(ROUND(AT39*AG39,2),6)</f>
        <v>0</v>
      </c>
      <c r="DD39" t="s">
        <v>141</v>
      </c>
      <c r="DE39" t="s">
        <v>3</v>
      </c>
      <c r="DF39">
        <f>ROUND((ROUND(AE39,2)*ROUND(0.707,7))*CX39,2)</f>
        <v>0</v>
      </c>
      <c r="DG39">
        <f>ROUND((ROUND(AF39,2)*ROUND(0.707,7))*CX39,2)</f>
        <v>0</v>
      </c>
      <c r="DH39">
        <f t="shared" si="0"/>
        <v>0</v>
      </c>
      <c r="DI39">
        <f>ROUND((ROUND(AH39,2)*ROUND(0.707,7))*CX39,2)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ROW(Source!A150)</f>
        <v>150</v>
      </c>
      <c r="B40">
        <v>284878874</v>
      </c>
      <c r="C40">
        <v>284876323</v>
      </c>
      <c r="D40">
        <v>277945910</v>
      </c>
      <c r="E40">
        <v>1</v>
      </c>
      <c r="F40">
        <v>1</v>
      </c>
      <c r="G40">
        <v>1</v>
      </c>
      <c r="H40">
        <v>2</v>
      </c>
      <c r="I40" t="s">
        <v>526</v>
      </c>
      <c r="J40" t="s">
        <v>527</v>
      </c>
      <c r="K40" t="s">
        <v>528</v>
      </c>
      <c r="L40">
        <v>1368</v>
      </c>
      <c r="N40">
        <v>1011</v>
      </c>
      <c r="O40" t="s">
        <v>524</v>
      </c>
      <c r="P40" t="s">
        <v>524</v>
      </c>
      <c r="Q40">
        <v>1</v>
      </c>
      <c r="W40">
        <v>0</v>
      </c>
      <c r="X40">
        <v>-131575603</v>
      </c>
      <c r="Y40">
        <f>(AT40*ROUND(0.707,7))</f>
        <v>7.4234999999999998</v>
      </c>
      <c r="AA40">
        <v>0</v>
      </c>
      <c r="AB40">
        <v>876.95</v>
      </c>
      <c r="AC40">
        <v>549.32000000000005</v>
      </c>
      <c r="AD40">
        <v>0</v>
      </c>
      <c r="AE40">
        <v>0</v>
      </c>
      <c r="AF40">
        <v>724.75</v>
      </c>
      <c r="AG40">
        <v>549.32000000000005</v>
      </c>
      <c r="AH40">
        <v>0</v>
      </c>
      <c r="AI40">
        <v>1</v>
      </c>
      <c r="AJ40">
        <v>1.21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10.5</v>
      </c>
      <c r="AU40" t="s">
        <v>141</v>
      </c>
      <c r="AV40">
        <v>1</v>
      </c>
      <c r="AW40">
        <v>2</v>
      </c>
      <c r="AX40">
        <v>284880073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7609.875</v>
      </c>
      <c r="BL40">
        <v>5767.8600000000006</v>
      </c>
      <c r="BM40">
        <v>0</v>
      </c>
      <c r="BN40">
        <v>0</v>
      </c>
      <c r="BO40">
        <v>10.5</v>
      </c>
      <c r="BP40">
        <v>1</v>
      </c>
      <c r="BQ40">
        <v>0</v>
      </c>
      <c r="BR40">
        <v>5380.1816250000002</v>
      </c>
      <c r="BS40">
        <v>4077.8770200000004</v>
      </c>
      <c r="BT40">
        <v>0</v>
      </c>
      <c r="BU40">
        <v>0</v>
      </c>
      <c r="BV40">
        <v>7.4234999999999998</v>
      </c>
      <c r="BW40">
        <v>1</v>
      </c>
      <c r="CV40">
        <v>0</v>
      </c>
      <c r="CW40">
        <f>ROUND(Y40*Source!I150*DO40,7)</f>
        <v>7.4234999999999995E-2</v>
      </c>
      <c r="CX40">
        <f>ROUND(Y40*Source!I150,7)</f>
        <v>7.4234999999999995E-2</v>
      </c>
      <c r="CY40">
        <f>AB40</f>
        <v>876.95</v>
      </c>
      <c r="CZ40">
        <f>AF40</f>
        <v>724.75</v>
      </c>
      <c r="DA40">
        <f>AJ40</f>
        <v>1.21</v>
      </c>
      <c r="DB40">
        <f t="shared" si="1"/>
        <v>5380.18516</v>
      </c>
      <c r="DC40">
        <f>ROUND((ROUND(AT40*AG40,2)*ROUND(0.707,7)),6)</f>
        <v>4077.8770199999999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65.099999999999994</v>
      </c>
      <c r="DH40">
        <f t="shared" si="0"/>
        <v>40.78</v>
      </c>
      <c r="DI40">
        <f>ROUND(ROUND(AH40,2)*CX40,2)</f>
        <v>0</v>
      </c>
      <c r="DJ40">
        <f>DG40+DH40</f>
        <v>105.88</v>
      </c>
      <c r="DK40">
        <v>1</v>
      </c>
      <c r="DL40" t="s">
        <v>525</v>
      </c>
      <c r="DM40">
        <v>5</v>
      </c>
      <c r="DN40" t="s">
        <v>507</v>
      </c>
      <c r="DO40">
        <v>1</v>
      </c>
    </row>
    <row r="41" spans="1:119" x14ac:dyDescent="0.2">
      <c r="A41">
        <f>ROW(Source!A186)</f>
        <v>186</v>
      </c>
      <c r="B41">
        <v>284878874</v>
      </c>
      <c r="C41">
        <v>284876330</v>
      </c>
      <c r="D41">
        <v>277560234</v>
      </c>
      <c r="E41">
        <v>109</v>
      </c>
      <c r="F41">
        <v>1</v>
      </c>
      <c r="G41">
        <v>1</v>
      </c>
      <c r="H41">
        <v>1</v>
      </c>
      <c r="I41" t="s">
        <v>517</v>
      </c>
      <c r="J41" t="s">
        <v>3</v>
      </c>
      <c r="K41" t="s">
        <v>518</v>
      </c>
      <c r="L41">
        <v>1191</v>
      </c>
      <c r="N41">
        <v>1013</v>
      </c>
      <c r="O41" t="s">
        <v>507</v>
      </c>
      <c r="P41" t="s">
        <v>507</v>
      </c>
      <c r="Q41">
        <v>1</v>
      </c>
      <c r="W41">
        <v>0</v>
      </c>
      <c r="X41">
        <v>2031828327</v>
      </c>
      <c r="Y41">
        <f>(AT41*ROUND(0.8,7))</f>
        <v>11.840000000000002</v>
      </c>
      <c r="AA41">
        <v>0</v>
      </c>
      <c r="AB41">
        <v>0</v>
      </c>
      <c r="AC41">
        <v>0</v>
      </c>
      <c r="AD41">
        <v>388.8</v>
      </c>
      <c r="AE41">
        <v>0</v>
      </c>
      <c r="AF41">
        <v>0</v>
      </c>
      <c r="AG41">
        <v>0</v>
      </c>
      <c r="AH41">
        <v>388.8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14.8</v>
      </c>
      <c r="AU41" t="s">
        <v>116</v>
      </c>
      <c r="AV41">
        <v>1</v>
      </c>
      <c r="AW41">
        <v>2</v>
      </c>
      <c r="AX41">
        <v>284880074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5754.2400000000007</v>
      </c>
      <c r="BN41">
        <v>14.8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4603.3920000000007</v>
      </c>
      <c r="BU41">
        <v>11.840000000000002</v>
      </c>
      <c r="BV41">
        <v>0</v>
      </c>
      <c r="BW41">
        <v>1</v>
      </c>
      <c r="CU41">
        <f>ROUND(AT41*Source!I186*AH41*AL41,2)</f>
        <v>57.54</v>
      </c>
      <c r="CV41">
        <f>ROUND(Y41*Source!I186,7)</f>
        <v>0.11840000000000001</v>
      </c>
      <c r="CW41">
        <v>0</v>
      </c>
      <c r="CX41">
        <f>ROUND(Y41*Source!I186,7)</f>
        <v>0.11840000000000001</v>
      </c>
      <c r="CY41">
        <f>AD41</f>
        <v>388.8</v>
      </c>
      <c r="CZ41">
        <f>AH41</f>
        <v>388.8</v>
      </c>
      <c r="DA41">
        <f>AL41</f>
        <v>1</v>
      </c>
      <c r="DB41">
        <f>ROUND(((ROUND(AT41*CZ41,2)*ROUND(0.8,7))*ROUND(0.707,7)),6)</f>
        <v>3254.598144</v>
      </c>
      <c r="DC41">
        <f>ROUND((ROUND(AT41*AG41,2)*ROUND(0.8,7)),6)</f>
        <v>0</v>
      </c>
      <c r="DD41" t="s">
        <v>141</v>
      </c>
      <c r="DE41" t="s">
        <v>3</v>
      </c>
      <c r="DF41">
        <f>ROUND((ROUND(AE41,2)*ROUND(0.707,7))*CX41,2)</f>
        <v>0</v>
      </c>
      <c r="DG41">
        <f>ROUND((ROUND(AF41,2)*ROUND(0.707,7))*CX41,2)</f>
        <v>0</v>
      </c>
      <c r="DH41">
        <f t="shared" si="0"/>
        <v>0</v>
      </c>
      <c r="DI41">
        <f>ROUND((ROUND(AH41,2)*ROUND(0.707,7))*CX41,2)</f>
        <v>32.549999999999997</v>
      </c>
      <c r="DJ41">
        <f>DI41</f>
        <v>32.549999999999997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ROW(Source!A186)</f>
        <v>186</v>
      </c>
      <c r="B42">
        <v>284878874</v>
      </c>
      <c r="C42">
        <v>284876330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519</v>
      </c>
      <c r="J42" t="s">
        <v>3</v>
      </c>
      <c r="K42" t="s">
        <v>520</v>
      </c>
      <c r="L42">
        <v>1191</v>
      </c>
      <c r="N42">
        <v>1013</v>
      </c>
      <c r="O42" t="s">
        <v>507</v>
      </c>
      <c r="P42" t="s">
        <v>507</v>
      </c>
      <c r="Q42">
        <v>1</v>
      </c>
      <c r="W42">
        <v>0</v>
      </c>
      <c r="X42">
        <v>-1417349443</v>
      </c>
      <c r="Y42">
        <f>(AT42*ROUND(0.8,7))</f>
        <v>6.7920000000000007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8.49</v>
      </c>
      <c r="AU42" t="s">
        <v>116</v>
      </c>
      <c r="AV42">
        <v>2</v>
      </c>
      <c r="AW42">
        <v>2</v>
      </c>
      <c r="AX42">
        <v>284880075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ROUND(Y42*Source!I186,7)</f>
        <v>6.7919999999999994E-2</v>
      </c>
      <c r="CY42">
        <f>AD42</f>
        <v>0</v>
      </c>
      <c r="CZ42">
        <f>AH42</f>
        <v>0</v>
      </c>
      <c r="DA42">
        <f>AL42</f>
        <v>1</v>
      </c>
      <c r="DB42">
        <f>ROUND(((ROUND(AT42*CZ42,2)*ROUND(0.8,7))*ROUND(0.707,7)),6)</f>
        <v>0</v>
      </c>
      <c r="DC42">
        <f>ROUND((ROUND(AT42*AG42,2)*ROUND(0.8,7)),6)</f>
        <v>0</v>
      </c>
      <c r="DD42" t="s">
        <v>141</v>
      </c>
      <c r="DE42" t="s">
        <v>3</v>
      </c>
      <c r="DF42">
        <f>ROUND((ROUND(AE42,2)*ROUND(0.707,7))*CX42,2)</f>
        <v>0</v>
      </c>
      <c r="DG42">
        <f>ROUND((ROUND(AF42,2)*ROUND(0.707,7))*CX42,2)</f>
        <v>0</v>
      </c>
      <c r="DH42">
        <f t="shared" si="0"/>
        <v>0</v>
      </c>
      <c r="DI42">
        <f>ROUND((ROUND(AH42,2)*ROUND(0.707,7))*CX42,2)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ROW(Source!A186)</f>
        <v>186</v>
      </c>
      <c r="B43">
        <v>284878874</v>
      </c>
      <c r="C43">
        <v>284876330</v>
      </c>
      <c r="D43">
        <v>277944018</v>
      </c>
      <c r="E43">
        <v>1</v>
      </c>
      <c r="F43">
        <v>1</v>
      </c>
      <c r="G43">
        <v>1</v>
      </c>
      <c r="H43">
        <v>2</v>
      </c>
      <c r="I43" t="s">
        <v>521</v>
      </c>
      <c r="J43" t="s">
        <v>522</v>
      </c>
      <c r="K43" t="s">
        <v>523</v>
      </c>
      <c r="L43">
        <v>1368</v>
      </c>
      <c r="N43">
        <v>1011</v>
      </c>
      <c r="O43" t="s">
        <v>524</v>
      </c>
      <c r="P43" t="s">
        <v>524</v>
      </c>
      <c r="Q43">
        <v>1</v>
      </c>
      <c r="W43">
        <v>0</v>
      </c>
      <c r="X43">
        <v>-1420582199</v>
      </c>
      <c r="Y43">
        <f>(AT43*ROUND((0.8*0.707),7))</f>
        <v>4.8019439999999998</v>
      </c>
      <c r="AA43">
        <v>0</v>
      </c>
      <c r="AB43">
        <v>1126.3</v>
      </c>
      <c r="AC43">
        <v>549.32000000000005</v>
      </c>
      <c r="AD43">
        <v>0</v>
      </c>
      <c r="AE43">
        <v>0</v>
      </c>
      <c r="AF43">
        <v>828.16</v>
      </c>
      <c r="AG43">
        <v>549.32000000000005</v>
      </c>
      <c r="AH43">
        <v>0</v>
      </c>
      <c r="AI43">
        <v>1</v>
      </c>
      <c r="AJ43">
        <v>1.36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8.49</v>
      </c>
      <c r="AU43" t="s">
        <v>165</v>
      </c>
      <c r="AV43">
        <v>1</v>
      </c>
      <c r="AW43">
        <v>2</v>
      </c>
      <c r="AX43">
        <v>284880076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7031.0784000000003</v>
      </c>
      <c r="BL43">
        <v>4663.7268000000004</v>
      </c>
      <c r="BM43">
        <v>0</v>
      </c>
      <c r="BN43">
        <v>0</v>
      </c>
      <c r="BO43">
        <v>8.49</v>
      </c>
      <c r="BP43">
        <v>1</v>
      </c>
      <c r="BQ43">
        <v>0</v>
      </c>
      <c r="BR43">
        <v>3976.7779430400005</v>
      </c>
      <c r="BS43">
        <v>2637.8038780800007</v>
      </c>
      <c r="BT43">
        <v>0</v>
      </c>
      <c r="BU43">
        <v>0</v>
      </c>
      <c r="BV43">
        <v>4.8019440000000007</v>
      </c>
      <c r="BW43">
        <v>1</v>
      </c>
      <c r="CV43">
        <v>0</v>
      </c>
      <c r="CW43">
        <f>ROUND(Y43*Source!I186*DO43,7)</f>
        <v>4.8019399999999997E-2</v>
      </c>
      <c r="CX43">
        <f>ROUND(Y43*Source!I186,7)</f>
        <v>4.8019399999999997E-2</v>
      </c>
      <c r="CY43">
        <f>AB43</f>
        <v>1126.3</v>
      </c>
      <c r="CZ43">
        <f>AF43</f>
        <v>828.16</v>
      </c>
      <c r="DA43">
        <f>AJ43</f>
        <v>1.36</v>
      </c>
      <c r="DB43">
        <f>ROUND((ROUND(AT43*CZ43,2)*ROUND((0.8*0.707),7)),6)</f>
        <v>3976.7788479999999</v>
      </c>
      <c r="DC43">
        <f>ROUND((ROUND(AT43*AG43,2)*ROUND((0.8*0.707),7)),6)</f>
        <v>2637.8056879999999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54.08</v>
      </c>
      <c r="DH43">
        <f t="shared" si="0"/>
        <v>26.38</v>
      </c>
      <c r="DI43">
        <f>ROUND(ROUND(AH43,2)*CX43,2)</f>
        <v>0</v>
      </c>
      <c r="DJ43">
        <f>DG43+DH43</f>
        <v>80.459999999999994</v>
      </c>
      <c r="DK43">
        <v>1</v>
      </c>
      <c r="DL43" t="s">
        <v>525</v>
      </c>
      <c r="DM43">
        <v>5</v>
      </c>
      <c r="DN43" t="s">
        <v>507</v>
      </c>
      <c r="DO43">
        <v>1</v>
      </c>
    </row>
    <row r="44" spans="1:119" x14ac:dyDescent="0.2">
      <c r="A44">
        <f>ROW(Source!A187)</f>
        <v>187</v>
      </c>
      <c r="B44">
        <v>284878874</v>
      </c>
      <c r="C44">
        <v>284876337</v>
      </c>
      <c r="D44">
        <v>277560234</v>
      </c>
      <c r="E44">
        <v>109</v>
      </c>
      <c r="F44">
        <v>1</v>
      </c>
      <c r="G44">
        <v>1</v>
      </c>
      <c r="H44">
        <v>1</v>
      </c>
      <c r="I44" t="s">
        <v>517</v>
      </c>
      <c r="J44" t="s">
        <v>3</v>
      </c>
      <c r="K44" t="s">
        <v>518</v>
      </c>
      <c r="L44">
        <v>1191</v>
      </c>
      <c r="N44">
        <v>1013</v>
      </c>
      <c r="O44" t="s">
        <v>507</v>
      </c>
      <c r="P44" t="s">
        <v>507</v>
      </c>
      <c r="Q44">
        <v>1</v>
      </c>
      <c r="W44">
        <v>0</v>
      </c>
      <c r="X44">
        <v>2031828327</v>
      </c>
      <c r="Y44">
        <f>(AT44*ROUND(0.8,7))</f>
        <v>20.64</v>
      </c>
      <c r="AA44">
        <v>0</v>
      </c>
      <c r="AB44">
        <v>0</v>
      </c>
      <c r="AC44">
        <v>0</v>
      </c>
      <c r="AD44">
        <v>388.8</v>
      </c>
      <c r="AE44">
        <v>0</v>
      </c>
      <c r="AF44">
        <v>0</v>
      </c>
      <c r="AG44">
        <v>0</v>
      </c>
      <c r="AH44">
        <v>388.8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25.8</v>
      </c>
      <c r="AU44" t="s">
        <v>116</v>
      </c>
      <c r="AV44">
        <v>1</v>
      </c>
      <c r="AW44">
        <v>2</v>
      </c>
      <c r="AX44">
        <v>284880077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10031.040000000001</v>
      </c>
      <c r="BN44">
        <v>25.8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8024.8320000000003</v>
      </c>
      <c r="BU44">
        <v>20.64</v>
      </c>
      <c r="BV44">
        <v>0</v>
      </c>
      <c r="BW44">
        <v>1</v>
      </c>
      <c r="CU44">
        <f>ROUND(AT44*Source!I187*AH44*AL44,2)</f>
        <v>100.31</v>
      </c>
      <c r="CV44">
        <f>ROUND(Y44*Source!I187,7)</f>
        <v>0.2064</v>
      </c>
      <c r="CW44">
        <v>0</v>
      </c>
      <c r="CX44">
        <f>ROUND(Y44*Source!I187,7)</f>
        <v>0.2064</v>
      </c>
      <c r="CY44">
        <f>AD44</f>
        <v>388.8</v>
      </c>
      <c r="CZ44">
        <f>AH44</f>
        <v>388.8</v>
      </c>
      <c r="DA44">
        <f>AL44</f>
        <v>1</v>
      </c>
      <c r="DB44">
        <f>ROUND(((ROUND(AT44*CZ44,2)*ROUND(0.8,7))*ROUND(0.707,7)),6)</f>
        <v>5673.5562239999999</v>
      </c>
      <c r="DC44">
        <f>ROUND((ROUND(AT44*AG44,2)*ROUND(0.8,7)),6)</f>
        <v>0</v>
      </c>
      <c r="DD44" t="s">
        <v>141</v>
      </c>
      <c r="DE44" t="s">
        <v>3</v>
      </c>
      <c r="DF44">
        <f>ROUND((ROUND(AE44,2)*ROUND(0.707,7))*CX44,2)</f>
        <v>0</v>
      </c>
      <c r="DG44">
        <f>ROUND((ROUND(AF44,2)*ROUND(0.707,7))*CX44,2)</f>
        <v>0</v>
      </c>
      <c r="DH44">
        <f t="shared" si="0"/>
        <v>0</v>
      </c>
      <c r="DI44">
        <f>ROUND((ROUND(AH44,2)*ROUND(0.707,7))*CX44,2)</f>
        <v>56.74</v>
      </c>
      <c r="DJ44">
        <f>DI44</f>
        <v>56.74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ROW(Source!A187)</f>
        <v>187</v>
      </c>
      <c r="B45">
        <v>284878874</v>
      </c>
      <c r="C45">
        <v>284876337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519</v>
      </c>
      <c r="J45" t="s">
        <v>3</v>
      </c>
      <c r="K45" t="s">
        <v>520</v>
      </c>
      <c r="L45">
        <v>1191</v>
      </c>
      <c r="N45">
        <v>1013</v>
      </c>
      <c r="O45" t="s">
        <v>507</v>
      </c>
      <c r="P45" t="s">
        <v>507</v>
      </c>
      <c r="Q45">
        <v>1</v>
      </c>
      <c r="W45">
        <v>0</v>
      </c>
      <c r="X45">
        <v>-1417349443</v>
      </c>
      <c r="Y45">
        <f>(AT45*ROUND(0.8,7))</f>
        <v>11.840000000000002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14.8</v>
      </c>
      <c r="AU45" t="s">
        <v>116</v>
      </c>
      <c r="AV45">
        <v>2</v>
      </c>
      <c r="AW45">
        <v>2</v>
      </c>
      <c r="AX45">
        <v>284880078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ROUND(Y45*Source!I187,7)</f>
        <v>0.11840000000000001</v>
      </c>
      <c r="CY45">
        <f>AD45</f>
        <v>0</v>
      </c>
      <c r="CZ45">
        <f>AH45</f>
        <v>0</v>
      </c>
      <c r="DA45">
        <f>AL45</f>
        <v>1</v>
      </c>
      <c r="DB45">
        <f>ROUND(((ROUND(AT45*CZ45,2)*ROUND(0.8,7))*ROUND(0.707,7)),6)</f>
        <v>0</v>
      </c>
      <c r="DC45">
        <f>ROUND((ROUND(AT45*AG45,2)*ROUND(0.8,7)),6)</f>
        <v>0</v>
      </c>
      <c r="DD45" t="s">
        <v>141</v>
      </c>
      <c r="DE45" t="s">
        <v>3</v>
      </c>
      <c r="DF45">
        <f>ROUND((ROUND(AE45,2)*ROUND(0.707,7))*CX45,2)</f>
        <v>0</v>
      </c>
      <c r="DG45">
        <f>ROUND((ROUND(AF45,2)*ROUND(0.707,7))*CX45,2)</f>
        <v>0</v>
      </c>
      <c r="DH45">
        <f t="shared" si="0"/>
        <v>0</v>
      </c>
      <c r="DI45">
        <f>ROUND((ROUND(AH45,2)*ROUND(0.707,7))*CX45,2)</f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ROW(Source!A187)</f>
        <v>187</v>
      </c>
      <c r="B46">
        <v>284878874</v>
      </c>
      <c r="C46">
        <v>284876337</v>
      </c>
      <c r="D46">
        <v>277944018</v>
      </c>
      <c r="E46">
        <v>1</v>
      </c>
      <c r="F46">
        <v>1</v>
      </c>
      <c r="G46">
        <v>1</v>
      </c>
      <c r="H46">
        <v>2</v>
      </c>
      <c r="I46" t="s">
        <v>521</v>
      </c>
      <c r="J46" t="s">
        <v>522</v>
      </c>
      <c r="K46" t="s">
        <v>523</v>
      </c>
      <c r="L46">
        <v>1368</v>
      </c>
      <c r="N46">
        <v>1011</v>
      </c>
      <c r="O46" t="s">
        <v>524</v>
      </c>
      <c r="P46" t="s">
        <v>524</v>
      </c>
      <c r="Q46">
        <v>1</v>
      </c>
      <c r="W46">
        <v>0</v>
      </c>
      <c r="X46">
        <v>-1420582199</v>
      </c>
      <c r="Y46">
        <f>(AT46*ROUND((0.8*0.707),7))</f>
        <v>8.3708799999999997</v>
      </c>
      <c r="AA46">
        <v>0</v>
      </c>
      <c r="AB46">
        <v>1126.3</v>
      </c>
      <c r="AC46">
        <v>549.32000000000005</v>
      </c>
      <c r="AD46">
        <v>0</v>
      </c>
      <c r="AE46">
        <v>0</v>
      </c>
      <c r="AF46">
        <v>828.16</v>
      </c>
      <c r="AG46">
        <v>549.32000000000005</v>
      </c>
      <c r="AH46">
        <v>0</v>
      </c>
      <c r="AI46">
        <v>1</v>
      </c>
      <c r="AJ46">
        <v>1.36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14.8</v>
      </c>
      <c r="AU46" t="s">
        <v>165</v>
      </c>
      <c r="AV46">
        <v>1</v>
      </c>
      <c r="AW46">
        <v>2</v>
      </c>
      <c r="AX46">
        <v>284880079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12256.768</v>
      </c>
      <c r="BL46">
        <v>8129.9360000000015</v>
      </c>
      <c r="BM46">
        <v>0</v>
      </c>
      <c r="BN46">
        <v>0</v>
      </c>
      <c r="BO46">
        <v>14.8</v>
      </c>
      <c r="BP46">
        <v>1</v>
      </c>
      <c r="BQ46">
        <v>0</v>
      </c>
      <c r="BR46">
        <v>6932.427980800001</v>
      </c>
      <c r="BS46">
        <v>4598.2918016000012</v>
      </c>
      <c r="BT46">
        <v>0</v>
      </c>
      <c r="BU46">
        <v>0</v>
      </c>
      <c r="BV46">
        <v>8.3708800000000014</v>
      </c>
      <c r="BW46">
        <v>1</v>
      </c>
      <c r="CV46">
        <v>0</v>
      </c>
      <c r="CW46">
        <f>ROUND(Y46*Source!I187*DO46,7)</f>
        <v>8.37088E-2</v>
      </c>
      <c r="CX46">
        <f>ROUND(Y46*Source!I187,7)</f>
        <v>8.37088E-2</v>
      </c>
      <c r="CY46">
        <f>AB46</f>
        <v>1126.3</v>
      </c>
      <c r="CZ46">
        <f>AF46</f>
        <v>828.16</v>
      </c>
      <c r="DA46">
        <f>AJ46</f>
        <v>1.36</v>
      </c>
      <c r="DB46">
        <f>ROUND((ROUND(AT46*CZ46,2)*ROUND((0.8*0.707),7)),6)</f>
        <v>6932.4291119999998</v>
      </c>
      <c r="DC46">
        <f>ROUND((ROUND(AT46*AG46,2)*ROUND((0.8*0.707),7)),6)</f>
        <v>4598.2940639999997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94.28</v>
      </c>
      <c r="DH46">
        <f t="shared" si="0"/>
        <v>45.98</v>
      </c>
      <c r="DI46">
        <f>ROUND(ROUND(AH46,2)*CX46,2)</f>
        <v>0</v>
      </c>
      <c r="DJ46">
        <f>DG46+DH46</f>
        <v>140.26</v>
      </c>
      <c r="DK46">
        <v>1</v>
      </c>
      <c r="DL46" t="s">
        <v>525</v>
      </c>
      <c r="DM46">
        <v>5</v>
      </c>
      <c r="DN46" t="s">
        <v>507</v>
      </c>
      <c r="DO46">
        <v>1</v>
      </c>
    </row>
    <row r="47" spans="1:119" x14ac:dyDescent="0.2">
      <c r="A47">
        <f>ROW(Source!A188)</f>
        <v>188</v>
      </c>
      <c r="B47">
        <v>284878874</v>
      </c>
      <c r="C47">
        <v>284876344</v>
      </c>
      <c r="D47">
        <v>277560234</v>
      </c>
      <c r="E47">
        <v>109</v>
      </c>
      <c r="F47">
        <v>1</v>
      </c>
      <c r="G47">
        <v>1</v>
      </c>
      <c r="H47">
        <v>1</v>
      </c>
      <c r="I47" t="s">
        <v>517</v>
      </c>
      <c r="J47" t="s">
        <v>3</v>
      </c>
      <c r="K47" t="s">
        <v>518</v>
      </c>
      <c r="L47">
        <v>1191</v>
      </c>
      <c r="N47">
        <v>1013</v>
      </c>
      <c r="O47" t="s">
        <v>507</v>
      </c>
      <c r="P47" t="s">
        <v>507</v>
      </c>
      <c r="Q47">
        <v>1</v>
      </c>
      <c r="W47">
        <v>0</v>
      </c>
      <c r="X47">
        <v>2031828327</v>
      </c>
      <c r="Y47">
        <f>(AT47*ROUND(0.8,7))</f>
        <v>33.520000000000003</v>
      </c>
      <c r="AA47">
        <v>0</v>
      </c>
      <c r="AB47">
        <v>0</v>
      </c>
      <c r="AC47">
        <v>0</v>
      </c>
      <c r="AD47">
        <v>388.8</v>
      </c>
      <c r="AE47">
        <v>0</v>
      </c>
      <c r="AF47">
        <v>0</v>
      </c>
      <c r="AG47">
        <v>0</v>
      </c>
      <c r="AH47">
        <v>388.8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41.9</v>
      </c>
      <c r="AU47" t="s">
        <v>116</v>
      </c>
      <c r="AV47">
        <v>1</v>
      </c>
      <c r="AW47">
        <v>2</v>
      </c>
      <c r="AX47">
        <v>284880080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16290.72</v>
      </c>
      <c r="BN47">
        <v>41.9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13032.576000000001</v>
      </c>
      <c r="BU47">
        <v>33.520000000000003</v>
      </c>
      <c r="BV47">
        <v>0</v>
      </c>
      <c r="BW47">
        <v>1</v>
      </c>
      <c r="CU47">
        <f>ROUND(AT47*Source!I188*AH47*AL47,2)</f>
        <v>162.91</v>
      </c>
      <c r="CV47">
        <f>ROUND(Y47*Source!I188,7)</f>
        <v>0.3352</v>
      </c>
      <c r="CW47">
        <v>0</v>
      </c>
      <c r="CX47">
        <f>ROUND(Y47*Source!I188,7)</f>
        <v>0.3352</v>
      </c>
      <c r="CY47">
        <f>AD47</f>
        <v>388.8</v>
      </c>
      <c r="CZ47">
        <f>AH47</f>
        <v>388.8</v>
      </c>
      <c r="DA47">
        <f>AL47</f>
        <v>1</v>
      </c>
      <c r="DB47">
        <f>ROUND(((ROUND(AT47*CZ47,2)*ROUND(0.8,7))*ROUND(0.707,7)),6)</f>
        <v>9214.0312319999994</v>
      </c>
      <c r="DC47">
        <f>ROUND((ROUND(AT47*AG47,2)*ROUND(0.8,7)),6)</f>
        <v>0</v>
      </c>
      <c r="DD47" t="s">
        <v>141</v>
      </c>
      <c r="DE47" t="s">
        <v>3</v>
      </c>
      <c r="DF47">
        <f>ROUND((ROUND(AE47,2)*ROUND(0.707,7))*CX47,2)</f>
        <v>0</v>
      </c>
      <c r="DG47">
        <f>ROUND((ROUND(AF47,2)*ROUND(0.707,7))*CX47,2)</f>
        <v>0</v>
      </c>
      <c r="DH47">
        <f t="shared" si="0"/>
        <v>0</v>
      </c>
      <c r="DI47">
        <f>ROUND((ROUND(AH47,2)*ROUND(0.707,7))*CX47,2)</f>
        <v>92.14</v>
      </c>
      <c r="DJ47">
        <f>DI47</f>
        <v>92.14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ROW(Source!A188)</f>
        <v>188</v>
      </c>
      <c r="B48">
        <v>284878874</v>
      </c>
      <c r="C48">
        <v>284876344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519</v>
      </c>
      <c r="J48" t="s">
        <v>3</v>
      </c>
      <c r="K48" t="s">
        <v>520</v>
      </c>
      <c r="L48">
        <v>1191</v>
      </c>
      <c r="N48">
        <v>1013</v>
      </c>
      <c r="O48" t="s">
        <v>507</v>
      </c>
      <c r="P48" t="s">
        <v>507</v>
      </c>
      <c r="Q48">
        <v>1</v>
      </c>
      <c r="W48">
        <v>0</v>
      </c>
      <c r="X48">
        <v>-1417349443</v>
      </c>
      <c r="Y48">
        <f>(AT48*ROUND(0.8,7))</f>
        <v>19.200000000000003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24</v>
      </c>
      <c r="AU48" t="s">
        <v>116</v>
      </c>
      <c r="AV48">
        <v>2</v>
      </c>
      <c r="AW48">
        <v>2</v>
      </c>
      <c r="AX48">
        <v>284880081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ROUND(Y48*Source!I188,7)</f>
        <v>0.192</v>
      </c>
      <c r="CY48">
        <f>AD48</f>
        <v>0</v>
      </c>
      <c r="CZ48">
        <f>AH48</f>
        <v>0</v>
      </c>
      <c r="DA48">
        <f>AL48</f>
        <v>1</v>
      </c>
      <c r="DB48">
        <f>ROUND(((ROUND(AT48*CZ48,2)*ROUND(0.8,7))*ROUND(0.707,7)),6)</f>
        <v>0</v>
      </c>
      <c r="DC48">
        <f>ROUND((ROUND(AT48*AG48,2)*ROUND(0.8,7)),6)</f>
        <v>0</v>
      </c>
      <c r="DD48" t="s">
        <v>141</v>
      </c>
      <c r="DE48" t="s">
        <v>3</v>
      </c>
      <c r="DF48">
        <f>ROUND((ROUND(AE48,2)*ROUND(0.707,7))*CX48,2)</f>
        <v>0</v>
      </c>
      <c r="DG48">
        <f>ROUND((ROUND(AF48,2)*ROUND(0.707,7))*CX48,2)</f>
        <v>0</v>
      </c>
      <c r="DH48">
        <f t="shared" si="0"/>
        <v>0</v>
      </c>
      <c r="DI48">
        <f>ROUND((ROUND(AH48,2)*ROUND(0.707,7))*CX48,2)</f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ROW(Source!A188)</f>
        <v>188</v>
      </c>
      <c r="B49">
        <v>284878874</v>
      </c>
      <c r="C49">
        <v>284876344</v>
      </c>
      <c r="D49">
        <v>277944018</v>
      </c>
      <c r="E49">
        <v>1</v>
      </c>
      <c r="F49">
        <v>1</v>
      </c>
      <c r="G49">
        <v>1</v>
      </c>
      <c r="H49">
        <v>2</v>
      </c>
      <c r="I49" t="s">
        <v>521</v>
      </c>
      <c r="J49" t="s">
        <v>522</v>
      </c>
      <c r="K49" t="s">
        <v>523</v>
      </c>
      <c r="L49">
        <v>1368</v>
      </c>
      <c r="N49">
        <v>1011</v>
      </c>
      <c r="O49" t="s">
        <v>524</v>
      </c>
      <c r="P49" t="s">
        <v>524</v>
      </c>
      <c r="Q49">
        <v>1</v>
      </c>
      <c r="W49">
        <v>0</v>
      </c>
      <c r="X49">
        <v>-1420582199</v>
      </c>
      <c r="Y49">
        <f>(AT49*ROUND((0.8*0.707),7))</f>
        <v>13.574400000000001</v>
      </c>
      <c r="AA49">
        <v>0</v>
      </c>
      <c r="AB49">
        <v>1126.3</v>
      </c>
      <c r="AC49">
        <v>549.32000000000005</v>
      </c>
      <c r="AD49">
        <v>0</v>
      </c>
      <c r="AE49">
        <v>0</v>
      </c>
      <c r="AF49">
        <v>828.16</v>
      </c>
      <c r="AG49">
        <v>549.32000000000005</v>
      </c>
      <c r="AH49">
        <v>0</v>
      </c>
      <c r="AI49">
        <v>1</v>
      </c>
      <c r="AJ49">
        <v>1.36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24</v>
      </c>
      <c r="AU49" t="s">
        <v>165</v>
      </c>
      <c r="AV49">
        <v>1</v>
      </c>
      <c r="AW49">
        <v>2</v>
      </c>
      <c r="AX49">
        <v>284880082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19875.84</v>
      </c>
      <c r="BL49">
        <v>13183.68</v>
      </c>
      <c r="BM49">
        <v>0</v>
      </c>
      <c r="BN49">
        <v>0</v>
      </c>
      <c r="BO49">
        <v>24</v>
      </c>
      <c r="BP49">
        <v>1</v>
      </c>
      <c r="BQ49">
        <v>0</v>
      </c>
      <c r="BR49">
        <v>11241.775104</v>
      </c>
      <c r="BS49">
        <v>7456.6894080000011</v>
      </c>
      <c r="BT49">
        <v>0</v>
      </c>
      <c r="BU49">
        <v>0</v>
      </c>
      <c r="BV49">
        <v>13.574400000000001</v>
      </c>
      <c r="BW49">
        <v>1</v>
      </c>
      <c r="CV49">
        <v>0</v>
      </c>
      <c r="CW49">
        <f>ROUND(Y49*Source!I188*DO49,7)</f>
        <v>0.135744</v>
      </c>
      <c r="CX49">
        <f>ROUND(Y49*Source!I188,7)</f>
        <v>0.135744</v>
      </c>
      <c r="CY49">
        <f>AB49</f>
        <v>1126.3</v>
      </c>
      <c r="CZ49">
        <f>AF49</f>
        <v>828.16</v>
      </c>
      <c r="DA49">
        <f>AJ49</f>
        <v>1.36</v>
      </c>
      <c r="DB49">
        <f>ROUND((ROUND(AT49*CZ49,2)*ROUND((0.8*0.707),7)),6)</f>
        <v>11241.775104</v>
      </c>
      <c r="DC49">
        <f>ROUND((ROUND(AT49*AG49,2)*ROUND((0.8*0.707),7)),6)</f>
        <v>7456.6894080000002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152.88999999999999</v>
      </c>
      <c r="DH49">
        <f t="shared" si="0"/>
        <v>74.569999999999993</v>
      </c>
      <c r="DI49">
        <f>ROUND(ROUND(AH49,2)*CX49,2)</f>
        <v>0</v>
      </c>
      <c r="DJ49">
        <f>DG49+DH49</f>
        <v>227.45999999999998</v>
      </c>
      <c r="DK49">
        <v>1</v>
      </c>
      <c r="DL49" t="s">
        <v>525</v>
      </c>
      <c r="DM49">
        <v>5</v>
      </c>
      <c r="DN49" t="s">
        <v>507</v>
      </c>
      <c r="DO49">
        <v>1</v>
      </c>
    </row>
    <row r="50" spans="1:119" x14ac:dyDescent="0.2">
      <c r="A50">
        <f>ROW(Source!A189)</f>
        <v>189</v>
      </c>
      <c r="B50">
        <v>284878874</v>
      </c>
      <c r="C50">
        <v>284876351</v>
      </c>
      <c r="D50">
        <v>277560234</v>
      </c>
      <c r="E50">
        <v>109</v>
      </c>
      <c r="F50">
        <v>1</v>
      </c>
      <c r="G50">
        <v>1</v>
      </c>
      <c r="H50">
        <v>1</v>
      </c>
      <c r="I50" t="s">
        <v>517</v>
      </c>
      <c r="J50" t="s">
        <v>3</v>
      </c>
      <c r="K50" t="s">
        <v>518</v>
      </c>
      <c r="L50">
        <v>1191</v>
      </c>
      <c r="N50">
        <v>1013</v>
      </c>
      <c r="O50" t="s">
        <v>507</v>
      </c>
      <c r="P50" t="s">
        <v>507</v>
      </c>
      <c r="Q50">
        <v>1</v>
      </c>
      <c r="W50">
        <v>0</v>
      </c>
      <c r="X50">
        <v>2031828327</v>
      </c>
      <c r="Y50">
        <f>(AT50*ROUND(0.8,7))</f>
        <v>5.1680000000000001</v>
      </c>
      <c r="AA50">
        <v>0</v>
      </c>
      <c r="AB50">
        <v>0</v>
      </c>
      <c r="AC50">
        <v>0</v>
      </c>
      <c r="AD50">
        <v>388.8</v>
      </c>
      <c r="AE50">
        <v>0</v>
      </c>
      <c r="AF50">
        <v>0</v>
      </c>
      <c r="AG50">
        <v>0</v>
      </c>
      <c r="AH50">
        <v>388.8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6.46</v>
      </c>
      <c r="AU50" t="s">
        <v>116</v>
      </c>
      <c r="AV50">
        <v>1</v>
      </c>
      <c r="AW50">
        <v>2</v>
      </c>
      <c r="AX50">
        <v>284880083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2511.6480000000001</v>
      </c>
      <c r="BN50">
        <v>6.46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2009.3184000000001</v>
      </c>
      <c r="BU50">
        <v>5.1680000000000001</v>
      </c>
      <c r="BV50">
        <v>0</v>
      </c>
      <c r="BW50">
        <v>1</v>
      </c>
      <c r="CU50">
        <f>ROUND(AT50*Source!I189*AH50*AL50,2)</f>
        <v>25.12</v>
      </c>
      <c r="CV50">
        <f>ROUND(Y50*Source!I189,7)</f>
        <v>5.1679999999999997E-2</v>
      </c>
      <c r="CW50">
        <v>0</v>
      </c>
      <c r="CX50">
        <f>ROUND(Y50*Source!I189,7)</f>
        <v>5.1679999999999997E-2</v>
      </c>
      <c r="CY50">
        <f>AD50</f>
        <v>388.8</v>
      </c>
      <c r="CZ50">
        <f>AH50</f>
        <v>388.8</v>
      </c>
      <c r="DA50">
        <f>AL50</f>
        <v>1</v>
      </c>
      <c r="DB50">
        <f>ROUND(((ROUND(AT50*CZ50,2)*ROUND(0.8,7))*ROUND(0.707,7)),6)</f>
        <v>1420.58924</v>
      </c>
      <c r="DC50">
        <f>ROUND((ROUND(AT50*AG50,2)*ROUND(0.8,7)),6)</f>
        <v>0</v>
      </c>
      <c r="DD50" t="s">
        <v>141</v>
      </c>
      <c r="DE50" t="s">
        <v>3</v>
      </c>
      <c r="DF50">
        <f>ROUND((ROUND(AE50,2)*ROUND(0.707,7))*CX50,2)</f>
        <v>0</v>
      </c>
      <c r="DG50">
        <f>ROUND((ROUND(AF50,2)*ROUND(0.707,7))*CX50,2)</f>
        <v>0</v>
      </c>
      <c r="DH50">
        <f t="shared" si="0"/>
        <v>0</v>
      </c>
      <c r="DI50">
        <f>ROUND((ROUND(AH50,2)*ROUND(0.707,7))*CX50,2)</f>
        <v>14.21</v>
      </c>
      <c r="DJ50">
        <f>DI50</f>
        <v>14.21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ROW(Source!A189)</f>
        <v>189</v>
      </c>
      <c r="B51">
        <v>284878874</v>
      </c>
      <c r="C51">
        <v>284876351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519</v>
      </c>
      <c r="J51" t="s">
        <v>3</v>
      </c>
      <c r="K51" t="s">
        <v>520</v>
      </c>
      <c r="L51">
        <v>1191</v>
      </c>
      <c r="N51">
        <v>1013</v>
      </c>
      <c r="O51" t="s">
        <v>507</v>
      </c>
      <c r="P51" t="s">
        <v>507</v>
      </c>
      <c r="Q51">
        <v>1</v>
      </c>
      <c r="W51">
        <v>0</v>
      </c>
      <c r="X51">
        <v>-1417349443</v>
      </c>
      <c r="Y51">
        <f>(AT51*ROUND(0.8,7))</f>
        <v>2.952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3.69</v>
      </c>
      <c r="AU51" t="s">
        <v>116</v>
      </c>
      <c r="AV51">
        <v>2</v>
      </c>
      <c r="AW51">
        <v>2</v>
      </c>
      <c r="AX51">
        <v>284880084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ROUND(Y51*Source!I189,7)</f>
        <v>2.9520000000000001E-2</v>
      </c>
      <c r="CY51">
        <f>AD51</f>
        <v>0</v>
      </c>
      <c r="CZ51">
        <f>AH51</f>
        <v>0</v>
      </c>
      <c r="DA51">
        <f>AL51</f>
        <v>1</v>
      </c>
      <c r="DB51">
        <f>ROUND(((ROUND(AT51*CZ51,2)*ROUND(0.8,7))*ROUND(0.707,7)),6)</f>
        <v>0</v>
      </c>
      <c r="DC51">
        <f>ROUND((ROUND(AT51*AG51,2)*ROUND(0.8,7)),6)</f>
        <v>0</v>
      </c>
      <c r="DD51" t="s">
        <v>141</v>
      </c>
      <c r="DE51" t="s">
        <v>3</v>
      </c>
      <c r="DF51">
        <f>ROUND((ROUND(AE51,2)*ROUND(0.707,7))*CX51,2)</f>
        <v>0</v>
      </c>
      <c r="DG51">
        <f>ROUND((ROUND(AF51,2)*ROUND(0.707,7))*CX51,2)</f>
        <v>0</v>
      </c>
      <c r="DH51">
        <f t="shared" si="0"/>
        <v>0</v>
      </c>
      <c r="DI51">
        <f>ROUND((ROUND(AH51,2)*ROUND(0.707,7))*CX51,2)</f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ROW(Source!A189)</f>
        <v>189</v>
      </c>
      <c r="B52">
        <v>284878874</v>
      </c>
      <c r="C52">
        <v>284876351</v>
      </c>
      <c r="D52">
        <v>277945910</v>
      </c>
      <c r="E52">
        <v>1</v>
      </c>
      <c r="F52">
        <v>1</v>
      </c>
      <c r="G52">
        <v>1</v>
      </c>
      <c r="H52">
        <v>2</v>
      </c>
      <c r="I52" t="s">
        <v>526</v>
      </c>
      <c r="J52" t="s">
        <v>527</v>
      </c>
      <c r="K52" t="s">
        <v>528</v>
      </c>
      <c r="L52">
        <v>1368</v>
      </c>
      <c r="N52">
        <v>1011</v>
      </c>
      <c r="O52" t="s">
        <v>524</v>
      </c>
      <c r="P52" t="s">
        <v>524</v>
      </c>
      <c r="Q52">
        <v>1</v>
      </c>
      <c r="W52">
        <v>0</v>
      </c>
      <c r="X52">
        <v>-131575603</v>
      </c>
      <c r="Y52">
        <f>(AT52*ROUND((0.8*0.707),7))</f>
        <v>2.0870639999999998</v>
      </c>
      <c r="AA52">
        <v>0</v>
      </c>
      <c r="AB52">
        <v>876.95</v>
      </c>
      <c r="AC52">
        <v>549.32000000000005</v>
      </c>
      <c r="AD52">
        <v>0</v>
      </c>
      <c r="AE52">
        <v>0</v>
      </c>
      <c r="AF52">
        <v>724.75</v>
      </c>
      <c r="AG52">
        <v>549.32000000000005</v>
      </c>
      <c r="AH52">
        <v>0</v>
      </c>
      <c r="AI52">
        <v>1</v>
      </c>
      <c r="AJ52">
        <v>1.21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3.69</v>
      </c>
      <c r="AU52" t="s">
        <v>165</v>
      </c>
      <c r="AV52">
        <v>1</v>
      </c>
      <c r="AW52">
        <v>2</v>
      </c>
      <c r="AX52">
        <v>284880085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2674.3274999999999</v>
      </c>
      <c r="BL52">
        <v>2026.9908000000003</v>
      </c>
      <c r="BM52">
        <v>0</v>
      </c>
      <c r="BN52">
        <v>0</v>
      </c>
      <c r="BO52">
        <v>3.69</v>
      </c>
      <c r="BP52">
        <v>1</v>
      </c>
      <c r="BQ52">
        <v>0</v>
      </c>
      <c r="BR52">
        <v>1512.5996339999999</v>
      </c>
      <c r="BS52">
        <v>1146.4659964800001</v>
      </c>
      <c r="BT52">
        <v>0</v>
      </c>
      <c r="BU52">
        <v>0</v>
      </c>
      <c r="BV52">
        <v>2.0870639999999998</v>
      </c>
      <c r="BW52">
        <v>1</v>
      </c>
      <c r="CV52">
        <v>0</v>
      </c>
      <c r="CW52">
        <f>ROUND(Y52*Source!I189*DO52,7)</f>
        <v>2.08706E-2</v>
      </c>
      <c r="CX52">
        <f>ROUND(Y52*Source!I189,7)</f>
        <v>2.08706E-2</v>
      </c>
      <c r="CY52">
        <f>AB52</f>
        <v>876.95</v>
      </c>
      <c r="CZ52">
        <f>AF52</f>
        <v>724.75</v>
      </c>
      <c r="DA52">
        <f>AJ52</f>
        <v>1.21</v>
      </c>
      <c r="DB52">
        <f>ROUND((ROUND(AT52*CZ52,2)*ROUND((0.8*0.707),7)),6)</f>
        <v>1512.601048</v>
      </c>
      <c r="DC52">
        <f>ROUND((ROUND(AT52*AG52,2)*ROUND((0.8*0.707),7)),6)</f>
        <v>1146.4655439999999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18.3</v>
      </c>
      <c r="DH52">
        <f t="shared" si="0"/>
        <v>11.46</v>
      </c>
      <c r="DI52">
        <f>ROUND(ROUND(AH52,2)*CX52,2)</f>
        <v>0</v>
      </c>
      <c r="DJ52">
        <f>DG52+DH52</f>
        <v>29.76</v>
      </c>
      <c r="DK52">
        <v>1</v>
      </c>
      <c r="DL52" t="s">
        <v>525</v>
      </c>
      <c r="DM52">
        <v>5</v>
      </c>
      <c r="DN52" t="s">
        <v>507</v>
      </c>
      <c r="DO52">
        <v>1</v>
      </c>
    </row>
    <row r="53" spans="1:119" x14ac:dyDescent="0.2">
      <c r="A53">
        <f>ROW(Source!A190)</f>
        <v>190</v>
      </c>
      <c r="B53">
        <v>284878874</v>
      </c>
      <c r="C53">
        <v>284876358</v>
      </c>
      <c r="D53">
        <v>277560234</v>
      </c>
      <c r="E53">
        <v>109</v>
      </c>
      <c r="F53">
        <v>1</v>
      </c>
      <c r="G53">
        <v>1</v>
      </c>
      <c r="H53">
        <v>1</v>
      </c>
      <c r="I53" t="s">
        <v>517</v>
      </c>
      <c r="J53" t="s">
        <v>3</v>
      </c>
      <c r="K53" t="s">
        <v>518</v>
      </c>
      <c r="L53">
        <v>1191</v>
      </c>
      <c r="N53">
        <v>1013</v>
      </c>
      <c r="O53" t="s">
        <v>507</v>
      </c>
      <c r="P53" t="s">
        <v>507</v>
      </c>
      <c r="Q53">
        <v>1</v>
      </c>
      <c r="W53">
        <v>0</v>
      </c>
      <c r="X53">
        <v>2031828327</v>
      </c>
      <c r="Y53">
        <f>(AT53*ROUND(0.8,7))</f>
        <v>9.0400000000000009</v>
      </c>
      <c r="AA53">
        <v>0</v>
      </c>
      <c r="AB53">
        <v>0</v>
      </c>
      <c r="AC53">
        <v>0</v>
      </c>
      <c r="AD53">
        <v>388.8</v>
      </c>
      <c r="AE53">
        <v>0</v>
      </c>
      <c r="AF53">
        <v>0</v>
      </c>
      <c r="AG53">
        <v>0</v>
      </c>
      <c r="AH53">
        <v>388.8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11.3</v>
      </c>
      <c r="AU53" t="s">
        <v>116</v>
      </c>
      <c r="AV53">
        <v>1</v>
      </c>
      <c r="AW53">
        <v>2</v>
      </c>
      <c r="AX53">
        <v>284880086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4393.4400000000005</v>
      </c>
      <c r="BN53">
        <v>11.3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3514.7520000000004</v>
      </c>
      <c r="BU53">
        <v>9.0400000000000009</v>
      </c>
      <c r="BV53">
        <v>0</v>
      </c>
      <c r="BW53">
        <v>1</v>
      </c>
      <c r="CU53">
        <f>ROUND(AT53*Source!I190*AH53*AL53,2)</f>
        <v>43.93</v>
      </c>
      <c r="CV53">
        <f>ROUND(Y53*Source!I190,7)</f>
        <v>9.0399999999999994E-2</v>
      </c>
      <c r="CW53">
        <v>0</v>
      </c>
      <c r="CX53">
        <f>ROUND(Y53*Source!I190,7)</f>
        <v>9.0399999999999994E-2</v>
      </c>
      <c r="CY53">
        <f>AD53</f>
        <v>388.8</v>
      </c>
      <c r="CZ53">
        <f>AH53</f>
        <v>388.8</v>
      </c>
      <c r="DA53">
        <f>AL53</f>
        <v>1</v>
      </c>
      <c r="DB53">
        <f>ROUND(((ROUND(AT53*CZ53,2)*ROUND(0.8,7))*ROUND(0.707,7)),6)</f>
        <v>2484.9296639999998</v>
      </c>
      <c r="DC53">
        <f>ROUND((ROUND(AT53*AG53,2)*ROUND(0.8,7)),6)</f>
        <v>0</v>
      </c>
      <c r="DD53" t="s">
        <v>141</v>
      </c>
      <c r="DE53" t="s">
        <v>3</v>
      </c>
      <c r="DF53">
        <f>ROUND((ROUND(AE53,2)*ROUND(0.707,7))*CX53,2)</f>
        <v>0</v>
      </c>
      <c r="DG53">
        <f>ROUND((ROUND(AF53,2)*ROUND(0.707,7))*CX53,2)</f>
        <v>0</v>
      </c>
      <c r="DH53">
        <f t="shared" si="0"/>
        <v>0</v>
      </c>
      <c r="DI53">
        <f>ROUND((ROUND(AH53,2)*ROUND(0.707,7))*CX53,2)</f>
        <v>24.85</v>
      </c>
      <c r="DJ53">
        <f>DI53</f>
        <v>24.85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ROW(Source!A190)</f>
        <v>190</v>
      </c>
      <c r="B54">
        <v>284878874</v>
      </c>
      <c r="C54">
        <v>284876358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519</v>
      </c>
      <c r="J54" t="s">
        <v>3</v>
      </c>
      <c r="K54" t="s">
        <v>520</v>
      </c>
      <c r="L54">
        <v>1191</v>
      </c>
      <c r="N54">
        <v>1013</v>
      </c>
      <c r="O54" t="s">
        <v>507</v>
      </c>
      <c r="P54" t="s">
        <v>507</v>
      </c>
      <c r="Q54">
        <v>1</v>
      </c>
      <c r="W54">
        <v>0</v>
      </c>
      <c r="X54">
        <v>-1417349443</v>
      </c>
      <c r="Y54">
        <f>(AT54*ROUND(0.8,7))</f>
        <v>5.152000000000001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6.44</v>
      </c>
      <c r="AU54" t="s">
        <v>116</v>
      </c>
      <c r="AV54">
        <v>2</v>
      </c>
      <c r="AW54">
        <v>2</v>
      </c>
      <c r="AX54">
        <v>284880087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ROUND(Y54*Source!I190,7)</f>
        <v>5.1520000000000003E-2</v>
      </c>
      <c r="CY54">
        <f>AD54</f>
        <v>0</v>
      </c>
      <c r="CZ54">
        <f>AH54</f>
        <v>0</v>
      </c>
      <c r="DA54">
        <f>AL54</f>
        <v>1</v>
      </c>
      <c r="DB54">
        <f>ROUND(((ROUND(AT54*CZ54,2)*ROUND(0.8,7))*ROUND(0.707,7)),6)</f>
        <v>0</v>
      </c>
      <c r="DC54">
        <f>ROUND((ROUND(AT54*AG54,2)*ROUND(0.8,7)),6)</f>
        <v>0</v>
      </c>
      <c r="DD54" t="s">
        <v>141</v>
      </c>
      <c r="DE54" t="s">
        <v>3</v>
      </c>
      <c r="DF54">
        <f>ROUND((ROUND(AE54,2)*ROUND(0.707,7))*CX54,2)</f>
        <v>0</v>
      </c>
      <c r="DG54">
        <f>ROUND((ROUND(AF54,2)*ROUND(0.707,7))*CX54,2)</f>
        <v>0</v>
      </c>
      <c r="DH54">
        <f t="shared" si="0"/>
        <v>0</v>
      </c>
      <c r="DI54">
        <f>ROUND((ROUND(AH54,2)*ROUND(0.707,7))*CX54,2)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ROW(Source!A190)</f>
        <v>190</v>
      </c>
      <c r="B55">
        <v>284878874</v>
      </c>
      <c r="C55">
        <v>284876358</v>
      </c>
      <c r="D55">
        <v>277945910</v>
      </c>
      <c r="E55">
        <v>1</v>
      </c>
      <c r="F55">
        <v>1</v>
      </c>
      <c r="G55">
        <v>1</v>
      </c>
      <c r="H55">
        <v>2</v>
      </c>
      <c r="I55" t="s">
        <v>526</v>
      </c>
      <c r="J55" t="s">
        <v>527</v>
      </c>
      <c r="K55" t="s">
        <v>528</v>
      </c>
      <c r="L55">
        <v>1368</v>
      </c>
      <c r="N55">
        <v>1011</v>
      </c>
      <c r="O55" t="s">
        <v>524</v>
      </c>
      <c r="P55" t="s">
        <v>524</v>
      </c>
      <c r="Q55">
        <v>1</v>
      </c>
      <c r="W55">
        <v>0</v>
      </c>
      <c r="X55">
        <v>-131575603</v>
      </c>
      <c r="Y55">
        <f>(AT55*ROUND((0.8*0.707),7))</f>
        <v>3.6424640000000004</v>
      </c>
      <c r="AA55">
        <v>0</v>
      </c>
      <c r="AB55">
        <v>876.95</v>
      </c>
      <c r="AC55">
        <v>549.32000000000005</v>
      </c>
      <c r="AD55">
        <v>0</v>
      </c>
      <c r="AE55">
        <v>0</v>
      </c>
      <c r="AF55">
        <v>724.75</v>
      </c>
      <c r="AG55">
        <v>549.32000000000005</v>
      </c>
      <c r="AH55">
        <v>0</v>
      </c>
      <c r="AI55">
        <v>1</v>
      </c>
      <c r="AJ55">
        <v>1.21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6.44</v>
      </c>
      <c r="AU55" t="s">
        <v>165</v>
      </c>
      <c r="AV55">
        <v>1</v>
      </c>
      <c r="AW55">
        <v>2</v>
      </c>
      <c r="AX55">
        <v>284880088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4667.3900000000003</v>
      </c>
      <c r="BL55">
        <v>3537.6208000000006</v>
      </c>
      <c r="BM55">
        <v>0</v>
      </c>
      <c r="BN55">
        <v>0</v>
      </c>
      <c r="BO55">
        <v>6.44</v>
      </c>
      <c r="BP55">
        <v>1</v>
      </c>
      <c r="BQ55">
        <v>0</v>
      </c>
      <c r="BR55">
        <v>2639.8757840000003</v>
      </c>
      <c r="BS55">
        <v>2000.8783244800004</v>
      </c>
      <c r="BT55">
        <v>0</v>
      </c>
      <c r="BU55">
        <v>0</v>
      </c>
      <c r="BV55">
        <v>3.6424640000000004</v>
      </c>
      <c r="BW55">
        <v>1</v>
      </c>
      <c r="CV55">
        <v>0</v>
      </c>
      <c r="CW55">
        <f>ROUND(Y55*Source!I190*DO55,7)</f>
        <v>3.6424600000000001E-2</v>
      </c>
      <c r="CX55">
        <f>ROUND(Y55*Source!I190,7)</f>
        <v>3.6424600000000001E-2</v>
      </c>
      <c r="CY55">
        <f>AB55</f>
        <v>876.95</v>
      </c>
      <c r="CZ55">
        <f>AF55</f>
        <v>724.75</v>
      </c>
      <c r="DA55">
        <f>AJ55</f>
        <v>1.21</v>
      </c>
      <c r="DB55">
        <f>ROUND((ROUND(AT55*CZ55,2)*ROUND((0.8*0.707),7)),6)</f>
        <v>2639.8757839999998</v>
      </c>
      <c r="DC55">
        <f>ROUND((ROUND(AT55*AG55,2)*ROUND((0.8*0.707),7)),6)</f>
        <v>2000.877872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31.94</v>
      </c>
      <c r="DH55">
        <f t="shared" si="0"/>
        <v>20.010000000000002</v>
      </c>
      <c r="DI55">
        <f>ROUND(ROUND(AH55,2)*CX55,2)</f>
        <v>0</v>
      </c>
      <c r="DJ55">
        <f>DG55+DH55</f>
        <v>51.95</v>
      </c>
      <c r="DK55">
        <v>1</v>
      </c>
      <c r="DL55" t="s">
        <v>525</v>
      </c>
      <c r="DM55">
        <v>5</v>
      </c>
      <c r="DN55" t="s">
        <v>507</v>
      </c>
      <c r="DO55">
        <v>1</v>
      </c>
    </row>
    <row r="56" spans="1:119" x14ac:dyDescent="0.2">
      <c r="A56">
        <f>ROW(Source!A191)</f>
        <v>191</v>
      </c>
      <c r="B56">
        <v>284878874</v>
      </c>
      <c r="C56">
        <v>284876365</v>
      </c>
      <c r="D56">
        <v>277560234</v>
      </c>
      <c r="E56">
        <v>109</v>
      </c>
      <c r="F56">
        <v>1</v>
      </c>
      <c r="G56">
        <v>1</v>
      </c>
      <c r="H56">
        <v>1</v>
      </c>
      <c r="I56" t="s">
        <v>517</v>
      </c>
      <c r="J56" t="s">
        <v>3</v>
      </c>
      <c r="K56" t="s">
        <v>518</v>
      </c>
      <c r="L56">
        <v>1191</v>
      </c>
      <c r="N56">
        <v>1013</v>
      </c>
      <c r="O56" t="s">
        <v>507</v>
      </c>
      <c r="P56" t="s">
        <v>507</v>
      </c>
      <c r="Q56">
        <v>1</v>
      </c>
      <c r="W56">
        <v>0</v>
      </c>
      <c r="X56">
        <v>2031828327</v>
      </c>
      <c r="Y56">
        <f>(AT56*ROUND(0.8,7))</f>
        <v>14.64</v>
      </c>
      <c r="AA56">
        <v>0</v>
      </c>
      <c r="AB56">
        <v>0</v>
      </c>
      <c r="AC56">
        <v>0</v>
      </c>
      <c r="AD56">
        <v>388.8</v>
      </c>
      <c r="AE56">
        <v>0</v>
      </c>
      <c r="AF56">
        <v>0</v>
      </c>
      <c r="AG56">
        <v>0</v>
      </c>
      <c r="AH56">
        <v>388.8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18.3</v>
      </c>
      <c r="AU56" t="s">
        <v>116</v>
      </c>
      <c r="AV56">
        <v>1</v>
      </c>
      <c r="AW56">
        <v>2</v>
      </c>
      <c r="AX56">
        <v>284880089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7115.0400000000009</v>
      </c>
      <c r="BN56">
        <v>18.3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5692.0320000000002</v>
      </c>
      <c r="BU56">
        <v>14.64</v>
      </c>
      <c r="BV56">
        <v>0</v>
      </c>
      <c r="BW56">
        <v>1</v>
      </c>
      <c r="CU56">
        <f>ROUND(AT56*Source!I191*AH56*AL56,2)</f>
        <v>71.150000000000006</v>
      </c>
      <c r="CV56">
        <f>ROUND(Y56*Source!I191,7)</f>
        <v>0.1464</v>
      </c>
      <c r="CW56">
        <v>0</v>
      </c>
      <c r="CX56">
        <f>ROUND(Y56*Source!I191,7)</f>
        <v>0.1464</v>
      </c>
      <c r="CY56">
        <f>AD56</f>
        <v>388.8</v>
      </c>
      <c r="CZ56">
        <f>AH56</f>
        <v>388.8</v>
      </c>
      <c r="DA56">
        <f>AL56</f>
        <v>1</v>
      </c>
      <c r="DB56">
        <f>ROUND(((ROUND(AT56*CZ56,2)*ROUND(0.8,7))*ROUND(0.707,7)),6)</f>
        <v>4024.2666239999999</v>
      </c>
      <c r="DC56">
        <f>ROUND((ROUND(AT56*AG56,2)*ROUND(0.8,7)),6)</f>
        <v>0</v>
      </c>
      <c r="DD56" t="s">
        <v>141</v>
      </c>
      <c r="DE56" t="s">
        <v>3</v>
      </c>
      <c r="DF56">
        <f>ROUND((ROUND(AE56,2)*ROUND(0.707,7))*CX56,2)</f>
        <v>0</v>
      </c>
      <c r="DG56">
        <f>ROUND((ROUND(AF56,2)*ROUND(0.707,7))*CX56,2)</f>
        <v>0</v>
      </c>
      <c r="DH56">
        <f t="shared" si="0"/>
        <v>0</v>
      </c>
      <c r="DI56">
        <f>ROUND((ROUND(AH56,2)*ROUND(0.707,7))*CX56,2)</f>
        <v>40.24</v>
      </c>
      <c r="DJ56">
        <f>DI56</f>
        <v>40.24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ROW(Source!A191)</f>
        <v>191</v>
      </c>
      <c r="B57">
        <v>284878874</v>
      </c>
      <c r="C57">
        <v>284876365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519</v>
      </c>
      <c r="J57" t="s">
        <v>3</v>
      </c>
      <c r="K57" t="s">
        <v>520</v>
      </c>
      <c r="L57">
        <v>1191</v>
      </c>
      <c r="N57">
        <v>1013</v>
      </c>
      <c r="O57" t="s">
        <v>507</v>
      </c>
      <c r="P57" t="s">
        <v>507</v>
      </c>
      <c r="Q57">
        <v>1</v>
      </c>
      <c r="W57">
        <v>0</v>
      </c>
      <c r="X57">
        <v>-1417349443</v>
      </c>
      <c r="Y57">
        <f>(AT57*ROUND(0.8,7))</f>
        <v>8.4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10.5</v>
      </c>
      <c r="AU57" t="s">
        <v>116</v>
      </c>
      <c r="AV57">
        <v>2</v>
      </c>
      <c r="AW57">
        <v>2</v>
      </c>
      <c r="AX57">
        <v>284880090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ROUND(Y57*Source!I191,7)</f>
        <v>8.4000000000000005E-2</v>
      </c>
      <c r="CY57">
        <f>AD57</f>
        <v>0</v>
      </c>
      <c r="CZ57">
        <f>AH57</f>
        <v>0</v>
      </c>
      <c r="DA57">
        <f>AL57</f>
        <v>1</v>
      </c>
      <c r="DB57">
        <f>ROUND(((ROUND(AT57*CZ57,2)*ROUND(0.8,7))*ROUND(0.707,7)),6)</f>
        <v>0</v>
      </c>
      <c r="DC57">
        <f>ROUND((ROUND(AT57*AG57,2)*ROUND(0.8,7)),6)</f>
        <v>0</v>
      </c>
      <c r="DD57" t="s">
        <v>141</v>
      </c>
      <c r="DE57" t="s">
        <v>3</v>
      </c>
      <c r="DF57">
        <f>ROUND((ROUND(AE57,2)*ROUND(0.707,7))*CX57,2)</f>
        <v>0</v>
      </c>
      <c r="DG57">
        <f>ROUND((ROUND(AF57,2)*ROUND(0.707,7))*CX57,2)</f>
        <v>0</v>
      </c>
      <c r="DH57">
        <f t="shared" si="0"/>
        <v>0</v>
      </c>
      <c r="DI57">
        <f>ROUND((ROUND(AH57,2)*ROUND(0.707,7))*CX57,2)</f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ROW(Source!A191)</f>
        <v>191</v>
      </c>
      <c r="B58">
        <v>284878874</v>
      </c>
      <c r="C58">
        <v>284876365</v>
      </c>
      <c r="D58">
        <v>277945910</v>
      </c>
      <c r="E58">
        <v>1</v>
      </c>
      <c r="F58">
        <v>1</v>
      </c>
      <c r="G58">
        <v>1</v>
      </c>
      <c r="H58">
        <v>2</v>
      </c>
      <c r="I58" t="s">
        <v>526</v>
      </c>
      <c r="J58" t="s">
        <v>527</v>
      </c>
      <c r="K58" t="s">
        <v>528</v>
      </c>
      <c r="L58">
        <v>1368</v>
      </c>
      <c r="N58">
        <v>1011</v>
      </c>
      <c r="O58" t="s">
        <v>524</v>
      </c>
      <c r="P58" t="s">
        <v>524</v>
      </c>
      <c r="Q58">
        <v>1</v>
      </c>
      <c r="W58">
        <v>0</v>
      </c>
      <c r="X58">
        <v>-131575603</v>
      </c>
      <c r="Y58">
        <f>(AT58*ROUND((0.8*0.707),7))</f>
        <v>5.9387999999999996</v>
      </c>
      <c r="AA58">
        <v>0</v>
      </c>
      <c r="AB58">
        <v>876.95</v>
      </c>
      <c r="AC58">
        <v>549.32000000000005</v>
      </c>
      <c r="AD58">
        <v>0</v>
      </c>
      <c r="AE58">
        <v>0</v>
      </c>
      <c r="AF58">
        <v>724.75</v>
      </c>
      <c r="AG58">
        <v>549.32000000000005</v>
      </c>
      <c r="AH58">
        <v>0</v>
      </c>
      <c r="AI58">
        <v>1</v>
      </c>
      <c r="AJ58">
        <v>1.21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10.5</v>
      </c>
      <c r="AU58" t="s">
        <v>165</v>
      </c>
      <c r="AV58">
        <v>1</v>
      </c>
      <c r="AW58">
        <v>2</v>
      </c>
      <c r="AX58">
        <v>284880091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7609.875</v>
      </c>
      <c r="BL58">
        <v>5767.8600000000006</v>
      </c>
      <c r="BM58">
        <v>0</v>
      </c>
      <c r="BN58">
        <v>0</v>
      </c>
      <c r="BO58">
        <v>10.5</v>
      </c>
      <c r="BP58">
        <v>1</v>
      </c>
      <c r="BQ58">
        <v>0</v>
      </c>
      <c r="BR58">
        <v>4304.1453000000001</v>
      </c>
      <c r="BS58">
        <v>3262.3016160000002</v>
      </c>
      <c r="BT58">
        <v>0</v>
      </c>
      <c r="BU58">
        <v>0</v>
      </c>
      <c r="BV58">
        <v>5.9387999999999996</v>
      </c>
      <c r="BW58">
        <v>1</v>
      </c>
      <c r="CV58">
        <v>0</v>
      </c>
      <c r="CW58">
        <f>ROUND(Y58*Source!I191*DO58,7)</f>
        <v>5.9388000000000003E-2</v>
      </c>
      <c r="CX58">
        <f>ROUND(Y58*Source!I191,7)</f>
        <v>5.9388000000000003E-2</v>
      </c>
      <c r="CY58">
        <f>AB58</f>
        <v>876.95</v>
      </c>
      <c r="CZ58">
        <f>AF58</f>
        <v>724.75</v>
      </c>
      <c r="DA58">
        <f>AJ58</f>
        <v>1.21</v>
      </c>
      <c r="DB58">
        <f>ROUND((ROUND(AT58*CZ58,2)*ROUND((0.8*0.707),7)),6)</f>
        <v>4304.1481279999998</v>
      </c>
      <c r="DC58">
        <f>ROUND((ROUND(AT58*AG58,2)*ROUND((0.8*0.707),7)),6)</f>
        <v>3262.3016160000002</v>
      </c>
      <c r="DD58" t="s">
        <v>3</v>
      </c>
      <c r="DE58" t="s">
        <v>3</v>
      </c>
      <c r="DF58">
        <f>ROUND(ROUND(AE58,2)*CX58,2)</f>
        <v>0</v>
      </c>
      <c r="DG58">
        <f>ROUND(ROUND(AF58*AJ58,2)*CX58,2)</f>
        <v>52.08</v>
      </c>
      <c r="DH58">
        <f t="shared" si="0"/>
        <v>32.619999999999997</v>
      </c>
      <c r="DI58">
        <f>ROUND(ROUND(AH58,2)*CX58,2)</f>
        <v>0</v>
      </c>
      <c r="DJ58">
        <f>DG58+DH58</f>
        <v>84.699999999999989</v>
      </c>
      <c r="DK58">
        <v>1</v>
      </c>
      <c r="DL58" t="s">
        <v>525</v>
      </c>
      <c r="DM58">
        <v>5</v>
      </c>
      <c r="DN58" t="s">
        <v>507</v>
      </c>
      <c r="DO58">
        <v>1</v>
      </c>
    </row>
    <row r="59" spans="1:119" x14ac:dyDescent="0.2">
      <c r="A59">
        <f>ROW(Source!A231)</f>
        <v>231</v>
      </c>
      <c r="B59">
        <v>284878874</v>
      </c>
      <c r="C59">
        <v>284876372</v>
      </c>
      <c r="D59">
        <v>277560289</v>
      </c>
      <c r="E59">
        <v>109</v>
      </c>
      <c r="F59">
        <v>1</v>
      </c>
      <c r="G59">
        <v>1</v>
      </c>
      <c r="H59">
        <v>1</v>
      </c>
      <c r="I59" t="s">
        <v>529</v>
      </c>
      <c r="J59" t="s">
        <v>3</v>
      </c>
      <c r="K59" t="s">
        <v>530</v>
      </c>
      <c r="L59">
        <v>1191</v>
      </c>
      <c r="N59">
        <v>1013</v>
      </c>
      <c r="O59" t="s">
        <v>507</v>
      </c>
      <c r="P59" t="s">
        <v>507</v>
      </c>
      <c r="Q59">
        <v>1</v>
      </c>
      <c r="W59">
        <v>0</v>
      </c>
      <c r="X59">
        <v>1893946532</v>
      </c>
      <c r="Y59">
        <f>AT59</f>
        <v>3.83</v>
      </c>
      <c r="AA59">
        <v>0</v>
      </c>
      <c r="AB59">
        <v>0</v>
      </c>
      <c r="AC59">
        <v>0</v>
      </c>
      <c r="AD59">
        <v>451.23</v>
      </c>
      <c r="AE59">
        <v>0</v>
      </c>
      <c r="AF59">
        <v>0</v>
      </c>
      <c r="AG59">
        <v>0</v>
      </c>
      <c r="AH59">
        <v>451.23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3.83</v>
      </c>
      <c r="AU59" t="s">
        <v>3</v>
      </c>
      <c r="AV59">
        <v>1</v>
      </c>
      <c r="AW59">
        <v>2</v>
      </c>
      <c r="AX59">
        <v>284880092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1728.2109</v>
      </c>
      <c r="BN59">
        <v>3.83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1728.2109</v>
      </c>
      <c r="BU59">
        <v>3.83</v>
      </c>
      <c r="BV59">
        <v>0</v>
      </c>
      <c r="BW59">
        <v>1</v>
      </c>
      <c r="CU59">
        <f>ROUND(AT59*Source!I231*AH59*AL59,2)</f>
        <v>1728.21</v>
      </c>
      <c r="CV59">
        <f>ROUND(Y59*Source!I231,7)</f>
        <v>3.83</v>
      </c>
      <c r="CW59">
        <v>0</v>
      </c>
      <c r="CX59">
        <f>ROUND(Y59*Source!I231,7)</f>
        <v>3.83</v>
      </c>
      <c r="CY59">
        <f>AD59</f>
        <v>451.23</v>
      </c>
      <c r="CZ59">
        <f>AH59</f>
        <v>451.23</v>
      </c>
      <c r="DA59">
        <f>AL59</f>
        <v>1</v>
      </c>
      <c r="DB59">
        <f>ROUND((ROUND(AT59*CZ59,2)*ROUND(0.844,7)),6)</f>
        <v>1458.60924</v>
      </c>
      <c r="DC59">
        <f>ROUND(ROUND(AT59*AG59,2),6)</f>
        <v>0</v>
      </c>
      <c r="DD59" t="s">
        <v>179</v>
      </c>
      <c r="DE59" t="s">
        <v>3</v>
      </c>
      <c r="DF59">
        <f>ROUND((ROUND(AE59,2)*ROUND(0.844,7))*CX59,2)</f>
        <v>0</v>
      </c>
      <c r="DG59">
        <f>ROUND((ROUND(AF59,2)*ROUND(0.844,7))*CX59,2)</f>
        <v>0</v>
      </c>
      <c r="DH59">
        <f t="shared" si="0"/>
        <v>0</v>
      </c>
      <c r="DI59">
        <f>ROUND((ROUND(AH59,2)*ROUND(0.844,7))*CX59,2)</f>
        <v>1458.61</v>
      </c>
      <c r="DJ59">
        <f>DI59</f>
        <v>1458.61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ROW(Source!A231)</f>
        <v>231</v>
      </c>
      <c r="B60">
        <v>284878874</v>
      </c>
      <c r="C60">
        <v>284876372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519</v>
      </c>
      <c r="J60" t="s">
        <v>3</v>
      </c>
      <c r="K60" t="s">
        <v>520</v>
      </c>
      <c r="L60">
        <v>1191</v>
      </c>
      <c r="N60">
        <v>1013</v>
      </c>
      <c r="O60" t="s">
        <v>507</v>
      </c>
      <c r="P60" t="s">
        <v>507</v>
      </c>
      <c r="Q60">
        <v>1</v>
      </c>
      <c r="W60">
        <v>0</v>
      </c>
      <c r="X60">
        <v>-1417349443</v>
      </c>
      <c r="Y60">
        <f>AT60</f>
        <v>1.86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1.86</v>
      </c>
      <c r="AU60" t="s">
        <v>3</v>
      </c>
      <c r="AV60">
        <v>2</v>
      </c>
      <c r="AW60">
        <v>2</v>
      </c>
      <c r="AX60">
        <v>284880093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ROUND(Y60*Source!I231,7)</f>
        <v>1.86</v>
      </c>
      <c r="CY60">
        <f>AD60</f>
        <v>0</v>
      </c>
      <c r="CZ60">
        <f>AH60</f>
        <v>0</v>
      </c>
      <c r="DA60">
        <f>AL60</f>
        <v>1</v>
      </c>
      <c r="DB60">
        <f>ROUND((ROUND(AT60*CZ60,2)*ROUND(0.844,7)),6)</f>
        <v>0</v>
      </c>
      <c r="DC60">
        <f>ROUND(ROUND(AT60*AG60,2),6)</f>
        <v>0</v>
      </c>
      <c r="DD60" t="s">
        <v>179</v>
      </c>
      <c r="DE60" t="s">
        <v>3</v>
      </c>
      <c r="DF60">
        <f>ROUND((ROUND(AE60,2)*ROUND(0.844,7))*CX60,2)</f>
        <v>0</v>
      </c>
      <c r="DG60">
        <f>ROUND((ROUND(AF60,2)*ROUND(0.844,7))*CX60,2)</f>
        <v>0</v>
      </c>
      <c r="DH60">
        <f t="shared" si="0"/>
        <v>0</v>
      </c>
      <c r="DI60">
        <f>ROUND((ROUND(AH60,2)*ROUND(0.844,7))*CX60,2)</f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ROW(Source!A231)</f>
        <v>231</v>
      </c>
      <c r="B61">
        <v>284878874</v>
      </c>
      <c r="C61">
        <v>284876372</v>
      </c>
      <c r="D61">
        <v>277944870</v>
      </c>
      <c r="E61">
        <v>1</v>
      </c>
      <c r="F61">
        <v>1</v>
      </c>
      <c r="G61">
        <v>1</v>
      </c>
      <c r="H61">
        <v>2</v>
      </c>
      <c r="I61" t="s">
        <v>531</v>
      </c>
      <c r="J61" t="s">
        <v>532</v>
      </c>
      <c r="K61" t="s">
        <v>533</v>
      </c>
      <c r="L61">
        <v>1368</v>
      </c>
      <c r="N61">
        <v>1011</v>
      </c>
      <c r="O61" t="s">
        <v>524</v>
      </c>
      <c r="P61" t="s">
        <v>524</v>
      </c>
      <c r="Q61">
        <v>1</v>
      </c>
      <c r="W61">
        <v>0</v>
      </c>
      <c r="X61">
        <v>-1627144733</v>
      </c>
      <c r="Y61">
        <f>(AT61*ROUND(0.844,7))</f>
        <v>1.5698400000000001</v>
      </c>
      <c r="AA61">
        <v>0</v>
      </c>
      <c r="AB61">
        <v>953.11</v>
      </c>
      <c r="AC61">
        <v>549.32000000000005</v>
      </c>
      <c r="AD61">
        <v>0</v>
      </c>
      <c r="AE61">
        <v>0</v>
      </c>
      <c r="AF61">
        <v>756.44</v>
      </c>
      <c r="AG61">
        <v>549.32000000000005</v>
      </c>
      <c r="AH61">
        <v>0</v>
      </c>
      <c r="AI61">
        <v>1</v>
      </c>
      <c r="AJ61">
        <v>1.26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179</v>
      </c>
      <c r="AV61">
        <v>1</v>
      </c>
      <c r="AW61">
        <v>2</v>
      </c>
      <c r="AX61">
        <v>284880094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1406.9784000000002</v>
      </c>
      <c r="BL61">
        <v>1021.7352000000002</v>
      </c>
      <c r="BM61">
        <v>0</v>
      </c>
      <c r="BN61">
        <v>0</v>
      </c>
      <c r="BO61">
        <v>1.86</v>
      </c>
      <c r="BP61">
        <v>1</v>
      </c>
      <c r="BQ61">
        <v>0</v>
      </c>
      <c r="BR61">
        <v>1187.4897696000003</v>
      </c>
      <c r="BS61">
        <v>862.3445088000002</v>
      </c>
      <c r="BT61">
        <v>0</v>
      </c>
      <c r="BU61">
        <v>0</v>
      </c>
      <c r="BV61">
        <v>1.5698400000000001</v>
      </c>
      <c r="BW61">
        <v>1</v>
      </c>
      <c r="CV61">
        <v>0</v>
      </c>
      <c r="CW61">
        <f>ROUND(Y61*Source!I231*DO61,7)</f>
        <v>1.5698399999999999</v>
      </c>
      <c r="CX61">
        <f>ROUND(Y61*Source!I231,7)</f>
        <v>1.5698399999999999</v>
      </c>
      <c r="CY61">
        <f>AB61</f>
        <v>953.11</v>
      </c>
      <c r="CZ61">
        <f>AF61</f>
        <v>756.44</v>
      </c>
      <c r="DA61">
        <f>AJ61</f>
        <v>1.26</v>
      </c>
      <c r="DB61">
        <f>ROUND((ROUND(AT61*CZ61,2)*ROUND(0.844,7)),6)</f>
        <v>1187.4911199999999</v>
      </c>
      <c r="DC61">
        <f>ROUND((ROUND(AT61*AG61,2)*ROUND(0.844,7)),6)</f>
        <v>862.34856000000002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1496.23</v>
      </c>
      <c r="DH61">
        <f t="shared" si="0"/>
        <v>862.34</v>
      </c>
      <c r="DI61">
        <f>ROUND(ROUND(AH61,2)*CX61,2)</f>
        <v>0</v>
      </c>
      <c r="DJ61">
        <f>DG61+DH61</f>
        <v>2358.5700000000002</v>
      </c>
      <c r="DK61">
        <v>1</v>
      </c>
      <c r="DL61" t="s">
        <v>525</v>
      </c>
      <c r="DM61">
        <v>5</v>
      </c>
      <c r="DN61" t="s">
        <v>507</v>
      </c>
      <c r="DO61">
        <v>1</v>
      </c>
    </row>
    <row r="62" spans="1:119" x14ac:dyDescent="0.2">
      <c r="A62">
        <f>ROW(Source!A231)</f>
        <v>231</v>
      </c>
      <c r="B62">
        <v>284878874</v>
      </c>
      <c r="C62">
        <v>284876372</v>
      </c>
      <c r="D62">
        <v>277862501</v>
      </c>
      <c r="E62">
        <v>1</v>
      </c>
      <c r="F62">
        <v>1</v>
      </c>
      <c r="G62">
        <v>1</v>
      </c>
      <c r="H62">
        <v>3</v>
      </c>
      <c r="I62" t="s">
        <v>508</v>
      </c>
      <c r="J62" t="s">
        <v>509</v>
      </c>
      <c r="K62" t="s">
        <v>510</v>
      </c>
      <c r="L62">
        <v>1348</v>
      </c>
      <c r="N62">
        <v>1009</v>
      </c>
      <c r="O62" t="s">
        <v>511</v>
      </c>
      <c r="P62" t="s">
        <v>511</v>
      </c>
      <c r="Q62">
        <v>1000</v>
      </c>
      <c r="W62">
        <v>0</v>
      </c>
      <c r="X62">
        <v>-1210641333</v>
      </c>
      <c r="Y62">
        <f>(AT62*ROUND(0,7))</f>
        <v>0</v>
      </c>
      <c r="AA62">
        <v>48519.39</v>
      </c>
      <c r="AB62">
        <v>0</v>
      </c>
      <c r="AC62">
        <v>0</v>
      </c>
      <c r="AD62">
        <v>0</v>
      </c>
      <c r="AE62">
        <v>48519.39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6.7000000000000002E-4</v>
      </c>
      <c r="AU62" t="s">
        <v>140</v>
      </c>
      <c r="AV62">
        <v>0</v>
      </c>
      <c r="AW62">
        <v>2</v>
      </c>
      <c r="AX62">
        <v>284880095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32.5079913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ROUND(Y62*Source!I231,7)</f>
        <v>0</v>
      </c>
      <c r="CY62">
        <f>AA62</f>
        <v>48519.39</v>
      </c>
      <c r="CZ62">
        <f>AE62</f>
        <v>48519.39</v>
      </c>
      <c r="DA62">
        <f>AI62</f>
        <v>1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 t="shared" si="0"/>
        <v>0</v>
      </c>
      <c r="DI62">
        <f>ROUND(ROUND(AH62,2)*CX62,2)</f>
        <v>0</v>
      </c>
      <c r="DJ62">
        <f>DF62</f>
        <v>0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ROW(Source!A232)</f>
        <v>232</v>
      </c>
      <c r="B63">
        <v>284878874</v>
      </c>
      <c r="C63">
        <v>284876379</v>
      </c>
      <c r="D63">
        <v>277560289</v>
      </c>
      <c r="E63">
        <v>109</v>
      </c>
      <c r="F63">
        <v>1</v>
      </c>
      <c r="G63">
        <v>1</v>
      </c>
      <c r="H63">
        <v>1</v>
      </c>
      <c r="I63" t="s">
        <v>529</v>
      </c>
      <c r="J63" t="s">
        <v>3</v>
      </c>
      <c r="K63" t="s">
        <v>530</v>
      </c>
      <c r="L63">
        <v>1191</v>
      </c>
      <c r="N63">
        <v>1013</v>
      </c>
      <c r="O63" t="s">
        <v>507</v>
      </c>
      <c r="P63" t="s">
        <v>507</v>
      </c>
      <c r="Q63">
        <v>1</v>
      </c>
      <c r="W63">
        <v>0</v>
      </c>
      <c r="X63">
        <v>1893946532</v>
      </c>
      <c r="Y63">
        <f>AT63</f>
        <v>3.04</v>
      </c>
      <c r="AA63">
        <v>0</v>
      </c>
      <c r="AB63">
        <v>0</v>
      </c>
      <c r="AC63">
        <v>0</v>
      </c>
      <c r="AD63">
        <v>451.23</v>
      </c>
      <c r="AE63">
        <v>0</v>
      </c>
      <c r="AF63">
        <v>0</v>
      </c>
      <c r="AG63">
        <v>0</v>
      </c>
      <c r="AH63">
        <v>451.23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3.04</v>
      </c>
      <c r="AU63" t="s">
        <v>3</v>
      </c>
      <c r="AV63">
        <v>1</v>
      </c>
      <c r="AW63">
        <v>2</v>
      </c>
      <c r="AX63">
        <v>284880096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1371.7392</v>
      </c>
      <c r="BN63">
        <v>3.04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1371.7392</v>
      </c>
      <c r="BU63">
        <v>3.04</v>
      </c>
      <c r="BV63">
        <v>0</v>
      </c>
      <c r="BW63">
        <v>1</v>
      </c>
      <c r="CU63">
        <f>ROUND(AT63*Source!I232*AH63*AL63,2)</f>
        <v>1371.74</v>
      </c>
      <c r="CV63">
        <f>ROUND(Y63*Source!I232,7)</f>
        <v>3.04</v>
      </c>
      <c r="CW63">
        <v>0</v>
      </c>
      <c r="CX63">
        <f>ROUND(Y63*Source!I232,7)</f>
        <v>3.04</v>
      </c>
      <c r="CY63">
        <f>AD63</f>
        <v>451.23</v>
      </c>
      <c r="CZ63">
        <f>AH63</f>
        <v>451.23</v>
      </c>
      <c r="DA63">
        <f>AL63</f>
        <v>1</v>
      </c>
      <c r="DB63">
        <f>ROUND((ROUND(AT63*CZ63,2)*ROUND(0.844,7)),6)</f>
        <v>1157.74856</v>
      </c>
      <c r="DC63">
        <f>ROUND(ROUND(AT63*AG63,2),6)</f>
        <v>0</v>
      </c>
      <c r="DD63" t="s">
        <v>179</v>
      </c>
      <c r="DE63" t="s">
        <v>3</v>
      </c>
      <c r="DF63">
        <f>ROUND((ROUND(AE63,2)*ROUND(0.844,7))*CX63,2)</f>
        <v>0</v>
      </c>
      <c r="DG63">
        <f>ROUND((ROUND(AF63,2)*ROUND(0.844,7))*CX63,2)</f>
        <v>0</v>
      </c>
      <c r="DH63">
        <f t="shared" si="0"/>
        <v>0</v>
      </c>
      <c r="DI63">
        <f>ROUND((ROUND(AH63,2)*ROUND(0.844,7))*CX63,2)</f>
        <v>1157.75</v>
      </c>
      <c r="DJ63">
        <f>DI63</f>
        <v>1157.75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ROW(Source!A232)</f>
        <v>232</v>
      </c>
      <c r="B64">
        <v>284878874</v>
      </c>
      <c r="C64">
        <v>284876379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519</v>
      </c>
      <c r="J64" t="s">
        <v>3</v>
      </c>
      <c r="K64" t="s">
        <v>520</v>
      </c>
      <c r="L64">
        <v>1191</v>
      </c>
      <c r="N64">
        <v>1013</v>
      </c>
      <c r="O64" t="s">
        <v>507</v>
      </c>
      <c r="P64" t="s">
        <v>507</v>
      </c>
      <c r="Q64">
        <v>1</v>
      </c>
      <c r="W64">
        <v>0</v>
      </c>
      <c r="X64">
        <v>-1417349443</v>
      </c>
      <c r="Y64">
        <f>AT64</f>
        <v>1.48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1.48</v>
      </c>
      <c r="AU64" t="s">
        <v>3</v>
      </c>
      <c r="AV64">
        <v>2</v>
      </c>
      <c r="AW64">
        <v>2</v>
      </c>
      <c r="AX64">
        <v>284880097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ROUND(Y64*Source!I232,7)</f>
        <v>1.48</v>
      </c>
      <c r="CY64">
        <f>AD64</f>
        <v>0</v>
      </c>
      <c r="CZ64">
        <f>AH64</f>
        <v>0</v>
      </c>
      <c r="DA64">
        <f>AL64</f>
        <v>1</v>
      </c>
      <c r="DB64">
        <f>ROUND((ROUND(AT64*CZ64,2)*ROUND(0.844,7)),6)</f>
        <v>0</v>
      </c>
      <c r="DC64">
        <f>ROUND(ROUND(AT64*AG64,2),6)</f>
        <v>0</v>
      </c>
      <c r="DD64" t="s">
        <v>179</v>
      </c>
      <c r="DE64" t="s">
        <v>3</v>
      </c>
      <c r="DF64">
        <f>ROUND((ROUND(AE64,2)*ROUND(0.844,7))*CX64,2)</f>
        <v>0</v>
      </c>
      <c r="DG64">
        <f>ROUND((ROUND(AF64,2)*ROUND(0.844,7))*CX64,2)</f>
        <v>0</v>
      </c>
      <c r="DH64">
        <f t="shared" si="0"/>
        <v>0</v>
      </c>
      <c r="DI64">
        <f>ROUND((ROUND(AH64,2)*ROUND(0.844,7))*CX64,2)</f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ROW(Source!A232)</f>
        <v>232</v>
      </c>
      <c r="B65">
        <v>284878874</v>
      </c>
      <c r="C65">
        <v>284876379</v>
      </c>
      <c r="D65">
        <v>277944870</v>
      </c>
      <c r="E65">
        <v>1</v>
      </c>
      <c r="F65">
        <v>1</v>
      </c>
      <c r="G65">
        <v>1</v>
      </c>
      <c r="H65">
        <v>2</v>
      </c>
      <c r="I65" t="s">
        <v>531</v>
      </c>
      <c r="J65" t="s">
        <v>532</v>
      </c>
      <c r="K65" t="s">
        <v>533</v>
      </c>
      <c r="L65">
        <v>1368</v>
      </c>
      <c r="N65">
        <v>1011</v>
      </c>
      <c r="O65" t="s">
        <v>524</v>
      </c>
      <c r="P65" t="s">
        <v>524</v>
      </c>
      <c r="Q65">
        <v>1</v>
      </c>
      <c r="W65">
        <v>0</v>
      </c>
      <c r="X65">
        <v>-1627144733</v>
      </c>
      <c r="Y65">
        <f>(AT65*ROUND(0.844,7))</f>
        <v>1.24912</v>
      </c>
      <c r="AA65">
        <v>0</v>
      </c>
      <c r="AB65">
        <v>953.11</v>
      </c>
      <c r="AC65">
        <v>549.32000000000005</v>
      </c>
      <c r="AD65">
        <v>0</v>
      </c>
      <c r="AE65">
        <v>0</v>
      </c>
      <c r="AF65">
        <v>756.44</v>
      </c>
      <c r="AG65">
        <v>549.32000000000005</v>
      </c>
      <c r="AH65">
        <v>0</v>
      </c>
      <c r="AI65">
        <v>1</v>
      </c>
      <c r="AJ65">
        <v>1.26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1.48</v>
      </c>
      <c r="AU65" t="s">
        <v>179</v>
      </c>
      <c r="AV65">
        <v>1</v>
      </c>
      <c r="AW65">
        <v>2</v>
      </c>
      <c r="AX65">
        <v>284880098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1119.5312000000001</v>
      </c>
      <c r="BL65">
        <v>812.99360000000001</v>
      </c>
      <c r="BM65">
        <v>0</v>
      </c>
      <c r="BN65">
        <v>0</v>
      </c>
      <c r="BO65">
        <v>1.48</v>
      </c>
      <c r="BP65">
        <v>1</v>
      </c>
      <c r="BQ65">
        <v>0</v>
      </c>
      <c r="BR65">
        <v>944.88433280000004</v>
      </c>
      <c r="BS65">
        <v>686.16659840000011</v>
      </c>
      <c r="BT65">
        <v>0</v>
      </c>
      <c r="BU65">
        <v>0</v>
      </c>
      <c r="BV65">
        <v>1.24912</v>
      </c>
      <c r="BW65">
        <v>1</v>
      </c>
      <c r="CV65">
        <v>0</v>
      </c>
      <c r="CW65">
        <f>ROUND(Y65*Source!I232*DO65,7)</f>
        <v>1.24912</v>
      </c>
      <c r="CX65">
        <f>ROUND(Y65*Source!I232,7)</f>
        <v>1.24912</v>
      </c>
      <c r="CY65">
        <f>AB65</f>
        <v>953.11</v>
      </c>
      <c r="CZ65">
        <f>AF65</f>
        <v>756.44</v>
      </c>
      <c r="DA65">
        <f>AJ65</f>
        <v>1.26</v>
      </c>
      <c r="DB65">
        <f>ROUND((ROUND(AT65*CZ65,2)*ROUND(0.844,7)),6)</f>
        <v>944.88332000000003</v>
      </c>
      <c r="DC65">
        <f>ROUND((ROUND(AT65*AG65,2)*ROUND(0.844,7)),6)</f>
        <v>686.16355999999996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1190.55</v>
      </c>
      <c r="DH65">
        <f t="shared" ref="DH65:DH128" si="2">ROUND(ROUND(AG65,2)*CX65,2)</f>
        <v>686.17</v>
      </c>
      <c r="DI65">
        <f>ROUND(ROUND(AH65,2)*CX65,2)</f>
        <v>0</v>
      </c>
      <c r="DJ65">
        <f>DG65+DH65</f>
        <v>1876.7199999999998</v>
      </c>
      <c r="DK65">
        <v>1</v>
      </c>
      <c r="DL65" t="s">
        <v>525</v>
      </c>
      <c r="DM65">
        <v>5</v>
      </c>
      <c r="DN65" t="s">
        <v>507</v>
      </c>
      <c r="DO65">
        <v>1</v>
      </c>
    </row>
    <row r="66" spans="1:119" x14ac:dyDescent="0.2">
      <c r="A66">
        <f>ROW(Source!A232)</f>
        <v>232</v>
      </c>
      <c r="B66">
        <v>284878874</v>
      </c>
      <c r="C66">
        <v>284876379</v>
      </c>
      <c r="D66">
        <v>277862501</v>
      </c>
      <c r="E66">
        <v>1</v>
      </c>
      <c r="F66">
        <v>1</v>
      </c>
      <c r="G66">
        <v>1</v>
      </c>
      <c r="H66">
        <v>3</v>
      </c>
      <c r="I66" t="s">
        <v>508</v>
      </c>
      <c r="J66" t="s">
        <v>509</v>
      </c>
      <c r="K66" t="s">
        <v>510</v>
      </c>
      <c r="L66">
        <v>1348</v>
      </c>
      <c r="N66">
        <v>1009</v>
      </c>
      <c r="O66" t="s">
        <v>511</v>
      </c>
      <c r="P66" t="s">
        <v>511</v>
      </c>
      <c r="Q66">
        <v>1000</v>
      </c>
      <c r="W66">
        <v>0</v>
      </c>
      <c r="X66">
        <v>-1210641333</v>
      </c>
      <c r="Y66">
        <f>(AT66*ROUND(0,7))</f>
        <v>0</v>
      </c>
      <c r="AA66">
        <v>48519.39</v>
      </c>
      <c r="AB66">
        <v>0</v>
      </c>
      <c r="AC66">
        <v>0</v>
      </c>
      <c r="AD66">
        <v>0</v>
      </c>
      <c r="AE66">
        <v>48519.39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5.2999999999999998E-4</v>
      </c>
      <c r="AU66" t="s">
        <v>140</v>
      </c>
      <c r="AV66">
        <v>0</v>
      </c>
      <c r="AW66">
        <v>2</v>
      </c>
      <c r="AX66">
        <v>284880099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25.7152767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ROUND(Y66*Source!I232,7)</f>
        <v>0</v>
      </c>
      <c r="CY66">
        <f>AA66</f>
        <v>48519.39</v>
      </c>
      <c r="CZ66">
        <f>AE66</f>
        <v>48519.39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2"/>
        <v>0</v>
      </c>
      <c r="DI66">
        <f>ROUND(ROUND(AH66,2)*CX66,2)</f>
        <v>0</v>
      </c>
      <c r="DJ66">
        <f>DF66</f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ROW(Source!A233)</f>
        <v>233</v>
      </c>
      <c r="B67">
        <v>284878874</v>
      </c>
      <c r="C67">
        <v>284876386</v>
      </c>
      <c r="D67">
        <v>277560289</v>
      </c>
      <c r="E67">
        <v>109</v>
      </c>
      <c r="F67">
        <v>1</v>
      </c>
      <c r="G67">
        <v>1</v>
      </c>
      <c r="H67">
        <v>1</v>
      </c>
      <c r="I67" t="s">
        <v>529</v>
      </c>
      <c r="J67" t="s">
        <v>3</v>
      </c>
      <c r="K67" t="s">
        <v>530</v>
      </c>
      <c r="L67">
        <v>1191</v>
      </c>
      <c r="N67">
        <v>1013</v>
      </c>
      <c r="O67" t="s">
        <v>507</v>
      </c>
      <c r="P67" t="s">
        <v>507</v>
      </c>
      <c r="Q67">
        <v>1</v>
      </c>
      <c r="W67">
        <v>0</v>
      </c>
      <c r="X67">
        <v>1893946532</v>
      </c>
      <c r="Y67">
        <f>AT67</f>
        <v>1.33</v>
      </c>
      <c r="AA67">
        <v>0</v>
      </c>
      <c r="AB67">
        <v>0</v>
      </c>
      <c r="AC67">
        <v>0</v>
      </c>
      <c r="AD67">
        <v>451.23</v>
      </c>
      <c r="AE67">
        <v>0</v>
      </c>
      <c r="AF67">
        <v>0</v>
      </c>
      <c r="AG67">
        <v>0</v>
      </c>
      <c r="AH67">
        <v>451.23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1.33</v>
      </c>
      <c r="AU67" t="s">
        <v>3</v>
      </c>
      <c r="AV67">
        <v>1</v>
      </c>
      <c r="AW67">
        <v>2</v>
      </c>
      <c r="AX67">
        <v>284880100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600.13590000000011</v>
      </c>
      <c r="BN67">
        <v>1.33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600.13590000000011</v>
      </c>
      <c r="BU67">
        <v>1.33</v>
      </c>
      <c r="BV67">
        <v>0</v>
      </c>
      <c r="BW67">
        <v>1</v>
      </c>
      <c r="CU67">
        <f>ROUND(AT67*Source!I233*AH67*AL67,2)</f>
        <v>600.14</v>
      </c>
      <c r="CV67">
        <f>ROUND(Y67*Source!I233,7)</f>
        <v>1.33</v>
      </c>
      <c r="CW67">
        <v>0</v>
      </c>
      <c r="CX67">
        <f>ROUND(Y67*Source!I233,7)</f>
        <v>1.33</v>
      </c>
      <c r="CY67">
        <f>AD67</f>
        <v>451.23</v>
      </c>
      <c r="CZ67">
        <f>AH67</f>
        <v>451.23</v>
      </c>
      <c r="DA67">
        <f>AL67</f>
        <v>1</v>
      </c>
      <c r="DB67">
        <f>ROUND((ROUND(AT67*CZ67,2)*ROUND(0.844,7)),6)</f>
        <v>506.51816000000002</v>
      </c>
      <c r="DC67">
        <f>ROUND(ROUND(AT67*AG67,2),6)</f>
        <v>0</v>
      </c>
      <c r="DD67" t="s">
        <v>179</v>
      </c>
      <c r="DE67" t="s">
        <v>3</v>
      </c>
      <c r="DF67">
        <f>ROUND((ROUND(AE67,2)*ROUND(0.844,7))*CX67,2)</f>
        <v>0</v>
      </c>
      <c r="DG67">
        <f>ROUND((ROUND(AF67,2)*ROUND(0.844,7))*CX67,2)</f>
        <v>0</v>
      </c>
      <c r="DH67">
        <f t="shared" si="2"/>
        <v>0</v>
      </c>
      <c r="DI67">
        <f>ROUND((ROUND(AH67,2)*ROUND(0.844,7))*CX67,2)</f>
        <v>506.51</v>
      </c>
      <c r="DJ67">
        <f>DI67</f>
        <v>506.51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ROW(Source!A233)</f>
        <v>233</v>
      </c>
      <c r="B68">
        <v>284878874</v>
      </c>
      <c r="C68">
        <v>284876386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519</v>
      </c>
      <c r="J68" t="s">
        <v>3</v>
      </c>
      <c r="K68" t="s">
        <v>520</v>
      </c>
      <c r="L68">
        <v>1191</v>
      </c>
      <c r="N68">
        <v>1013</v>
      </c>
      <c r="O68" t="s">
        <v>507</v>
      </c>
      <c r="P68" t="s">
        <v>507</v>
      </c>
      <c r="Q68">
        <v>1</v>
      </c>
      <c r="W68">
        <v>0</v>
      </c>
      <c r="X68">
        <v>-1417349443</v>
      </c>
      <c r="Y68">
        <f>AT68</f>
        <v>0.65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0.65</v>
      </c>
      <c r="AU68" t="s">
        <v>3</v>
      </c>
      <c r="AV68">
        <v>2</v>
      </c>
      <c r="AW68">
        <v>2</v>
      </c>
      <c r="AX68">
        <v>284880101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ROUND(Y68*Source!I233,7)</f>
        <v>0.65</v>
      </c>
      <c r="CY68">
        <f>AD68</f>
        <v>0</v>
      </c>
      <c r="CZ68">
        <f>AH68</f>
        <v>0</v>
      </c>
      <c r="DA68">
        <f>AL68</f>
        <v>1</v>
      </c>
      <c r="DB68">
        <f>ROUND((ROUND(AT68*CZ68,2)*ROUND(0.844,7)),6)</f>
        <v>0</v>
      </c>
      <c r="DC68">
        <f>ROUND(ROUND(AT68*AG68,2),6)</f>
        <v>0</v>
      </c>
      <c r="DD68" t="s">
        <v>179</v>
      </c>
      <c r="DE68" t="s">
        <v>3</v>
      </c>
      <c r="DF68">
        <f>ROUND((ROUND(AE68,2)*ROUND(0.844,7))*CX68,2)</f>
        <v>0</v>
      </c>
      <c r="DG68">
        <f>ROUND((ROUND(AF68,2)*ROUND(0.844,7))*CX68,2)</f>
        <v>0</v>
      </c>
      <c r="DH68">
        <f t="shared" si="2"/>
        <v>0</v>
      </c>
      <c r="DI68">
        <f>ROUND((ROUND(AH68,2)*ROUND(0.844,7))*CX68,2)</f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ROW(Source!A233)</f>
        <v>233</v>
      </c>
      <c r="B69">
        <v>284878874</v>
      </c>
      <c r="C69">
        <v>284876386</v>
      </c>
      <c r="D69">
        <v>277944870</v>
      </c>
      <c r="E69">
        <v>1</v>
      </c>
      <c r="F69">
        <v>1</v>
      </c>
      <c r="G69">
        <v>1</v>
      </c>
      <c r="H69">
        <v>2</v>
      </c>
      <c r="I69" t="s">
        <v>531</v>
      </c>
      <c r="J69" t="s">
        <v>532</v>
      </c>
      <c r="K69" t="s">
        <v>533</v>
      </c>
      <c r="L69">
        <v>1368</v>
      </c>
      <c r="N69">
        <v>1011</v>
      </c>
      <c r="O69" t="s">
        <v>524</v>
      </c>
      <c r="P69" t="s">
        <v>524</v>
      </c>
      <c r="Q69">
        <v>1</v>
      </c>
      <c r="W69">
        <v>0</v>
      </c>
      <c r="X69">
        <v>-1627144733</v>
      </c>
      <c r="Y69">
        <f>(AT69*ROUND(0.844,7))</f>
        <v>0.54859999999999998</v>
      </c>
      <c r="AA69">
        <v>0</v>
      </c>
      <c r="AB69">
        <v>953.11</v>
      </c>
      <c r="AC69">
        <v>549.32000000000005</v>
      </c>
      <c r="AD69">
        <v>0</v>
      </c>
      <c r="AE69">
        <v>0</v>
      </c>
      <c r="AF69">
        <v>756.44</v>
      </c>
      <c r="AG69">
        <v>549.32000000000005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0.65</v>
      </c>
      <c r="AU69" t="s">
        <v>179</v>
      </c>
      <c r="AV69">
        <v>1</v>
      </c>
      <c r="AW69">
        <v>2</v>
      </c>
      <c r="AX69">
        <v>284880102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491.68600000000004</v>
      </c>
      <c r="BL69">
        <v>357.05800000000005</v>
      </c>
      <c r="BM69">
        <v>0</v>
      </c>
      <c r="BN69">
        <v>0</v>
      </c>
      <c r="BO69">
        <v>0.65</v>
      </c>
      <c r="BP69">
        <v>1</v>
      </c>
      <c r="BQ69">
        <v>0</v>
      </c>
      <c r="BR69">
        <v>414.98298399999999</v>
      </c>
      <c r="BS69">
        <v>301.35695200000004</v>
      </c>
      <c r="BT69">
        <v>0</v>
      </c>
      <c r="BU69">
        <v>0</v>
      </c>
      <c r="BV69">
        <v>0.54859999999999998</v>
      </c>
      <c r="BW69">
        <v>1</v>
      </c>
      <c r="CV69">
        <v>0</v>
      </c>
      <c r="CW69">
        <f>ROUND(Y69*Source!I233*DO69,7)</f>
        <v>0.54859999999999998</v>
      </c>
      <c r="CX69">
        <f>ROUND(Y69*Source!I233,7)</f>
        <v>0.54859999999999998</v>
      </c>
      <c r="CY69">
        <f>AB69</f>
        <v>953.11</v>
      </c>
      <c r="CZ69">
        <f>AF69</f>
        <v>756.44</v>
      </c>
      <c r="DA69">
        <f>AJ69</f>
        <v>1.26</v>
      </c>
      <c r="DB69">
        <f>ROUND((ROUND(AT69*CZ69,2)*ROUND(0.844,7)),6)</f>
        <v>414.98635999999999</v>
      </c>
      <c r="DC69">
        <f>ROUND((ROUND(AT69*AG69,2)*ROUND(0.844,7)),6)</f>
        <v>301.35863999999998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522.88</v>
      </c>
      <c r="DH69">
        <f t="shared" si="2"/>
        <v>301.36</v>
      </c>
      <c r="DI69">
        <f>ROUND(ROUND(AH69,2)*CX69,2)</f>
        <v>0</v>
      </c>
      <c r="DJ69">
        <f>DG69+DH69</f>
        <v>824.24</v>
      </c>
      <c r="DK69">
        <v>1</v>
      </c>
      <c r="DL69" t="s">
        <v>525</v>
      </c>
      <c r="DM69">
        <v>5</v>
      </c>
      <c r="DN69" t="s">
        <v>507</v>
      </c>
      <c r="DO69">
        <v>1</v>
      </c>
    </row>
    <row r="70" spans="1:119" x14ac:dyDescent="0.2">
      <c r="A70">
        <f>ROW(Source!A233)</f>
        <v>233</v>
      </c>
      <c r="B70">
        <v>284878874</v>
      </c>
      <c r="C70">
        <v>284876386</v>
      </c>
      <c r="D70">
        <v>277862501</v>
      </c>
      <c r="E70">
        <v>1</v>
      </c>
      <c r="F70">
        <v>1</v>
      </c>
      <c r="G70">
        <v>1</v>
      </c>
      <c r="H70">
        <v>3</v>
      </c>
      <c r="I70" t="s">
        <v>508</v>
      </c>
      <c r="J70" t="s">
        <v>509</v>
      </c>
      <c r="K70" t="s">
        <v>510</v>
      </c>
      <c r="L70">
        <v>1348</v>
      </c>
      <c r="N70">
        <v>1009</v>
      </c>
      <c r="O70" t="s">
        <v>511</v>
      </c>
      <c r="P70" t="s">
        <v>511</v>
      </c>
      <c r="Q70">
        <v>1000</v>
      </c>
      <c r="W70">
        <v>0</v>
      </c>
      <c r="X70">
        <v>-1210641333</v>
      </c>
      <c r="Y70">
        <f>(AT70*ROUND(0,7))</f>
        <v>0</v>
      </c>
      <c r="AA70">
        <v>48519.39</v>
      </c>
      <c r="AB70">
        <v>0</v>
      </c>
      <c r="AC70">
        <v>0</v>
      </c>
      <c r="AD70">
        <v>0</v>
      </c>
      <c r="AE70">
        <v>48519.39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2.3000000000000001E-4</v>
      </c>
      <c r="AU70" t="s">
        <v>140</v>
      </c>
      <c r="AV70">
        <v>0</v>
      </c>
      <c r="AW70">
        <v>2</v>
      </c>
      <c r="AX70">
        <v>284880103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11.159459699999999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ROUND(Y70*Source!I233,7)</f>
        <v>0</v>
      </c>
      <c r="CY70">
        <f>AA70</f>
        <v>48519.39</v>
      </c>
      <c r="CZ70">
        <f>AE70</f>
        <v>48519.39</v>
      </c>
      <c r="DA70">
        <f>AI70</f>
        <v>1</v>
      </c>
      <c r="DB70">
        <f>ROUND((ROUND(AT70*CZ70,2)*ROUND(0,7)),6)</f>
        <v>0</v>
      </c>
      <c r="DC70">
        <f>ROUND((ROUND(AT70*AG70,2)*ROUND(0,7)),6)</f>
        <v>0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0</v>
      </c>
      <c r="DH70">
        <f t="shared" si="2"/>
        <v>0</v>
      </c>
      <c r="DI70">
        <f>ROUND(ROUND(AH70,2)*CX70,2)</f>
        <v>0</v>
      </c>
      <c r="DJ70">
        <f>DF70</f>
        <v>0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ROW(Source!A234)</f>
        <v>234</v>
      </c>
      <c r="B71">
        <v>284878874</v>
      </c>
      <c r="C71">
        <v>284876393</v>
      </c>
      <c r="D71">
        <v>277560289</v>
      </c>
      <c r="E71">
        <v>109</v>
      </c>
      <c r="F71">
        <v>1</v>
      </c>
      <c r="G71">
        <v>1</v>
      </c>
      <c r="H71">
        <v>1</v>
      </c>
      <c r="I71" t="s">
        <v>529</v>
      </c>
      <c r="J71" t="s">
        <v>3</v>
      </c>
      <c r="K71" t="s">
        <v>530</v>
      </c>
      <c r="L71">
        <v>1191</v>
      </c>
      <c r="N71">
        <v>1013</v>
      </c>
      <c r="O71" t="s">
        <v>507</v>
      </c>
      <c r="P71" t="s">
        <v>507</v>
      </c>
      <c r="Q71">
        <v>1</v>
      </c>
      <c r="W71">
        <v>0</v>
      </c>
      <c r="X71">
        <v>1893946532</v>
      </c>
      <c r="Y71">
        <f>AT71</f>
        <v>1.1100000000000001</v>
      </c>
      <c r="AA71">
        <v>0</v>
      </c>
      <c r="AB71">
        <v>0</v>
      </c>
      <c r="AC71">
        <v>0</v>
      </c>
      <c r="AD71">
        <v>451.23</v>
      </c>
      <c r="AE71">
        <v>0</v>
      </c>
      <c r="AF71">
        <v>0</v>
      </c>
      <c r="AG71">
        <v>0</v>
      </c>
      <c r="AH71">
        <v>451.23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1.1100000000000001</v>
      </c>
      <c r="AU71" t="s">
        <v>3</v>
      </c>
      <c r="AV71">
        <v>1</v>
      </c>
      <c r="AW71">
        <v>2</v>
      </c>
      <c r="AX71">
        <v>284880104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500.86530000000005</v>
      </c>
      <c r="BN71">
        <v>1.1100000000000001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500.86530000000005</v>
      </c>
      <c r="BU71">
        <v>1.1100000000000001</v>
      </c>
      <c r="BV71">
        <v>0</v>
      </c>
      <c r="BW71">
        <v>1</v>
      </c>
      <c r="CU71">
        <f>ROUND(AT71*Source!I234*AH71*AL71,2)</f>
        <v>500.87</v>
      </c>
      <c r="CV71">
        <f>ROUND(Y71*Source!I234,7)</f>
        <v>1.1100000000000001</v>
      </c>
      <c r="CW71">
        <v>0</v>
      </c>
      <c r="CX71">
        <f>ROUND(Y71*Source!I234,7)</f>
        <v>1.1100000000000001</v>
      </c>
      <c r="CY71">
        <f>AD71</f>
        <v>451.23</v>
      </c>
      <c r="CZ71">
        <f>AH71</f>
        <v>451.23</v>
      </c>
      <c r="DA71">
        <f>AL71</f>
        <v>1</v>
      </c>
      <c r="DB71">
        <f>ROUND((ROUND(AT71*CZ71,2)*ROUND(0.844,7)),6)</f>
        <v>422.73428000000001</v>
      </c>
      <c r="DC71">
        <f>ROUND(ROUND(AT71*AG71,2),6)</f>
        <v>0</v>
      </c>
      <c r="DD71" t="s">
        <v>179</v>
      </c>
      <c r="DE71" t="s">
        <v>3</v>
      </c>
      <c r="DF71">
        <f>ROUND((ROUND(AE71,2)*ROUND(0.844,7))*CX71,2)</f>
        <v>0</v>
      </c>
      <c r="DG71">
        <f>ROUND((ROUND(AF71,2)*ROUND(0.844,7))*CX71,2)</f>
        <v>0</v>
      </c>
      <c r="DH71">
        <f t="shared" si="2"/>
        <v>0</v>
      </c>
      <c r="DI71">
        <f>ROUND((ROUND(AH71,2)*ROUND(0.844,7))*CX71,2)</f>
        <v>422.73</v>
      </c>
      <c r="DJ71">
        <f>DI71</f>
        <v>422.73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ROW(Source!A234)</f>
        <v>234</v>
      </c>
      <c r="B72">
        <v>284878874</v>
      </c>
      <c r="C72">
        <v>284876393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519</v>
      </c>
      <c r="J72" t="s">
        <v>3</v>
      </c>
      <c r="K72" t="s">
        <v>520</v>
      </c>
      <c r="L72">
        <v>1191</v>
      </c>
      <c r="N72">
        <v>1013</v>
      </c>
      <c r="O72" t="s">
        <v>507</v>
      </c>
      <c r="P72" t="s">
        <v>507</v>
      </c>
      <c r="Q72">
        <v>1</v>
      </c>
      <c r="W72">
        <v>0</v>
      </c>
      <c r="X72">
        <v>-1417349443</v>
      </c>
      <c r="Y72">
        <f>AT72</f>
        <v>0.54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0.54</v>
      </c>
      <c r="AU72" t="s">
        <v>3</v>
      </c>
      <c r="AV72">
        <v>2</v>
      </c>
      <c r="AW72">
        <v>2</v>
      </c>
      <c r="AX72">
        <v>284880105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ROUND(Y72*Source!I234,7)</f>
        <v>0.54</v>
      </c>
      <c r="CY72">
        <f>AD72</f>
        <v>0</v>
      </c>
      <c r="CZ72">
        <f>AH72</f>
        <v>0</v>
      </c>
      <c r="DA72">
        <f>AL72</f>
        <v>1</v>
      </c>
      <c r="DB72">
        <f>ROUND((ROUND(AT72*CZ72,2)*ROUND(0.844,7)),6)</f>
        <v>0</v>
      </c>
      <c r="DC72">
        <f>ROUND(ROUND(AT72*AG72,2),6)</f>
        <v>0</v>
      </c>
      <c r="DD72" t="s">
        <v>179</v>
      </c>
      <c r="DE72" t="s">
        <v>3</v>
      </c>
      <c r="DF72">
        <f>ROUND((ROUND(AE72,2)*ROUND(0.844,7))*CX72,2)</f>
        <v>0</v>
      </c>
      <c r="DG72">
        <f>ROUND((ROUND(AF72,2)*ROUND(0.844,7))*CX72,2)</f>
        <v>0</v>
      </c>
      <c r="DH72">
        <f t="shared" si="2"/>
        <v>0</v>
      </c>
      <c r="DI72">
        <f>ROUND((ROUND(AH72,2)*ROUND(0.844,7))*CX72,2)</f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ROW(Source!A234)</f>
        <v>234</v>
      </c>
      <c r="B73">
        <v>284878874</v>
      </c>
      <c r="C73">
        <v>284876393</v>
      </c>
      <c r="D73">
        <v>277944870</v>
      </c>
      <c r="E73">
        <v>1</v>
      </c>
      <c r="F73">
        <v>1</v>
      </c>
      <c r="G73">
        <v>1</v>
      </c>
      <c r="H73">
        <v>2</v>
      </c>
      <c r="I73" t="s">
        <v>531</v>
      </c>
      <c r="J73" t="s">
        <v>532</v>
      </c>
      <c r="K73" t="s">
        <v>533</v>
      </c>
      <c r="L73">
        <v>1368</v>
      </c>
      <c r="N73">
        <v>1011</v>
      </c>
      <c r="O73" t="s">
        <v>524</v>
      </c>
      <c r="P73" t="s">
        <v>524</v>
      </c>
      <c r="Q73">
        <v>1</v>
      </c>
      <c r="W73">
        <v>0</v>
      </c>
      <c r="X73">
        <v>-1627144733</v>
      </c>
      <c r="Y73">
        <f>(AT73*ROUND(0.844,7))</f>
        <v>0.45576</v>
      </c>
      <c r="AA73">
        <v>0</v>
      </c>
      <c r="AB73">
        <v>953.11</v>
      </c>
      <c r="AC73">
        <v>549.32000000000005</v>
      </c>
      <c r="AD73">
        <v>0</v>
      </c>
      <c r="AE73">
        <v>0</v>
      </c>
      <c r="AF73">
        <v>756.44</v>
      </c>
      <c r="AG73">
        <v>549.32000000000005</v>
      </c>
      <c r="AH73">
        <v>0</v>
      </c>
      <c r="AI73">
        <v>1</v>
      </c>
      <c r="AJ73">
        <v>1.26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0.54</v>
      </c>
      <c r="AU73" t="s">
        <v>179</v>
      </c>
      <c r="AV73">
        <v>1</v>
      </c>
      <c r="AW73">
        <v>2</v>
      </c>
      <c r="AX73">
        <v>284880106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408.47760000000005</v>
      </c>
      <c r="BL73">
        <v>296.63280000000003</v>
      </c>
      <c r="BM73">
        <v>0</v>
      </c>
      <c r="BN73">
        <v>0</v>
      </c>
      <c r="BO73">
        <v>0.54</v>
      </c>
      <c r="BP73">
        <v>1</v>
      </c>
      <c r="BQ73">
        <v>0</v>
      </c>
      <c r="BR73">
        <v>344.75509440000002</v>
      </c>
      <c r="BS73">
        <v>250.35808320000001</v>
      </c>
      <c r="BT73">
        <v>0</v>
      </c>
      <c r="BU73">
        <v>0</v>
      </c>
      <c r="BV73">
        <v>0.45576</v>
      </c>
      <c r="BW73">
        <v>1</v>
      </c>
      <c r="CV73">
        <v>0</v>
      </c>
      <c r="CW73">
        <f>ROUND(Y73*Source!I234*DO73,7)</f>
        <v>0.45576</v>
      </c>
      <c r="CX73">
        <f>ROUND(Y73*Source!I234,7)</f>
        <v>0.45576</v>
      </c>
      <c r="CY73">
        <f>AB73</f>
        <v>953.11</v>
      </c>
      <c r="CZ73">
        <f>AF73</f>
        <v>756.44</v>
      </c>
      <c r="DA73">
        <f>AJ73</f>
        <v>1.26</v>
      </c>
      <c r="DB73">
        <f>ROUND((ROUND(AT73*CZ73,2)*ROUND(0.844,7)),6)</f>
        <v>344.75711999999999</v>
      </c>
      <c r="DC73">
        <f>ROUND((ROUND(AT73*AG73,2)*ROUND(0.844,7)),6)</f>
        <v>250.35571999999999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434.39</v>
      </c>
      <c r="DH73">
        <f t="shared" si="2"/>
        <v>250.36</v>
      </c>
      <c r="DI73">
        <f>ROUND(ROUND(AH73,2)*CX73,2)</f>
        <v>0</v>
      </c>
      <c r="DJ73">
        <f>DG73+DH73</f>
        <v>684.75</v>
      </c>
      <c r="DK73">
        <v>1</v>
      </c>
      <c r="DL73" t="s">
        <v>525</v>
      </c>
      <c r="DM73">
        <v>5</v>
      </c>
      <c r="DN73" t="s">
        <v>507</v>
      </c>
      <c r="DO73">
        <v>1</v>
      </c>
    </row>
    <row r="74" spans="1:119" x14ac:dyDescent="0.2">
      <c r="A74">
        <f>ROW(Source!A234)</f>
        <v>234</v>
      </c>
      <c r="B74">
        <v>284878874</v>
      </c>
      <c r="C74">
        <v>284876393</v>
      </c>
      <c r="D74">
        <v>277862501</v>
      </c>
      <c r="E74">
        <v>1</v>
      </c>
      <c r="F74">
        <v>1</v>
      </c>
      <c r="G74">
        <v>1</v>
      </c>
      <c r="H74">
        <v>3</v>
      </c>
      <c r="I74" t="s">
        <v>508</v>
      </c>
      <c r="J74" t="s">
        <v>509</v>
      </c>
      <c r="K74" t="s">
        <v>510</v>
      </c>
      <c r="L74">
        <v>1348</v>
      </c>
      <c r="N74">
        <v>1009</v>
      </c>
      <c r="O74" t="s">
        <v>511</v>
      </c>
      <c r="P74" t="s">
        <v>511</v>
      </c>
      <c r="Q74">
        <v>1000</v>
      </c>
      <c r="W74">
        <v>0</v>
      </c>
      <c r="X74">
        <v>-1210641333</v>
      </c>
      <c r="Y74">
        <f>(AT74*ROUND(0,7))</f>
        <v>0</v>
      </c>
      <c r="AA74">
        <v>48519.39</v>
      </c>
      <c r="AB74">
        <v>0</v>
      </c>
      <c r="AC74">
        <v>0</v>
      </c>
      <c r="AD74">
        <v>0</v>
      </c>
      <c r="AE74">
        <v>48519.39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1.9000000000000001E-4</v>
      </c>
      <c r="AU74" t="s">
        <v>140</v>
      </c>
      <c r="AV74">
        <v>0</v>
      </c>
      <c r="AW74">
        <v>2</v>
      </c>
      <c r="AX74">
        <v>284880107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9.2186841000000008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ROUND(Y74*Source!I234,7)</f>
        <v>0</v>
      </c>
      <c r="CY74">
        <f>AA74</f>
        <v>48519.39</v>
      </c>
      <c r="CZ74">
        <f>AE74</f>
        <v>48519.39</v>
      </c>
      <c r="DA74">
        <f>AI74</f>
        <v>1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0</v>
      </c>
      <c r="DH74">
        <f t="shared" si="2"/>
        <v>0</v>
      </c>
      <c r="DI74">
        <f>ROUND(ROUND(AH74,2)*CX74,2)</f>
        <v>0</v>
      </c>
      <c r="DJ74">
        <f>DF74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ROW(Source!A235)</f>
        <v>235</v>
      </c>
      <c r="B75">
        <v>284878874</v>
      </c>
      <c r="C75">
        <v>284876400</v>
      </c>
      <c r="D75">
        <v>277560289</v>
      </c>
      <c r="E75">
        <v>109</v>
      </c>
      <c r="F75">
        <v>1</v>
      </c>
      <c r="G75">
        <v>1</v>
      </c>
      <c r="H75">
        <v>1</v>
      </c>
      <c r="I75" t="s">
        <v>529</v>
      </c>
      <c r="J75" t="s">
        <v>3</v>
      </c>
      <c r="K75" t="s">
        <v>530</v>
      </c>
      <c r="L75">
        <v>1191</v>
      </c>
      <c r="N75">
        <v>1013</v>
      </c>
      <c r="O75" t="s">
        <v>507</v>
      </c>
      <c r="P75" t="s">
        <v>507</v>
      </c>
      <c r="Q75">
        <v>1</v>
      </c>
      <c r="W75">
        <v>0</v>
      </c>
      <c r="X75">
        <v>1893946532</v>
      </c>
      <c r="Y75">
        <f>AT75</f>
        <v>0.94</v>
      </c>
      <c r="AA75">
        <v>0</v>
      </c>
      <c r="AB75">
        <v>0</v>
      </c>
      <c r="AC75">
        <v>0</v>
      </c>
      <c r="AD75">
        <v>451.23</v>
      </c>
      <c r="AE75">
        <v>0</v>
      </c>
      <c r="AF75">
        <v>0</v>
      </c>
      <c r="AG75">
        <v>0</v>
      </c>
      <c r="AH75">
        <v>451.23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0.94</v>
      </c>
      <c r="AU75" t="s">
        <v>3</v>
      </c>
      <c r="AV75">
        <v>1</v>
      </c>
      <c r="AW75">
        <v>2</v>
      </c>
      <c r="AX75">
        <v>284880114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424.15620000000001</v>
      </c>
      <c r="BN75">
        <v>0.94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424.15620000000001</v>
      </c>
      <c r="BU75">
        <v>0.94</v>
      </c>
      <c r="BV75">
        <v>0</v>
      </c>
      <c r="BW75">
        <v>1</v>
      </c>
      <c r="CU75">
        <f>ROUND(AT75*Source!I235*AH75*AL75,2)</f>
        <v>424.16</v>
      </c>
      <c r="CV75">
        <f>ROUND(Y75*Source!I235,7)</f>
        <v>0.94</v>
      </c>
      <c r="CW75">
        <v>0</v>
      </c>
      <c r="CX75">
        <f>ROUND(Y75*Source!I235,7)</f>
        <v>0.94</v>
      </c>
      <c r="CY75">
        <f>AD75</f>
        <v>451.23</v>
      </c>
      <c r="CZ75">
        <f>AH75</f>
        <v>451.23</v>
      </c>
      <c r="DA75">
        <f>AL75</f>
        <v>1</v>
      </c>
      <c r="DB75">
        <f>ROUND((ROUND(AT75*CZ75,2)*ROUND(0.844,7)),6)</f>
        <v>357.99104</v>
      </c>
      <c r="DC75">
        <f>ROUND(ROUND(AT75*AG75,2),6)</f>
        <v>0</v>
      </c>
      <c r="DD75" t="s">
        <v>179</v>
      </c>
      <c r="DE75" t="s">
        <v>3</v>
      </c>
      <c r="DF75">
        <f>ROUND((ROUND(AE75,2)*ROUND(0.844,7))*CX75,2)</f>
        <v>0</v>
      </c>
      <c r="DG75">
        <f>ROUND((ROUND(AF75,2)*ROUND(0.844,7))*CX75,2)</f>
        <v>0</v>
      </c>
      <c r="DH75">
        <f t="shared" si="2"/>
        <v>0</v>
      </c>
      <c r="DI75">
        <f>ROUND((ROUND(AH75,2)*ROUND(0.844,7))*CX75,2)</f>
        <v>357.99</v>
      </c>
      <c r="DJ75">
        <f>DI75</f>
        <v>357.99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ROW(Source!A235)</f>
        <v>235</v>
      </c>
      <c r="B76">
        <v>284878874</v>
      </c>
      <c r="C76">
        <v>284876400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519</v>
      </c>
      <c r="J76" t="s">
        <v>3</v>
      </c>
      <c r="K76" t="s">
        <v>520</v>
      </c>
      <c r="L76">
        <v>1191</v>
      </c>
      <c r="N76">
        <v>1013</v>
      </c>
      <c r="O76" t="s">
        <v>507</v>
      </c>
      <c r="P76" t="s">
        <v>507</v>
      </c>
      <c r="Q76">
        <v>1</v>
      </c>
      <c r="W76">
        <v>0</v>
      </c>
      <c r="X76">
        <v>-1417349443</v>
      </c>
      <c r="Y76">
        <f>AT76</f>
        <v>0.46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0.46</v>
      </c>
      <c r="AU76" t="s">
        <v>3</v>
      </c>
      <c r="AV76">
        <v>2</v>
      </c>
      <c r="AW76">
        <v>2</v>
      </c>
      <c r="AX76">
        <v>284880115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ROUND(Y76*Source!I235,7)</f>
        <v>0.46</v>
      </c>
      <c r="CY76">
        <f>AD76</f>
        <v>0</v>
      </c>
      <c r="CZ76">
        <f>AH76</f>
        <v>0</v>
      </c>
      <c r="DA76">
        <f>AL76</f>
        <v>1</v>
      </c>
      <c r="DB76">
        <f>ROUND((ROUND(AT76*CZ76,2)*ROUND(0.844,7)),6)</f>
        <v>0</v>
      </c>
      <c r="DC76">
        <f>ROUND(ROUND(AT76*AG76,2),6)</f>
        <v>0</v>
      </c>
      <c r="DD76" t="s">
        <v>179</v>
      </c>
      <c r="DE76" t="s">
        <v>3</v>
      </c>
      <c r="DF76">
        <f>ROUND((ROUND(AE76,2)*ROUND(0.844,7))*CX76,2)</f>
        <v>0</v>
      </c>
      <c r="DG76">
        <f>ROUND((ROUND(AF76,2)*ROUND(0.844,7))*CX76,2)</f>
        <v>0</v>
      </c>
      <c r="DH76">
        <f t="shared" si="2"/>
        <v>0</v>
      </c>
      <c r="DI76">
        <f>ROUND((ROUND(AH76,2)*ROUND(0.844,7))*CX76,2)</f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ROW(Source!A235)</f>
        <v>235</v>
      </c>
      <c r="B77">
        <v>284878874</v>
      </c>
      <c r="C77">
        <v>284876400</v>
      </c>
      <c r="D77">
        <v>277944870</v>
      </c>
      <c r="E77">
        <v>1</v>
      </c>
      <c r="F77">
        <v>1</v>
      </c>
      <c r="G77">
        <v>1</v>
      </c>
      <c r="H77">
        <v>2</v>
      </c>
      <c r="I77" t="s">
        <v>531</v>
      </c>
      <c r="J77" t="s">
        <v>532</v>
      </c>
      <c r="K77" t="s">
        <v>533</v>
      </c>
      <c r="L77">
        <v>1368</v>
      </c>
      <c r="N77">
        <v>1011</v>
      </c>
      <c r="O77" t="s">
        <v>524</v>
      </c>
      <c r="P77" t="s">
        <v>524</v>
      </c>
      <c r="Q77">
        <v>1</v>
      </c>
      <c r="W77">
        <v>0</v>
      </c>
      <c r="X77">
        <v>-1627144733</v>
      </c>
      <c r="Y77">
        <f>(AT77*ROUND(0.844,7))</f>
        <v>0.38824000000000003</v>
      </c>
      <c r="AA77">
        <v>0</v>
      </c>
      <c r="AB77">
        <v>953.11</v>
      </c>
      <c r="AC77">
        <v>549.32000000000005</v>
      </c>
      <c r="AD77">
        <v>0</v>
      </c>
      <c r="AE77">
        <v>0</v>
      </c>
      <c r="AF77">
        <v>756.44</v>
      </c>
      <c r="AG77">
        <v>549.32000000000005</v>
      </c>
      <c r="AH77">
        <v>0</v>
      </c>
      <c r="AI77">
        <v>1</v>
      </c>
      <c r="AJ77">
        <v>1.26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0.46</v>
      </c>
      <c r="AU77" t="s">
        <v>179</v>
      </c>
      <c r="AV77">
        <v>1</v>
      </c>
      <c r="AW77">
        <v>2</v>
      </c>
      <c r="AX77">
        <v>284880116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347.96240000000006</v>
      </c>
      <c r="BL77">
        <v>252.68720000000005</v>
      </c>
      <c r="BM77">
        <v>0</v>
      </c>
      <c r="BN77">
        <v>0</v>
      </c>
      <c r="BO77">
        <v>0.46</v>
      </c>
      <c r="BP77">
        <v>1</v>
      </c>
      <c r="BQ77">
        <v>0</v>
      </c>
      <c r="BR77">
        <v>293.68026560000004</v>
      </c>
      <c r="BS77">
        <v>213.26799680000005</v>
      </c>
      <c r="BT77">
        <v>0</v>
      </c>
      <c r="BU77">
        <v>0</v>
      </c>
      <c r="BV77">
        <v>0.38824000000000003</v>
      </c>
      <c r="BW77">
        <v>1</v>
      </c>
      <c r="CV77">
        <v>0</v>
      </c>
      <c r="CW77">
        <f>ROUND(Y77*Source!I235*DO77,7)</f>
        <v>0.38823999999999997</v>
      </c>
      <c r="CX77">
        <f>ROUND(Y77*Source!I235,7)</f>
        <v>0.38823999999999997</v>
      </c>
      <c r="CY77">
        <f>AB77</f>
        <v>953.11</v>
      </c>
      <c r="CZ77">
        <f>AF77</f>
        <v>756.44</v>
      </c>
      <c r="DA77">
        <f>AJ77</f>
        <v>1.26</v>
      </c>
      <c r="DB77">
        <f>ROUND((ROUND(AT77*CZ77,2)*ROUND(0.844,7)),6)</f>
        <v>293.67824000000002</v>
      </c>
      <c r="DC77">
        <f>ROUND((ROUND(AT77*AG77,2)*ROUND(0.844,7)),6)</f>
        <v>213.27036000000001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370.04</v>
      </c>
      <c r="DH77">
        <f t="shared" si="2"/>
        <v>213.27</v>
      </c>
      <c r="DI77">
        <f>ROUND(ROUND(AH77,2)*CX77,2)</f>
        <v>0</v>
      </c>
      <c r="DJ77">
        <f>DG77+DH77</f>
        <v>583.31000000000006</v>
      </c>
      <c r="DK77">
        <v>1</v>
      </c>
      <c r="DL77" t="s">
        <v>525</v>
      </c>
      <c r="DM77">
        <v>5</v>
      </c>
      <c r="DN77" t="s">
        <v>507</v>
      </c>
      <c r="DO77">
        <v>1</v>
      </c>
    </row>
    <row r="78" spans="1:119" x14ac:dyDescent="0.2">
      <c r="A78">
        <f>ROW(Source!A235)</f>
        <v>235</v>
      </c>
      <c r="B78">
        <v>284878874</v>
      </c>
      <c r="C78">
        <v>284876400</v>
      </c>
      <c r="D78">
        <v>277862501</v>
      </c>
      <c r="E78">
        <v>1</v>
      </c>
      <c r="F78">
        <v>1</v>
      </c>
      <c r="G78">
        <v>1</v>
      </c>
      <c r="H78">
        <v>3</v>
      </c>
      <c r="I78" t="s">
        <v>508</v>
      </c>
      <c r="J78" t="s">
        <v>509</v>
      </c>
      <c r="K78" t="s">
        <v>510</v>
      </c>
      <c r="L78">
        <v>1348</v>
      </c>
      <c r="N78">
        <v>1009</v>
      </c>
      <c r="O78" t="s">
        <v>511</v>
      </c>
      <c r="P78" t="s">
        <v>511</v>
      </c>
      <c r="Q78">
        <v>1000</v>
      </c>
      <c r="W78">
        <v>0</v>
      </c>
      <c r="X78">
        <v>-1210641333</v>
      </c>
      <c r="Y78">
        <f>(AT78*ROUND(0,7))</f>
        <v>0</v>
      </c>
      <c r="AA78">
        <v>48519.39</v>
      </c>
      <c r="AB78">
        <v>0</v>
      </c>
      <c r="AC78">
        <v>0</v>
      </c>
      <c r="AD78">
        <v>0</v>
      </c>
      <c r="AE78">
        <v>48519.39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1.7000000000000001E-4</v>
      </c>
      <c r="AU78" t="s">
        <v>140</v>
      </c>
      <c r="AV78">
        <v>0</v>
      </c>
      <c r="AW78">
        <v>2</v>
      </c>
      <c r="AX78">
        <v>284880117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8.2482962999999998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ROUND(Y78*Source!I235,7)</f>
        <v>0</v>
      </c>
      <c r="CY78">
        <f>AA78</f>
        <v>48519.39</v>
      </c>
      <c r="CZ78">
        <f>AE78</f>
        <v>48519.39</v>
      </c>
      <c r="DA78">
        <f>AI78</f>
        <v>1</v>
      </c>
      <c r="DB78">
        <f>ROUND((ROUND(AT78*CZ78,2)*ROUND(0,7)),6)</f>
        <v>0</v>
      </c>
      <c r="DC78">
        <f>ROUND((ROUND(AT78*AG78,2)*ROUND(0,7)),6)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 t="shared" si="2"/>
        <v>0</v>
      </c>
      <c r="DI78">
        <f>ROUND(ROUND(AH78,2)*CX78,2)</f>
        <v>0</v>
      </c>
      <c r="DJ78">
        <f>DF78</f>
        <v>0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ROW(Source!A271)</f>
        <v>271</v>
      </c>
      <c r="B79">
        <v>284878874</v>
      </c>
      <c r="C79">
        <v>284876407</v>
      </c>
      <c r="D79">
        <v>277560289</v>
      </c>
      <c r="E79">
        <v>109</v>
      </c>
      <c r="F79">
        <v>1</v>
      </c>
      <c r="G79">
        <v>1</v>
      </c>
      <c r="H79">
        <v>1</v>
      </c>
      <c r="I79" t="s">
        <v>529</v>
      </c>
      <c r="J79" t="s">
        <v>3</v>
      </c>
      <c r="K79" t="s">
        <v>530</v>
      </c>
      <c r="L79">
        <v>1191</v>
      </c>
      <c r="N79">
        <v>1013</v>
      </c>
      <c r="O79" t="s">
        <v>507</v>
      </c>
      <c r="P79" t="s">
        <v>507</v>
      </c>
      <c r="Q79">
        <v>1</v>
      </c>
      <c r="W79">
        <v>0</v>
      </c>
      <c r="X79">
        <v>1893946532</v>
      </c>
      <c r="Y79">
        <f>AT79</f>
        <v>2.88</v>
      </c>
      <c r="AA79">
        <v>0</v>
      </c>
      <c r="AB79">
        <v>0</v>
      </c>
      <c r="AC79">
        <v>0</v>
      </c>
      <c r="AD79">
        <v>451.23</v>
      </c>
      <c r="AE79">
        <v>0</v>
      </c>
      <c r="AF79">
        <v>0</v>
      </c>
      <c r="AG79">
        <v>0</v>
      </c>
      <c r="AH79">
        <v>451.23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2.88</v>
      </c>
      <c r="AU79" t="s">
        <v>3</v>
      </c>
      <c r="AV79">
        <v>1</v>
      </c>
      <c r="AW79">
        <v>2</v>
      </c>
      <c r="AX79">
        <v>284880118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1299.5424</v>
      </c>
      <c r="BN79">
        <v>2.88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1299.5424</v>
      </c>
      <c r="BU79">
        <v>2.88</v>
      </c>
      <c r="BV79">
        <v>0</v>
      </c>
      <c r="BW79">
        <v>1</v>
      </c>
      <c r="CU79">
        <f>ROUND(AT79*Source!I271*AH79*AL79,2)</f>
        <v>1299.54</v>
      </c>
      <c r="CV79">
        <f>ROUND(Y79*Source!I271,7)</f>
        <v>2.88</v>
      </c>
      <c r="CW79">
        <v>0</v>
      </c>
      <c r="CX79">
        <f>ROUND(Y79*Source!I271,7)</f>
        <v>2.88</v>
      </c>
      <c r="CY79">
        <f>AD79</f>
        <v>451.23</v>
      </c>
      <c r="CZ79">
        <f>AH79</f>
        <v>451.23</v>
      </c>
      <c r="DA79">
        <f>AL79</f>
        <v>1</v>
      </c>
      <c r="DB79">
        <f>ROUND((ROUND(AT79*CZ79,2)*ROUND(0.757,7)),6)</f>
        <v>983.75178000000005</v>
      </c>
      <c r="DC79">
        <f>ROUND(ROUND(AT79*AG79,2),6)</f>
        <v>0</v>
      </c>
      <c r="DD79" t="s">
        <v>206</v>
      </c>
      <c r="DE79" t="s">
        <v>3</v>
      </c>
      <c r="DF79">
        <f>ROUND((ROUND(AE79,2)*ROUND(0.757,7))*CX79,2)</f>
        <v>0</v>
      </c>
      <c r="DG79">
        <f>ROUND((ROUND(AF79,2)*ROUND(0.757,7))*CX79,2)</f>
        <v>0</v>
      </c>
      <c r="DH79">
        <f t="shared" si="2"/>
        <v>0</v>
      </c>
      <c r="DI79">
        <f>ROUND((ROUND(AH79,2)*ROUND(0.757,7))*CX79,2)</f>
        <v>983.75</v>
      </c>
      <c r="DJ79">
        <f>DI79</f>
        <v>983.75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ROW(Source!A271)</f>
        <v>271</v>
      </c>
      <c r="B80">
        <v>284878874</v>
      </c>
      <c r="C80">
        <v>284876407</v>
      </c>
      <c r="D80">
        <v>277862501</v>
      </c>
      <c r="E80">
        <v>1</v>
      </c>
      <c r="F80">
        <v>1</v>
      </c>
      <c r="G80">
        <v>1</v>
      </c>
      <c r="H80">
        <v>3</v>
      </c>
      <c r="I80" t="s">
        <v>508</v>
      </c>
      <c r="J80" t="s">
        <v>509</v>
      </c>
      <c r="K80" t="s">
        <v>510</v>
      </c>
      <c r="L80">
        <v>1348</v>
      </c>
      <c r="N80">
        <v>1009</v>
      </c>
      <c r="O80" t="s">
        <v>511</v>
      </c>
      <c r="P80" t="s">
        <v>511</v>
      </c>
      <c r="Q80">
        <v>1000</v>
      </c>
      <c r="W80">
        <v>0</v>
      </c>
      <c r="X80">
        <v>-1210641333</v>
      </c>
      <c r="Y80">
        <f>(AT80*ROUND(0,7))</f>
        <v>0</v>
      </c>
      <c r="AA80">
        <v>48519.39</v>
      </c>
      <c r="AB80">
        <v>0</v>
      </c>
      <c r="AC80">
        <v>0</v>
      </c>
      <c r="AD80">
        <v>0</v>
      </c>
      <c r="AE80">
        <v>48519.39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5.0000000000000001E-4</v>
      </c>
      <c r="AU80" t="s">
        <v>140</v>
      </c>
      <c r="AV80">
        <v>0</v>
      </c>
      <c r="AW80">
        <v>2</v>
      </c>
      <c r="AX80">
        <v>284880119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24.259695000000001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ROUND(Y80*Source!I271,7)</f>
        <v>0</v>
      </c>
      <c r="CY80">
        <f>AA80</f>
        <v>48519.39</v>
      </c>
      <c r="CZ80">
        <f>AE80</f>
        <v>48519.39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</v>
      </c>
      <c r="DH80">
        <f t="shared" si="2"/>
        <v>0</v>
      </c>
      <c r="DI80">
        <f>ROUND(ROUND(AH80,2)*CX80,2)</f>
        <v>0</v>
      </c>
      <c r="DJ80">
        <f>DF80</f>
        <v>0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ROW(Source!A272)</f>
        <v>272</v>
      </c>
      <c r="B81">
        <v>284878874</v>
      </c>
      <c r="C81">
        <v>284876410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529</v>
      </c>
      <c r="J81" t="s">
        <v>3</v>
      </c>
      <c r="K81" t="s">
        <v>530</v>
      </c>
      <c r="L81">
        <v>1191</v>
      </c>
      <c r="N81">
        <v>1013</v>
      </c>
      <c r="O81" t="s">
        <v>507</v>
      </c>
      <c r="P81" t="s">
        <v>507</v>
      </c>
      <c r="Q81">
        <v>1</v>
      </c>
      <c r="W81">
        <v>0</v>
      </c>
      <c r="X81">
        <v>1893946532</v>
      </c>
      <c r="Y81">
        <f>AT81</f>
        <v>2.4700000000000002</v>
      </c>
      <c r="AA81">
        <v>0</v>
      </c>
      <c r="AB81">
        <v>0</v>
      </c>
      <c r="AC81">
        <v>0</v>
      </c>
      <c r="AD81">
        <v>451.23</v>
      </c>
      <c r="AE81">
        <v>0</v>
      </c>
      <c r="AF81">
        <v>0</v>
      </c>
      <c r="AG81">
        <v>0</v>
      </c>
      <c r="AH81">
        <v>451.23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2.4700000000000002</v>
      </c>
      <c r="AU81" t="s">
        <v>3</v>
      </c>
      <c r="AV81">
        <v>1</v>
      </c>
      <c r="AW81">
        <v>2</v>
      </c>
      <c r="AX81">
        <v>284880120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1114.5381000000002</v>
      </c>
      <c r="BN81">
        <v>2.4700000000000002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1114.5381000000002</v>
      </c>
      <c r="BU81">
        <v>2.4700000000000002</v>
      </c>
      <c r="BV81">
        <v>0</v>
      </c>
      <c r="BW81">
        <v>1</v>
      </c>
      <c r="CU81">
        <f>ROUND(AT81*Source!I272*AH81*AL81,2)</f>
        <v>1114.54</v>
      </c>
      <c r="CV81">
        <f>ROUND(Y81*Source!I272,7)</f>
        <v>2.4700000000000002</v>
      </c>
      <c r="CW81">
        <v>0</v>
      </c>
      <c r="CX81">
        <f>ROUND(Y81*Source!I272,7)</f>
        <v>2.4700000000000002</v>
      </c>
      <c r="CY81">
        <f>AD81</f>
        <v>451.23</v>
      </c>
      <c r="CZ81">
        <f>AH81</f>
        <v>451.23</v>
      </c>
      <c r="DA81">
        <f>AL81</f>
        <v>1</v>
      </c>
      <c r="DB81">
        <f>ROUND((ROUND(AT81*CZ81,2)*ROUND(0.757,7)),6)</f>
        <v>843.70677999999998</v>
      </c>
      <c r="DC81">
        <f>ROUND(ROUND(AT81*AG81,2),6)</f>
        <v>0</v>
      </c>
      <c r="DD81" t="s">
        <v>206</v>
      </c>
      <c r="DE81" t="s">
        <v>3</v>
      </c>
      <c r="DF81">
        <f>ROUND((ROUND(AE81,2)*ROUND(0.757,7))*CX81,2)</f>
        <v>0</v>
      </c>
      <c r="DG81">
        <f>ROUND((ROUND(AF81,2)*ROUND(0.757,7))*CX81,2)</f>
        <v>0</v>
      </c>
      <c r="DH81">
        <f t="shared" si="2"/>
        <v>0</v>
      </c>
      <c r="DI81">
        <f>ROUND((ROUND(AH81,2)*ROUND(0.757,7))*CX81,2)</f>
        <v>843.71</v>
      </c>
      <c r="DJ81">
        <f>DI81</f>
        <v>843.71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ROW(Source!A272)</f>
        <v>272</v>
      </c>
      <c r="B82">
        <v>284878874</v>
      </c>
      <c r="C82">
        <v>284876410</v>
      </c>
      <c r="D82">
        <v>277862501</v>
      </c>
      <c r="E82">
        <v>1</v>
      </c>
      <c r="F82">
        <v>1</v>
      </c>
      <c r="G82">
        <v>1</v>
      </c>
      <c r="H82">
        <v>3</v>
      </c>
      <c r="I82" t="s">
        <v>508</v>
      </c>
      <c r="J82" t="s">
        <v>509</v>
      </c>
      <c r="K82" t="s">
        <v>510</v>
      </c>
      <c r="L82">
        <v>1348</v>
      </c>
      <c r="N82">
        <v>1009</v>
      </c>
      <c r="O82" t="s">
        <v>511</v>
      </c>
      <c r="P82" t="s">
        <v>511</v>
      </c>
      <c r="Q82">
        <v>1000</v>
      </c>
      <c r="W82">
        <v>0</v>
      </c>
      <c r="X82">
        <v>-1210641333</v>
      </c>
      <c r="Y82">
        <f>(AT82*ROUND(0,7))</f>
        <v>0</v>
      </c>
      <c r="AA82">
        <v>48519.39</v>
      </c>
      <c r="AB82">
        <v>0</v>
      </c>
      <c r="AC82">
        <v>0</v>
      </c>
      <c r="AD82">
        <v>0</v>
      </c>
      <c r="AE82">
        <v>48519.39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4.2999999999999999E-4</v>
      </c>
      <c r="AU82" t="s">
        <v>140</v>
      </c>
      <c r="AV82">
        <v>0</v>
      </c>
      <c r="AW82">
        <v>2</v>
      </c>
      <c r="AX82">
        <v>284880121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20.863337699999999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ROUND(Y82*Source!I272,7)</f>
        <v>0</v>
      </c>
      <c r="CY82">
        <f>AA82</f>
        <v>48519.39</v>
      </c>
      <c r="CZ82">
        <f>AE82</f>
        <v>48519.39</v>
      </c>
      <c r="DA82">
        <f>AI82</f>
        <v>1</v>
      </c>
      <c r="DB82">
        <f>ROUND((ROUND(AT82*CZ82,2)*ROUND(0,7)),6)</f>
        <v>0</v>
      </c>
      <c r="DC82">
        <f>ROUND((ROUND(AT82*AG82,2)*ROUND(0,7)),6)</f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0</v>
      </c>
      <c r="DH82">
        <f t="shared" si="2"/>
        <v>0</v>
      </c>
      <c r="DI82">
        <f>ROUND(ROUND(AH82,2)*CX82,2)</f>
        <v>0</v>
      </c>
      <c r="DJ82">
        <f>DF82</f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ROW(Source!A273)</f>
        <v>273</v>
      </c>
      <c r="B83">
        <v>284878874</v>
      </c>
      <c r="C83">
        <v>284876413</v>
      </c>
      <c r="D83">
        <v>277560289</v>
      </c>
      <c r="E83">
        <v>109</v>
      </c>
      <c r="F83">
        <v>1</v>
      </c>
      <c r="G83">
        <v>1</v>
      </c>
      <c r="H83">
        <v>1</v>
      </c>
      <c r="I83" t="s">
        <v>529</v>
      </c>
      <c r="J83" t="s">
        <v>3</v>
      </c>
      <c r="K83" t="s">
        <v>530</v>
      </c>
      <c r="L83">
        <v>1191</v>
      </c>
      <c r="N83">
        <v>1013</v>
      </c>
      <c r="O83" t="s">
        <v>507</v>
      </c>
      <c r="P83" t="s">
        <v>507</v>
      </c>
      <c r="Q83">
        <v>1</v>
      </c>
      <c r="W83">
        <v>0</v>
      </c>
      <c r="X83">
        <v>1893946532</v>
      </c>
      <c r="Y83">
        <f>AT83</f>
        <v>2.16</v>
      </c>
      <c r="AA83">
        <v>0</v>
      </c>
      <c r="AB83">
        <v>0</v>
      </c>
      <c r="AC83">
        <v>0</v>
      </c>
      <c r="AD83">
        <v>451.23</v>
      </c>
      <c r="AE83">
        <v>0</v>
      </c>
      <c r="AF83">
        <v>0</v>
      </c>
      <c r="AG83">
        <v>0</v>
      </c>
      <c r="AH83">
        <v>451.23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2.16</v>
      </c>
      <c r="AU83" t="s">
        <v>3</v>
      </c>
      <c r="AV83">
        <v>1</v>
      </c>
      <c r="AW83">
        <v>2</v>
      </c>
      <c r="AX83">
        <v>284880122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974.65680000000009</v>
      </c>
      <c r="BN83">
        <v>2.16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974.65680000000009</v>
      </c>
      <c r="BU83">
        <v>2.16</v>
      </c>
      <c r="BV83">
        <v>0</v>
      </c>
      <c r="BW83">
        <v>1</v>
      </c>
      <c r="CU83">
        <f>ROUND(AT83*Source!I273*AH83*AL83,2)</f>
        <v>974.66</v>
      </c>
      <c r="CV83">
        <f>ROUND(Y83*Source!I273,7)</f>
        <v>2.16</v>
      </c>
      <c r="CW83">
        <v>0</v>
      </c>
      <c r="CX83">
        <f>ROUND(Y83*Source!I273,7)</f>
        <v>2.16</v>
      </c>
      <c r="CY83">
        <f>AD83</f>
        <v>451.23</v>
      </c>
      <c r="CZ83">
        <f>AH83</f>
        <v>451.23</v>
      </c>
      <c r="DA83">
        <f>AL83</f>
        <v>1</v>
      </c>
      <c r="DB83">
        <f>ROUND((ROUND(AT83*CZ83,2)*ROUND(0.757,7)),6)</f>
        <v>737.81762000000003</v>
      </c>
      <c r="DC83">
        <f>ROUND(ROUND(AT83*AG83,2),6)</f>
        <v>0</v>
      </c>
      <c r="DD83" t="s">
        <v>206</v>
      </c>
      <c r="DE83" t="s">
        <v>3</v>
      </c>
      <c r="DF83">
        <f>ROUND((ROUND(AE83,2)*ROUND(0.757,7))*CX83,2)</f>
        <v>0</v>
      </c>
      <c r="DG83">
        <f>ROUND((ROUND(AF83,2)*ROUND(0.757,7))*CX83,2)</f>
        <v>0</v>
      </c>
      <c r="DH83">
        <f t="shared" si="2"/>
        <v>0</v>
      </c>
      <c r="DI83">
        <f>ROUND((ROUND(AH83,2)*ROUND(0.757,7))*CX83,2)</f>
        <v>737.82</v>
      </c>
      <c r="DJ83">
        <f>DI83</f>
        <v>737.82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ROW(Source!A273)</f>
        <v>273</v>
      </c>
      <c r="B84">
        <v>284878874</v>
      </c>
      <c r="C84">
        <v>284876413</v>
      </c>
      <c r="D84">
        <v>277862501</v>
      </c>
      <c r="E84">
        <v>1</v>
      </c>
      <c r="F84">
        <v>1</v>
      </c>
      <c r="G84">
        <v>1</v>
      </c>
      <c r="H84">
        <v>3</v>
      </c>
      <c r="I84" t="s">
        <v>508</v>
      </c>
      <c r="J84" t="s">
        <v>509</v>
      </c>
      <c r="K84" t="s">
        <v>510</v>
      </c>
      <c r="L84">
        <v>1348</v>
      </c>
      <c r="N84">
        <v>1009</v>
      </c>
      <c r="O84" t="s">
        <v>511</v>
      </c>
      <c r="P84" t="s">
        <v>511</v>
      </c>
      <c r="Q84">
        <v>1000</v>
      </c>
      <c r="W84">
        <v>0</v>
      </c>
      <c r="X84">
        <v>-1210641333</v>
      </c>
      <c r="Y84">
        <f>(AT84*ROUND(0,7))</f>
        <v>0</v>
      </c>
      <c r="AA84">
        <v>48519.39</v>
      </c>
      <c r="AB84">
        <v>0</v>
      </c>
      <c r="AC84">
        <v>0</v>
      </c>
      <c r="AD84">
        <v>0</v>
      </c>
      <c r="AE84">
        <v>48519.39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3.8000000000000002E-4</v>
      </c>
      <c r="AU84" t="s">
        <v>140</v>
      </c>
      <c r="AV84">
        <v>0</v>
      </c>
      <c r="AW84">
        <v>2</v>
      </c>
      <c r="AX84">
        <v>284880123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18.437368200000002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ROUND(Y84*Source!I273,7)</f>
        <v>0</v>
      </c>
      <c r="CY84">
        <f>AA84</f>
        <v>48519.39</v>
      </c>
      <c r="CZ84">
        <f>AE84</f>
        <v>48519.39</v>
      </c>
      <c r="DA84">
        <f>AI84</f>
        <v>1</v>
      </c>
      <c r="DB84">
        <f>ROUND((ROUND(AT84*CZ84,2)*ROUND(0,7)),6)</f>
        <v>0</v>
      </c>
      <c r="DC84">
        <f>ROUND((ROUND(AT84*AG84,2)*ROUND(0,7)),6)</f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 t="shared" si="2"/>
        <v>0</v>
      </c>
      <c r="DI84">
        <f>ROUND(ROUND(AH84,2)*CX84,2)</f>
        <v>0</v>
      </c>
      <c r="DJ84">
        <f>DF84</f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ROW(Source!A274)</f>
        <v>274</v>
      </c>
      <c r="B85">
        <v>284878874</v>
      </c>
      <c r="C85">
        <v>284876416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529</v>
      </c>
      <c r="J85" t="s">
        <v>3</v>
      </c>
      <c r="K85" t="s">
        <v>530</v>
      </c>
      <c r="L85">
        <v>1191</v>
      </c>
      <c r="N85">
        <v>1013</v>
      </c>
      <c r="O85" t="s">
        <v>507</v>
      </c>
      <c r="P85" t="s">
        <v>507</v>
      </c>
      <c r="Q85">
        <v>1</v>
      </c>
      <c r="W85">
        <v>0</v>
      </c>
      <c r="X85">
        <v>1893946532</v>
      </c>
      <c r="Y85">
        <f>AT85</f>
        <v>1.96</v>
      </c>
      <c r="AA85">
        <v>0</v>
      </c>
      <c r="AB85">
        <v>0</v>
      </c>
      <c r="AC85">
        <v>0</v>
      </c>
      <c r="AD85">
        <v>451.23</v>
      </c>
      <c r="AE85">
        <v>0</v>
      </c>
      <c r="AF85">
        <v>0</v>
      </c>
      <c r="AG85">
        <v>0</v>
      </c>
      <c r="AH85">
        <v>451.23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1.96</v>
      </c>
      <c r="AU85" t="s">
        <v>3</v>
      </c>
      <c r="AV85">
        <v>1</v>
      </c>
      <c r="AW85">
        <v>2</v>
      </c>
      <c r="AX85">
        <v>284880124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884.41079999999999</v>
      </c>
      <c r="BN85">
        <v>1.96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884.41079999999999</v>
      </c>
      <c r="BU85">
        <v>1.96</v>
      </c>
      <c r="BV85">
        <v>0</v>
      </c>
      <c r="BW85">
        <v>1</v>
      </c>
      <c r="CU85">
        <f>ROUND(AT85*Source!I274*AH85*AL85,2)</f>
        <v>884.41</v>
      </c>
      <c r="CV85">
        <f>ROUND(Y85*Source!I274,7)</f>
        <v>1.96</v>
      </c>
      <c r="CW85">
        <v>0</v>
      </c>
      <c r="CX85">
        <f>ROUND(Y85*Source!I274,7)</f>
        <v>1.96</v>
      </c>
      <c r="CY85">
        <f>AD85</f>
        <v>451.23</v>
      </c>
      <c r="CZ85">
        <f>AH85</f>
        <v>451.23</v>
      </c>
      <c r="DA85">
        <f>AL85</f>
        <v>1</v>
      </c>
      <c r="DB85">
        <f>ROUND((ROUND(AT85*CZ85,2)*ROUND(0.757,7)),6)</f>
        <v>669.49837000000002</v>
      </c>
      <c r="DC85">
        <f>ROUND(ROUND(AT85*AG85,2),6)</f>
        <v>0</v>
      </c>
      <c r="DD85" t="s">
        <v>206</v>
      </c>
      <c r="DE85" t="s">
        <v>3</v>
      </c>
      <c r="DF85">
        <f>ROUND((ROUND(AE85,2)*ROUND(0.757,7))*CX85,2)</f>
        <v>0</v>
      </c>
      <c r="DG85">
        <f>ROUND((ROUND(AF85,2)*ROUND(0.757,7))*CX85,2)</f>
        <v>0</v>
      </c>
      <c r="DH85">
        <f t="shared" si="2"/>
        <v>0</v>
      </c>
      <c r="DI85">
        <f>ROUND((ROUND(AH85,2)*ROUND(0.757,7))*CX85,2)</f>
        <v>669.5</v>
      </c>
      <c r="DJ85">
        <f>DI85</f>
        <v>669.5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ROW(Source!A274)</f>
        <v>274</v>
      </c>
      <c r="B86">
        <v>284878874</v>
      </c>
      <c r="C86">
        <v>284876416</v>
      </c>
      <c r="D86">
        <v>277862501</v>
      </c>
      <c r="E86">
        <v>1</v>
      </c>
      <c r="F86">
        <v>1</v>
      </c>
      <c r="G86">
        <v>1</v>
      </c>
      <c r="H86">
        <v>3</v>
      </c>
      <c r="I86" t="s">
        <v>508</v>
      </c>
      <c r="J86" t="s">
        <v>509</v>
      </c>
      <c r="K86" t="s">
        <v>510</v>
      </c>
      <c r="L86">
        <v>1348</v>
      </c>
      <c r="N86">
        <v>1009</v>
      </c>
      <c r="O86" t="s">
        <v>511</v>
      </c>
      <c r="P86" t="s">
        <v>511</v>
      </c>
      <c r="Q86">
        <v>1000</v>
      </c>
      <c r="W86">
        <v>0</v>
      </c>
      <c r="X86">
        <v>-1210641333</v>
      </c>
      <c r="Y86">
        <f>(AT86*ROUND(0,7))</f>
        <v>0</v>
      </c>
      <c r="AA86">
        <v>48519.39</v>
      </c>
      <c r="AB86">
        <v>0</v>
      </c>
      <c r="AC86">
        <v>0</v>
      </c>
      <c r="AD86">
        <v>0</v>
      </c>
      <c r="AE86">
        <v>48519.39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3.4000000000000002E-4</v>
      </c>
      <c r="AU86" t="s">
        <v>140</v>
      </c>
      <c r="AV86">
        <v>0</v>
      </c>
      <c r="AW86">
        <v>2</v>
      </c>
      <c r="AX86">
        <v>284880125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16.4965926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ROUND(Y86*Source!I274,7)</f>
        <v>0</v>
      </c>
      <c r="CY86">
        <f>AA86</f>
        <v>48519.39</v>
      </c>
      <c r="CZ86">
        <f>AE86</f>
        <v>48519.39</v>
      </c>
      <c r="DA86">
        <f>AI86</f>
        <v>1</v>
      </c>
      <c r="DB86">
        <f>ROUND((ROUND(AT86*CZ86,2)*ROUND(0,7)),6)</f>
        <v>0</v>
      </c>
      <c r="DC86">
        <f>ROUND((ROUND(AT86*AG86,2)*ROUND(0,7)),6)</f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 t="shared" si="2"/>
        <v>0</v>
      </c>
      <c r="DI86">
        <f>ROUND(ROUND(AH86,2)*CX86,2)</f>
        <v>0</v>
      </c>
      <c r="DJ86">
        <f>DF86</f>
        <v>0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ROW(Source!A275)</f>
        <v>275</v>
      </c>
      <c r="B87">
        <v>284878874</v>
      </c>
      <c r="C87">
        <v>284876419</v>
      </c>
      <c r="D87">
        <v>277560289</v>
      </c>
      <c r="E87">
        <v>109</v>
      </c>
      <c r="F87">
        <v>1</v>
      </c>
      <c r="G87">
        <v>1</v>
      </c>
      <c r="H87">
        <v>1</v>
      </c>
      <c r="I87" t="s">
        <v>529</v>
      </c>
      <c r="J87" t="s">
        <v>3</v>
      </c>
      <c r="K87" t="s">
        <v>530</v>
      </c>
      <c r="L87">
        <v>1191</v>
      </c>
      <c r="N87">
        <v>1013</v>
      </c>
      <c r="O87" t="s">
        <v>507</v>
      </c>
      <c r="P87" t="s">
        <v>507</v>
      </c>
      <c r="Q87">
        <v>1</v>
      </c>
      <c r="W87">
        <v>0</v>
      </c>
      <c r="X87">
        <v>1893946532</v>
      </c>
      <c r="Y87">
        <f>AT87</f>
        <v>1.75</v>
      </c>
      <c r="AA87">
        <v>0</v>
      </c>
      <c r="AB87">
        <v>0</v>
      </c>
      <c r="AC87">
        <v>0</v>
      </c>
      <c r="AD87">
        <v>451.23</v>
      </c>
      <c r="AE87">
        <v>0</v>
      </c>
      <c r="AF87">
        <v>0</v>
      </c>
      <c r="AG87">
        <v>0</v>
      </c>
      <c r="AH87">
        <v>451.23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1.75</v>
      </c>
      <c r="AU87" t="s">
        <v>3</v>
      </c>
      <c r="AV87">
        <v>1</v>
      </c>
      <c r="AW87">
        <v>2</v>
      </c>
      <c r="AX87">
        <v>284880126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789.65250000000003</v>
      </c>
      <c r="BN87">
        <v>1.75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789.65250000000003</v>
      </c>
      <c r="BU87">
        <v>1.75</v>
      </c>
      <c r="BV87">
        <v>0</v>
      </c>
      <c r="BW87">
        <v>1</v>
      </c>
      <c r="CU87">
        <f>ROUND(AT87*Source!I275*AH87*AL87,2)</f>
        <v>789.65</v>
      </c>
      <c r="CV87">
        <f>ROUND(Y87*Source!I275,7)</f>
        <v>1.75</v>
      </c>
      <c r="CW87">
        <v>0</v>
      </c>
      <c r="CX87">
        <f>ROUND(Y87*Source!I275,7)</f>
        <v>1.75</v>
      </c>
      <c r="CY87">
        <f>AD87</f>
        <v>451.23</v>
      </c>
      <c r="CZ87">
        <f>AH87</f>
        <v>451.23</v>
      </c>
      <c r="DA87">
        <f>AL87</f>
        <v>1</v>
      </c>
      <c r="DB87">
        <f>ROUND((ROUND(AT87*CZ87,2)*ROUND(0.757,7)),6)</f>
        <v>597.76504999999997</v>
      </c>
      <c r="DC87">
        <f>ROUND(ROUND(AT87*AG87,2),6)</f>
        <v>0</v>
      </c>
      <c r="DD87" t="s">
        <v>206</v>
      </c>
      <c r="DE87" t="s">
        <v>3</v>
      </c>
      <c r="DF87">
        <f>ROUND((ROUND(AE87,2)*ROUND(0.757,7))*CX87,2)</f>
        <v>0</v>
      </c>
      <c r="DG87">
        <f>ROUND((ROUND(AF87,2)*ROUND(0.757,7))*CX87,2)</f>
        <v>0</v>
      </c>
      <c r="DH87">
        <f t="shared" si="2"/>
        <v>0</v>
      </c>
      <c r="DI87">
        <f>ROUND((ROUND(AH87,2)*ROUND(0.757,7))*CX87,2)</f>
        <v>597.77</v>
      </c>
      <c r="DJ87">
        <f>DI87</f>
        <v>597.77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ROW(Source!A275)</f>
        <v>275</v>
      </c>
      <c r="B88">
        <v>284878874</v>
      </c>
      <c r="C88">
        <v>284876419</v>
      </c>
      <c r="D88">
        <v>277862501</v>
      </c>
      <c r="E88">
        <v>1</v>
      </c>
      <c r="F88">
        <v>1</v>
      </c>
      <c r="G88">
        <v>1</v>
      </c>
      <c r="H88">
        <v>3</v>
      </c>
      <c r="I88" t="s">
        <v>508</v>
      </c>
      <c r="J88" t="s">
        <v>509</v>
      </c>
      <c r="K88" t="s">
        <v>510</v>
      </c>
      <c r="L88">
        <v>1348</v>
      </c>
      <c r="N88">
        <v>1009</v>
      </c>
      <c r="O88" t="s">
        <v>511</v>
      </c>
      <c r="P88" t="s">
        <v>511</v>
      </c>
      <c r="Q88">
        <v>1000</v>
      </c>
      <c r="W88">
        <v>0</v>
      </c>
      <c r="X88">
        <v>-1210641333</v>
      </c>
      <c r="Y88">
        <f>(AT88*ROUND(0,7))</f>
        <v>0</v>
      </c>
      <c r="AA88">
        <v>48519.39</v>
      </c>
      <c r="AB88">
        <v>0</v>
      </c>
      <c r="AC88">
        <v>0</v>
      </c>
      <c r="AD88">
        <v>0</v>
      </c>
      <c r="AE88">
        <v>48519.39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3.1E-4</v>
      </c>
      <c r="AU88" t="s">
        <v>140</v>
      </c>
      <c r="AV88">
        <v>0</v>
      </c>
      <c r="AW88">
        <v>2</v>
      </c>
      <c r="AX88">
        <v>284880127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15.0410109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ROUND(Y88*Source!I275,7)</f>
        <v>0</v>
      </c>
      <c r="CY88">
        <f>AA88</f>
        <v>48519.39</v>
      </c>
      <c r="CZ88">
        <f>AE88</f>
        <v>48519.39</v>
      </c>
      <c r="DA88">
        <f>AI88</f>
        <v>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0</v>
      </c>
      <c r="DH88">
        <f t="shared" si="2"/>
        <v>0</v>
      </c>
      <c r="DI88">
        <f>ROUND(ROUND(AH88,2)*CX88,2)</f>
        <v>0</v>
      </c>
      <c r="DJ88">
        <f>DF88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ROW(Source!A341)</f>
        <v>341</v>
      </c>
      <c r="B89">
        <v>284878874</v>
      </c>
      <c r="C89">
        <v>284876422</v>
      </c>
      <c r="D89">
        <v>277560270</v>
      </c>
      <c r="E89">
        <v>109</v>
      </c>
      <c r="F89">
        <v>1</v>
      </c>
      <c r="G89">
        <v>1</v>
      </c>
      <c r="H89">
        <v>1</v>
      </c>
      <c r="I89" t="s">
        <v>512</v>
      </c>
      <c r="J89" t="s">
        <v>3</v>
      </c>
      <c r="K89" t="s">
        <v>513</v>
      </c>
      <c r="L89">
        <v>1191</v>
      </c>
      <c r="N89">
        <v>1013</v>
      </c>
      <c r="O89" t="s">
        <v>507</v>
      </c>
      <c r="P89" t="s">
        <v>507</v>
      </c>
      <c r="Q89">
        <v>1</v>
      </c>
      <c r="W89">
        <v>0</v>
      </c>
      <c r="X89">
        <v>246699258</v>
      </c>
      <c r="Y89">
        <f>AT89</f>
        <v>3.49</v>
      </c>
      <c r="AA89">
        <v>0</v>
      </c>
      <c r="AB89">
        <v>0</v>
      </c>
      <c r="AC89">
        <v>0</v>
      </c>
      <c r="AD89">
        <v>417.34</v>
      </c>
      <c r="AE89">
        <v>0</v>
      </c>
      <c r="AF89">
        <v>0</v>
      </c>
      <c r="AG89">
        <v>0</v>
      </c>
      <c r="AH89">
        <v>417.34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3.49</v>
      </c>
      <c r="AU89" t="s">
        <v>3</v>
      </c>
      <c r="AV89">
        <v>1</v>
      </c>
      <c r="AW89">
        <v>2</v>
      </c>
      <c r="AX89">
        <v>284880128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1456.5165999999999</v>
      </c>
      <c r="BN89">
        <v>3.49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1456.5165999999999</v>
      </c>
      <c r="BU89">
        <v>3.49</v>
      </c>
      <c r="BV89">
        <v>0</v>
      </c>
      <c r="BW89">
        <v>1</v>
      </c>
      <c r="CU89">
        <f>ROUND(AT89*Source!I341*AH89*AL89,2)</f>
        <v>1456.52</v>
      </c>
      <c r="CV89">
        <f>ROUND(Y89*Source!I341,7)</f>
        <v>3.49</v>
      </c>
      <c r="CW89">
        <v>0</v>
      </c>
      <c r="CX89">
        <f>ROUND(Y89*Source!I341,7)</f>
        <v>3.49</v>
      </c>
      <c r="CY89">
        <f>AD89</f>
        <v>417.34</v>
      </c>
      <c r="CZ89">
        <f>AH89</f>
        <v>417.34</v>
      </c>
      <c r="DA89">
        <f>AL89</f>
        <v>1</v>
      </c>
      <c r="DB89">
        <f>ROUND((ROUND(AT89*CZ89,2)*ROUND(0.712,7)),6)</f>
        <v>1037.04224</v>
      </c>
      <c r="DC89">
        <f>ROUND(ROUND(AT89*AG89,2),6)</f>
        <v>0</v>
      </c>
      <c r="DD89" t="s">
        <v>229</v>
      </c>
      <c r="DE89" t="s">
        <v>3</v>
      </c>
      <c r="DF89">
        <f>ROUND((ROUND(AE89,2)*ROUND(0.712,7))*CX89,2)</f>
        <v>0</v>
      </c>
      <c r="DG89">
        <f>ROUND((ROUND(AF89,2)*ROUND(0.712,7))*CX89,2)</f>
        <v>0</v>
      </c>
      <c r="DH89">
        <f t="shared" si="2"/>
        <v>0</v>
      </c>
      <c r="DI89">
        <f>ROUND((ROUND(AH89,2)*ROUND(0.712,7))*CX89,2)</f>
        <v>1037.04</v>
      </c>
      <c r="DJ89">
        <f>DI89</f>
        <v>1037.04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ROW(Source!A341)</f>
        <v>341</v>
      </c>
      <c r="B90">
        <v>284878874</v>
      </c>
      <c r="C90">
        <v>284876422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519</v>
      </c>
      <c r="J90" t="s">
        <v>3</v>
      </c>
      <c r="K90" t="s">
        <v>520</v>
      </c>
      <c r="L90">
        <v>1191</v>
      </c>
      <c r="N90">
        <v>1013</v>
      </c>
      <c r="O90" t="s">
        <v>507</v>
      </c>
      <c r="P90" t="s">
        <v>507</v>
      </c>
      <c r="Q90">
        <v>1</v>
      </c>
      <c r="W90">
        <v>0</v>
      </c>
      <c r="X90">
        <v>-1417349443</v>
      </c>
      <c r="Y90">
        <f>AT90</f>
        <v>0.24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0.24</v>
      </c>
      <c r="AU90" t="s">
        <v>3</v>
      </c>
      <c r="AV90">
        <v>2</v>
      </c>
      <c r="AW90">
        <v>2</v>
      </c>
      <c r="AX90">
        <v>284880129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ROUND(Y90*Source!I341,7)</f>
        <v>0.24</v>
      </c>
      <c r="CY90">
        <f>AD90</f>
        <v>0</v>
      </c>
      <c r="CZ90">
        <f>AH90</f>
        <v>0</v>
      </c>
      <c r="DA90">
        <f>AL90</f>
        <v>1</v>
      </c>
      <c r="DB90">
        <f>ROUND((ROUND(AT90*CZ90,2)*ROUND(0.712,7)),6)</f>
        <v>0</v>
      </c>
      <c r="DC90">
        <f>ROUND(ROUND(AT90*AG90,2),6)</f>
        <v>0</v>
      </c>
      <c r="DD90" t="s">
        <v>229</v>
      </c>
      <c r="DE90" t="s">
        <v>3</v>
      </c>
      <c r="DF90">
        <f>ROUND((ROUND(AE90,2)*ROUND(0.712,7))*CX90,2)</f>
        <v>0</v>
      </c>
      <c r="DG90">
        <f>ROUND((ROUND(AF90,2)*ROUND(0.712,7))*CX90,2)</f>
        <v>0</v>
      </c>
      <c r="DH90">
        <f t="shared" si="2"/>
        <v>0</v>
      </c>
      <c r="DI90">
        <f>ROUND((ROUND(AH90,2)*ROUND(0.712,7))*CX90,2)</f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ROW(Source!A341)</f>
        <v>341</v>
      </c>
      <c r="B91">
        <v>284878874</v>
      </c>
      <c r="C91">
        <v>284876422</v>
      </c>
      <c r="D91">
        <v>277945805</v>
      </c>
      <c r="E91">
        <v>1</v>
      </c>
      <c r="F91">
        <v>1</v>
      </c>
      <c r="G91">
        <v>1</v>
      </c>
      <c r="H91">
        <v>2</v>
      </c>
      <c r="I91" t="s">
        <v>534</v>
      </c>
      <c r="J91" t="s">
        <v>535</v>
      </c>
      <c r="K91" t="s">
        <v>536</v>
      </c>
      <c r="L91">
        <v>1368</v>
      </c>
      <c r="N91">
        <v>1011</v>
      </c>
      <c r="O91" t="s">
        <v>524</v>
      </c>
      <c r="P91" t="s">
        <v>524</v>
      </c>
      <c r="Q91">
        <v>1</v>
      </c>
      <c r="W91">
        <v>0</v>
      </c>
      <c r="X91">
        <v>721652621</v>
      </c>
      <c r="Y91">
        <f>(AT91*ROUND(0.712,7))</f>
        <v>0.17087999999999998</v>
      </c>
      <c r="AA91">
        <v>0</v>
      </c>
      <c r="AB91">
        <v>544.70000000000005</v>
      </c>
      <c r="AC91">
        <v>477.98</v>
      </c>
      <c r="AD91">
        <v>0</v>
      </c>
      <c r="AE91">
        <v>0</v>
      </c>
      <c r="AF91">
        <v>544.70000000000005</v>
      </c>
      <c r="AG91">
        <v>477.98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0.24</v>
      </c>
      <c r="AU91" t="s">
        <v>229</v>
      </c>
      <c r="AV91">
        <v>1</v>
      </c>
      <c r="AW91">
        <v>2</v>
      </c>
      <c r="AX91">
        <v>284880130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130.72800000000001</v>
      </c>
      <c r="BL91">
        <v>114.7152</v>
      </c>
      <c r="BM91">
        <v>0</v>
      </c>
      <c r="BN91">
        <v>0</v>
      </c>
      <c r="BO91">
        <v>0.24</v>
      </c>
      <c r="BP91">
        <v>1</v>
      </c>
      <c r="BQ91">
        <v>0</v>
      </c>
      <c r="BR91">
        <v>93.078335999999993</v>
      </c>
      <c r="BS91">
        <v>81.677222399999991</v>
      </c>
      <c r="BT91">
        <v>0</v>
      </c>
      <c r="BU91">
        <v>0</v>
      </c>
      <c r="BV91">
        <v>0.17087999999999998</v>
      </c>
      <c r="BW91">
        <v>1</v>
      </c>
      <c r="CV91">
        <v>0</v>
      </c>
      <c r="CW91">
        <f>ROUND(Y91*Source!I341*DO91,7)</f>
        <v>0.17088</v>
      </c>
      <c r="CX91">
        <f>ROUND(Y91*Source!I341,7)</f>
        <v>0.17088</v>
      </c>
      <c r="CY91">
        <f>AB91</f>
        <v>544.70000000000005</v>
      </c>
      <c r="CZ91">
        <f>AF91</f>
        <v>544.70000000000005</v>
      </c>
      <c r="DA91">
        <f>AJ91</f>
        <v>1</v>
      </c>
      <c r="DB91">
        <f>ROUND((ROUND(AT91*CZ91,2)*ROUND(0.712,7)),6)</f>
        <v>93.079759999999993</v>
      </c>
      <c r="DC91">
        <f>ROUND((ROUND(AT91*AG91,2)*ROUND(0.712,7)),6)</f>
        <v>81.680639999999997</v>
      </c>
      <c r="DD91" t="s">
        <v>3</v>
      </c>
      <c r="DE91" t="s">
        <v>3</v>
      </c>
      <c r="DF91">
        <f>ROUND(ROUND(AE91,2)*CX91,2)</f>
        <v>0</v>
      </c>
      <c r="DG91">
        <f>ROUND(ROUND(AF91,2)*CX91,2)</f>
        <v>93.08</v>
      </c>
      <c r="DH91">
        <f t="shared" si="2"/>
        <v>81.680000000000007</v>
      </c>
      <c r="DI91">
        <f>ROUND(ROUND(AH91,2)*CX91,2)</f>
        <v>0</v>
      </c>
      <c r="DJ91">
        <f>DG91+DH91</f>
        <v>174.76</v>
      </c>
      <c r="DK91">
        <v>1</v>
      </c>
      <c r="DL91" t="s">
        <v>537</v>
      </c>
      <c r="DM91">
        <v>4</v>
      </c>
      <c r="DN91" t="s">
        <v>507</v>
      </c>
      <c r="DO91">
        <v>1</v>
      </c>
    </row>
    <row r="92" spans="1:119" x14ac:dyDescent="0.2">
      <c r="A92">
        <f>ROW(Source!A341)</f>
        <v>341</v>
      </c>
      <c r="B92">
        <v>284878874</v>
      </c>
      <c r="C92">
        <v>284876422</v>
      </c>
      <c r="D92">
        <v>277564465</v>
      </c>
      <c r="E92">
        <v>109</v>
      </c>
      <c r="F92">
        <v>1</v>
      </c>
      <c r="G92">
        <v>1</v>
      </c>
      <c r="H92">
        <v>3</v>
      </c>
      <c r="I92" t="s">
        <v>538</v>
      </c>
      <c r="J92" t="s">
        <v>3</v>
      </c>
      <c r="K92" t="s">
        <v>539</v>
      </c>
      <c r="L92">
        <v>1339</v>
      </c>
      <c r="N92">
        <v>1007</v>
      </c>
      <c r="O92" t="s">
        <v>177</v>
      </c>
      <c r="P92" t="s">
        <v>177</v>
      </c>
      <c r="Q92">
        <v>1</v>
      </c>
      <c r="W92">
        <v>0</v>
      </c>
      <c r="X92">
        <v>1473101311</v>
      </c>
      <c r="Y92">
        <f>(AT92*ROUND(0,7))</f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</v>
      </c>
      <c r="AU92" t="s">
        <v>140</v>
      </c>
      <c r="AV92">
        <v>0</v>
      </c>
      <c r="AW92">
        <v>2</v>
      </c>
      <c r="AX92">
        <v>284880131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ROUND(Y92*Source!I341,7)</f>
        <v>0</v>
      </c>
      <c r="CY92">
        <f>AA92</f>
        <v>0</v>
      </c>
      <c r="CZ92">
        <f>AE92</f>
        <v>0</v>
      </c>
      <c r="DA92">
        <f>AI92</f>
        <v>1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ROUND(ROUND(AE92,2)*CX92,2)</f>
        <v>0</v>
      </c>
      <c r="DG92">
        <f>ROUND(ROUND(AF92,2)*CX92,2)</f>
        <v>0</v>
      </c>
      <c r="DH92">
        <f t="shared" si="2"/>
        <v>0</v>
      </c>
      <c r="DI92">
        <f>ROUND(ROUND(AH92,2)*CX92,2)</f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ROW(Source!A342)</f>
        <v>342</v>
      </c>
      <c r="B93">
        <v>284878874</v>
      </c>
      <c r="C93">
        <v>284876432</v>
      </c>
      <c r="D93">
        <v>277560270</v>
      </c>
      <c r="E93">
        <v>109</v>
      </c>
      <c r="F93">
        <v>1</v>
      </c>
      <c r="G93">
        <v>1</v>
      </c>
      <c r="H93">
        <v>1</v>
      </c>
      <c r="I93" t="s">
        <v>512</v>
      </c>
      <c r="J93" t="s">
        <v>3</v>
      </c>
      <c r="K93" t="s">
        <v>513</v>
      </c>
      <c r="L93">
        <v>1191</v>
      </c>
      <c r="N93">
        <v>1013</v>
      </c>
      <c r="O93" t="s">
        <v>507</v>
      </c>
      <c r="P93" t="s">
        <v>507</v>
      </c>
      <c r="Q93">
        <v>1</v>
      </c>
      <c r="W93">
        <v>0</v>
      </c>
      <c r="X93">
        <v>246699258</v>
      </c>
      <c r="Y93">
        <f>AT93</f>
        <v>5.03</v>
      </c>
      <c r="AA93">
        <v>0</v>
      </c>
      <c r="AB93">
        <v>0</v>
      </c>
      <c r="AC93">
        <v>0</v>
      </c>
      <c r="AD93">
        <v>417.34</v>
      </c>
      <c r="AE93">
        <v>0</v>
      </c>
      <c r="AF93">
        <v>0</v>
      </c>
      <c r="AG93">
        <v>0</v>
      </c>
      <c r="AH93">
        <v>417.34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5.03</v>
      </c>
      <c r="AU93" t="s">
        <v>3</v>
      </c>
      <c r="AV93">
        <v>1</v>
      </c>
      <c r="AW93">
        <v>2</v>
      </c>
      <c r="AX93">
        <v>284880132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2099.2202000000002</v>
      </c>
      <c r="BN93">
        <v>5.03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2099.2202000000002</v>
      </c>
      <c r="BU93">
        <v>5.03</v>
      </c>
      <c r="BV93">
        <v>0</v>
      </c>
      <c r="BW93">
        <v>1</v>
      </c>
      <c r="CU93">
        <f>ROUND(AT93*Source!I342*AH93*AL93,2)</f>
        <v>2099.2199999999998</v>
      </c>
      <c r="CV93">
        <f>ROUND(Y93*Source!I342,7)</f>
        <v>5.03</v>
      </c>
      <c r="CW93">
        <v>0</v>
      </c>
      <c r="CX93">
        <f>ROUND(Y93*Source!I342,7)</f>
        <v>5.03</v>
      </c>
      <c r="CY93">
        <f>AD93</f>
        <v>417.34</v>
      </c>
      <c r="CZ93">
        <f>AH93</f>
        <v>417.34</v>
      </c>
      <c r="DA93">
        <f>AL93</f>
        <v>1</v>
      </c>
      <c r="DB93">
        <f>ROUND((ROUND(AT93*CZ93,2)*ROUND(0.712,7)),6)</f>
        <v>1494.64464</v>
      </c>
      <c r="DC93">
        <f>ROUND(ROUND(AT93*AG93,2),6)</f>
        <v>0</v>
      </c>
      <c r="DD93" t="s">
        <v>229</v>
      </c>
      <c r="DE93" t="s">
        <v>3</v>
      </c>
      <c r="DF93">
        <f>ROUND((ROUND(AE93,2)*ROUND(0.712,7))*CX93,2)</f>
        <v>0</v>
      </c>
      <c r="DG93">
        <f>ROUND((ROUND(AF93,2)*ROUND(0.712,7))*CX93,2)</f>
        <v>0</v>
      </c>
      <c r="DH93">
        <f t="shared" si="2"/>
        <v>0</v>
      </c>
      <c r="DI93">
        <f>ROUND((ROUND(AH93,2)*ROUND(0.712,7))*CX93,2)</f>
        <v>1494.64</v>
      </c>
      <c r="DJ93">
        <f>DI93</f>
        <v>1494.64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ROW(Source!A342)</f>
        <v>342</v>
      </c>
      <c r="B94">
        <v>284878874</v>
      </c>
      <c r="C94">
        <v>284876432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519</v>
      </c>
      <c r="J94" t="s">
        <v>3</v>
      </c>
      <c r="K94" t="s">
        <v>520</v>
      </c>
      <c r="L94">
        <v>1191</v>
      </c>
      <c r="N94">
        <v>1013</v>
      </c>
      <c r="O94" t="s">
        <v>507</v>
      </c>
      <c r="P94" t="s">
        <v>507</v>
      </c>
      <c r="Q94">
        <v>1</v>
      </c>
      <c r="W94">
        <v>0</v>
      </c>
      <c r="X94">
        <v>-1417349443</v>
      </c>
      <c r="Y94">
        <f>AT94</f>
        <v>0.3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0.3</v>
      </c>
      <c r="AU94" t="s">
        <v>3</v>
      </c>
      <c r="AV94">
        <v>2</v>
      </c>
      <c r="AW94">
        <v>2</v>
      </c>
      <c r="AX94">
        <v>284880133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ROUND(Y94*Source!I342,7)</f>
        <v>0.3</v>
      </c>
      <c r="CY94">
        <f>AD94</f>
        <v>0</v>
      </c>
      <c r="CZ94">
        <f>AH94</f>
        <v>0</v>
      </c>
      <c r="DA94">
        <f>AL94</f>
        <v>1</v>
      </c>
      <c r="DB94">
        <f>ROUND((ROUND(AT94*CZ94,2)*ROUND(0.712,7)),6)</f>
        <v>0</v>
      </c>
      <c r="DC94">
        <f>ROUND(ROUND(AT94*AG94,2),6)</f>
        <v>0</v>
      </c>
      <c r="DD94" t="s">
        <v>229</v>
      </c>
      <c r="DE94" t="s">
        <v>3</v>
      </c>
      <c r="DF94">
        <f>ROUND((ROUND(AE94,2)*ROUND(0.712,7))*CX94,2)</f>
        <v>0</v>
      </c>
      <c r="DG94">
        <f>ROUND((ROUND(AF94,2)*ROUND(0.712,7))*CX94,2)</f>
        <v>0</v>
      </c>
      <c r="DH94">
        <f t="shared" si="2"/>
        <v>0</v>
      </c>
      <c r="DI94">
        <f>ROUND((ROUND(AH94,2)*ROUND(0.712,7))*CX94,2)</f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ROW(Source!A342)</f>
        <v>342</v>
      </c>
      <c r="B95">
        <v>284878874</v>
      </c>
      <c r="C95">
        <v>284876432</v>
      </c>
      <c r="D95">
        <v>277945805</v>
      </c>
      <c r="E95">
        <v>1</v>
      </c>
      <c r="F95">
        <v>1</v>
      </c>
      <c r="G95">
        <v>1</v>
      </c>
      <c r="H95">
        <v>2</v>
      </c>
      <c r="I95" t="s">
        <v>534</v>
      </c>
      <c r="J95" t="s">
        <v>535</v>
      </c>
      <c r="K95" t="s">
        <v>536</v>
      </c>
      <c r="L95">
        <v>1368</v>
      </c>
      <c r="N95">
        <v>1011</v>
      </c>
      <c r="O95" t="s">
        <v>524</v>
      </c>
      <c r="P95" t="s">
        <v>524</v>
      </c>
      <c r="Q95">
        <v>1</v>
      </c>
      <c r="W95">
        <v>0</v>
      </c>
      <c r="X95">
        <v>721652621</v>
      </c>
      <c r="Y95">
        <f>(AT95*ROUND(0.712,7))</f>
        <v>0.21359999999999998</v>
      </c>
      <c r="AA95">
        <v>0</v>
      </c>
      <c r="AB95">
        <v>544.70000000000005</v>
      </c>
      <c r="AC95">
        <v>477.98</v>
      </c>
      <c r="AD95">
        <v>0</v>
      </c>
      <c r="AE95">
        <v>0</v>
      </c>
      <c r="AF95">
        <v>544.70000000000005</v>
      </c>
      <c r="AG95">
        <v>477.98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0.3</v>
      </c>
      <c r="AU95" t="s">
        <v>229</v>
      </c>
      <c r="AV95">
        <v>1</v>
      </c>
      <c r="AW95">
        <v>2</v>
      </c>
      <c r="AX95">
        <v>284880134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163.41</v>
      </c>
      <c r="BL95">
        <v>143.39400000000001</v>
      </c>
      <c r="BM95">
        <v>0</v>
      </c>
      <c r="BN95">
        <v>0</v>
      </c>
      <c r="BO95">
        <v>0.3</v>
      </c>
      <c r="BP95">
        <v>1</v>
      </c>
      <c r="BQ95">
        <v>0</v>
      </c>
      <c r="BR95">
        <v>116.34792</v>
      </c>
      <c r="BS95">
        <v>102.09652799999999</v>
      </c>
      <c r="BT95">
        <v>0</v>
      </c>
      <c r="BU95">
        <v>0</v>
      </c>
      <c r="BV95">
        <v>0.21359999999999998</v>
      </c>
      <c r="BW95">
        <v>1</v>
      </c>
      <c r="CV95">
        <v>0</v>
      </c>
      <c r="CW95">
        <f>ROUND(Y95*Source!I342*DO95,7)</f>
        <v>0.21360000000000001</v>
      </c>
      <c r="CX95">
        <f>ROUND(Y95*Source!I342,7)</f>
        <v>0.21360000000000001</v>
      </c>
      <c r="CY95">
        <f>AB95</f>
        <v>544.70000000000005</v>
      </c>
      <c r="CZ95">
        <f>AF95</f>
        <v>544.70000000000005</v>
      </c>
      <c r="DA95">
        <f>AJ95</f>
        <v>1</v>
      </c>
      <c r="DB95">
        <f>ROUND((ROUND(AT95*CZ95,2)*ROUND(0.712,7)),6)</f>
        <v>116.34792</v>
      </c>
      <c r="DC95">
        <f>ROUND((ROUND(AT95*AG95,2)*ROUND(0.712,7)),6)</f>
        <v>102.09368000000001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116.35</v>
      </c>
      <c r="DH95">
        <f t="shared" si="2"/>
        <v>102.1</v>
      </c>
      <c r="DI95">
        <f>ROUND(ROUND(AH95,2)*CX95,2)</f>
        <v>0</v>
      </c>
      <c r="DJ95">
        <f>DG95+DH95</f>
        <v>218.45</v>
      </c>
      <c r="DK95">
        <v>1</v>
      </c>
      <c r="DL95" t="s">
        <v>537</v>
      </c>
      <c r="DM95">
        <v>4</v>
      </c>
      <c r="DN95" t="s">
        <v>507</v>
      </c>
      <c r="DO95">
        <v>1</v>
      </c>
    </row>
    <row r="96" spans="1:119" x14ac:dyDescent="0.2">
      <c r="A96">
        <f>ROW(Source!A342)</f>
        <v>342</v>
      </c>
      <c r="B96">
        <v>284878874</v>
      </c>
      <c r="C96">
        <v>284876432</v>
      </c>
      <c r="D96">
        <v>277564465</v>
      </c>
      <c r="E96">
        <v>109</v>
      </c>
      <c r="F96">
        <v>1</v>
      </c>
      <c r="G96">
        <v>1</v>
      </c>
      <c r="H96">
        <v>3</v>
      </c>
      <c r="I96" t="s">
        <v>538</v>
      </c>
      <c r="J96" t="s">
        <v>3</v>
      </c>
      <c r="K96" t="s">
        <v>539</v>
      </c>
      <c r="L96">
        <v>1339</v>
      </c>
      <c r="N96">
        <v>1007</v>
      </c>
      <c r="O96" t="s">
        <v>177</v>
      </c>
      <c r="P96" t="s">
        <v>177</v>
      </c>
      <c r="Q96">
        <v>1</v>
      </c>
      <c r="W96">
        <v>0</v>
      </c>
      <c r="X96">
        <v>1473101311</v>
      </c>
      <c r="Y96">
        <f>(AT96*ROUND(0,7))</f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0.25</v>
      </c>
      <c r="AU96" t="s">
        <v>140</v>
      </c>
      <c r="AV96">
        <v>0</v>
      </c>
      <c r="AW96">
        <v>2</v>
      </c>
      <c r="AX96">
        <v>284880135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ROUND(Y96*Source!I342,7)</f>
        <v>0</v>
      </c>
      <c r="CY96">
        <f>AA96</f>
        <v>0</v>
      </c>
      <c r="CZ96">
        <f>AE96</f>
        <v>0</v>
      </c>
      <c r="DA96">
        <f>AI96</f>
        <v>1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0</v>
      </c>
      <c r="DH96">
        <f t="shared" si="2"/>
        <v>0</v>
      </c>
      <c r="DI96">
        <f>ROUND(ROUND(AH96,2)*CX96,2)</f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ROW(Source!A343)</f>
        <v>343</v>
      </c>
      <c r="B97">
        <v>284878874</v>
      </c>
      <c r="C97">
        <v>284876442</v>
      </c>
      <c r="D97">
        <v>277560270</v>
      </c>
      <c r="E97">
        <v>109</v>
      </c>
      <c r="F97">
        <v>1</v>
      </c>
      <c r="G97">
        <v>1</v>
      </c>
      <c r="H97">
        <v>1</v>
      </c>
      <c r="I97" t="s">
        <v>512</v>
      </c>
      <c r="J97" t="s">
        <v>3</v>
      </c>
      <c r="K97" t="s">
        <v>513</v>
      </c>
      <c r="L97">
        <v>1191</v>
      </c>
      <c r="N97">
        <v>1013</v>
      </c>
      <c r="O97" t="s">
        <v>507</v>
      </c>
      <c r="P97" t="s">
        <v>507</v>
      </c>
      <c r="Q97">
        <v>1</v>
      </c>
      <c r="W97">
        <v>0</v>
      </c>
      <c r="X97">
        <v>246699258</v>
      </c>
      <c r="Y97">
        <f>AT97</f>
        <v>5.95</v>
      </c>
      <c r="AA97">
        <v>0</v>
      </c>
      <c r="AB97">
        <v>0</v>
      </c>
      <c r="AC97">
        <v>0</v>
      </c>
      <c r="AD97">
        <v>417.34</v>
      </c>
      <c r="AE97">
        <v>0</v>
      </c>
      <c r="AF97">
        <v>0</v>
      </c>
      <c r="AG97">
        <v>0</v>
      </c>
      <c r="AH97">
        <v>417.34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5.95</v>
      </c>
      <c r="AU97" t="s">
        <v>3</v>
      </c>
      <c r="AV97">
        <v>1</v>
      </c>
      <c r="AW97">
        <v>2</v>
      </c>
      <c r="AX97">
        <v>284880136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2483.1729999999998</v>
      </c>
      <c r="BN97">
        <v>5.95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2483.1729999999998</v>
      </c>
      <c r="BU97">
        <v>5.95</v>
      </c>
      <c r="BV97">
        <v>0</v>
      </c>
      <c r="BW97">
        <v>1</v>
      </c>
      <c r="CU97">
        <f>ROUND(AT97*Source!I343*AH97*AL97,2)</f>
        <v>2483.17</v>
      </c>
      <c r="CV97">
        <f>ROUND(Y97*Source!I343,7)</f>
        <v>5.95</v>
      </c>
      <c r="CW97">
        <v>0</v>
      </c>
      <c r="CX97">
        <f>ROUND(Y97*Source!I343,7)</f>
        <v>5.95</v>
      </c>
      <c r="CY97">
        <f>AD97</f>
        <v>417.34</v>
      </c>
      <c r="CZ97">
        <f>AH97</f>
        <v>417.34</v>
      </c>
      <c r="DA97">
        <f>AL97</f>
        <v>1</v>
      </c>
      <c r="DB97">
        <f>ROUND((ROUND(AT97*CZ97,2)*ROUND(0.712,7)),6)</f>
        <v>1768.01704</v>
      </c>
      <c r="DC97">
        <f>ROUND(ROUND(AT97*AG97,2),6)</f>
        <v>0</v>
      </c>
      <c r="DD97" t="s">
        <v>229</v>
      </c>
      <c r="DE97" t="s">
        <v>3</v>
      </c>
      <c r="DF97">
        <f>ROUND((ROUND(AE97,2)*ROUND(0.712,7))*CX97,2)</f>
        <v>0</v>
      </c>
      <c r="DG97">
        <f>ROUND((ROUND(AF97,2)*ROUND(0.712,7))*CX97,2)</f>
        <v>0</v>
      </c>
      <c r="DH97">
        <f t="shared" si="2"/>
        <v>0</v>
      </c>
      <c r="DI97">
        <f>ROUND((ROUND(AH97,2)*ROUND(0.712,7))*CX97,2)</f>
        <v>1768.02</v>
      </c>
      <c r="DJ97">
        <f>DI97</f>
        <v>1768.02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ROW(Source!A343)</f>
        <v>343</v>
      </c>
      <c r="B98">
        <v>284878874</v>
      </c>
      <c r="C98">
        <v>284876442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519</v>
      </c>
      <c r="J98" t="s">
        <v>3</v>
      </c>
      <c r="K98" t="s">
        <v>520</v>
      </c>
      <c r="L98">
        <v>1191</v>
      </c>
      <c r="N98">
        <v>1013</v>
      </c>
      <c r="O98" t="s">
        <v>507</v>
      </c>
      <c r="P98" t="s">
        <v>507</v>
      </c>
      <c r="Q98">
        <v>1</v>
      </c>
      <c r="W98">
        <v>0</v>
      </c>
      <c r="X98">
        <v>-1417349443</v>
      </c>
      <c r="Y98">
        <f>AT98</f>
        <v>0.36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0.36</v>
      </c>
      <c r="AU98" t="s">
        <v>3</v>
      </c>
      <c r="AV98">
        <v>2</v>
      </c>
      <c r="AW98">
        <v>2</v>
      </c>
      <c r="AX98">
        <v>284880137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ROUND(Y98*Source!I343,7)</f>
        <v>0.36</v>
      </c>
      <c r="CY98">
        <f>AD98</f>
        <v>0</v>
      </c>
      <c r="CZ98">
        <f>AH98</f>
        <v>0</v>
      </c>
      <c r="DA98">
        <f>AL98</f>
        <v>1</v>
      </c>
      <c r="DB98">
        <f>ROUND((ROUND(AT98*CZ98,2)*ROUND(0.712,7)),6)</f>
        <v>0</v>
      </c>
      <c r="DC98">
        <f>ROUND(ROUND(AT98*AG98,2),6)</f>
        <v>0</v>
      </c>
      <c r="DD98" t="s">
        <v>229</v>
      </c>
      <c r="DE98" t="s">
        <v>3</v>
      </c>
      <c r="DF98">
        <f>ROUND((ROUND(AE98,2)*ROUND(0.712,7))*CX98,2)</f>
        <v>0</v>
      </c>
      <c r="DG98">
        <f>ROUND((ROUND(AF98,2)*ROUND(0.712,7))*CX98,2)</f>
        <v>0</v>
      </c>
      <c r="DH98">
        <f t="shared" si="2"/>
        <v>0</v>
      </c>
      <c r="DI98">
        <f>ROUND((ROUND(AH98,2)*ROUND(0.712,7))*CX98,2)</f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ROW(Source!A343)</f>
        <v>343</v>
      </c>
      <c r="B99">
        <v>284878874</v>
      </c>
      <c r="C99">
        <v>284876442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534</v>
      </c>
      <c r="J99" t="s">
        <v>535</v>
      </c>
      <c r="K99" t="s">
        <v>536</v>
      </c>
      <c r="L99">
        <v>1368</v>
      </c>
      <c r="N99">
        <v>1011</v>
      </c>
      <c r="O99" t="s">
        <v>524</v>
      </c>
      <c r="P99" t="s">
        <v>524</v>
      </c>
      <c r="Q99">
        <v>1</v>
      </c>
      <c r="W99">
        <v>0</v>
      </c>
      <c r="X99">
        <v>721652621</v>
      </c>
      <c r="Y99">
        <f>(AT99*ROUND(0.712,7))</f>
        <v>0.25631999999999999</v>
      </c>
      <c r="AA99">
        <v>0</v>
      </c>
      <c r="AB99">
        <v>544.70000000000005</v>
      </c>
      <c r="AC99">
        <v>477.98</v>
      </c>
      <c r="AD99">
        <v>0</v>
      </c>
      <c r="AE99">
        <v>0</v>
      </c>
      <c r="AF99">
        <v>544.70000000000005</v>
      </c>
      <c r="AG99">
        <v>477.98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0.36</v>
      </c>
      <c r="AU99" t="s">
        <v>229</v>
      </c>
      <c r="AV99">
        <v>1</v>
      </c>
      <c r="AW99">
        <v>2</v>
      </c>
      <c r="AX99">
        <v>284880138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196.09200000000001</v>
      </c>
      <c r="BL99">
        <v>172.0728</v>
      </c>
      <c r="BM99">
        <v>0</v>
      </c>
      <c r="BN99">
        <v>0</v>
      </c>
      <c r="BO99">
        <v>0.36</v>
      </c>
      <c r="BP99">
        <v>1</v>
      </c>
      <c r="BQ99">
        <v>0</v>
      </c>
      <c r="BR99">
        <v>139.617504</v>
      </c>
      <c r="BS99">
        <v>122.51583360000001</v>
      </c>
      <c r="BT99">
        <v>0</v>
      </c>
      <c r="BU99">
        <v>0</v>
      </c>
      <c r="BV99">
        <v>0.25631999999999999</v>
      </c>
      <c r="BW99">
        <v>1</v>
      </c>
      <c r="CV99">
        <v>0</v>
      </c>
      <c r="CW99">
        <f>ROUND(Y99*Source!I343*DO99,7)</f>
        <v>0.25631999999999999</v>
      </c>
      <c r="CX99">
        <f>ROUND(Y99*Source!I343,7)</f>
        <v>0.25631999999999999</v>
      </c>
      <c r="CY99">
        <f>AB99</f>
        <v>544.70000000000005</v>
      </c>
      <c r="CZ99">
        <f>AF99</f>
        <v>544.70000000000005</v>
      </c>
      <c r="DA99">
        <f>AJ99</f>
        <v>1</v>
      </c>
      <c r="DB99">
        <f>ROUND((ROUND(AT99*CZ99,2)*ROUND(0.712,7)),6)</f>
        <v>139.61608000000001</v>
      </c>
      <c r="DC99">
        <f>ROUND((ROUND(AT99*AG99,2)*ROUND(0.712,7)),6)</f>
        <v>122.51384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139.62</v>
      </c>
      <c r="DH99">
        <f t="shared" si="2"/>
        <v>122.52</v>
      </c>
      <c r="DI99">
        <f>ROUND(ROUND(AH99,2)*CX99,2)</f>
        <v>0</v>
      </c>
      <c r="DJ99">
        <f>DG99+DH99</f>
        <v>262.14</v>
      </c>
      <c r="DK99">
        <v>1</v>
      </c>
      <c r="DL99" t="s">
        <v>537</v>
      </c>
      <c r="DM99">
        <v>4</v>
      </c>
      <c r="DN99" t="s">
        <v>507</v>
      </c>
      <c r="DO99">
        <v>1</v>
      </c>
    </row>
    <row r="100" spans="1:119" x14ac:dyDescent="0.2">
      <c r="A100">
        <f>ROW(Source!A343)</f>
        <v>343</v>
      </c>
      <c r="B100">
        <v>284878874</v>
      </c>
      <c r="C100">
        <v>284876442</v>
      </c>
      <c r="D100">
        <v>277564465</v>
      </c>
      <c r="E100">
        <v>109</v>
      </c>
      <c r="F100">
        <v>1</v>
      </c>
      <c r="G100">
        <v>1</v>
      </c>
      <c r="H100">
        <v>3</v>
      </c>
      <c r="I100" t="s">
        <v>538</v>
      </c>
      <c r="J100" t="s">
        <v>3</v>
      </c>
      <c r="K100" t="s">
        <v>539</v>
      </c>
      <c r="L100">
        <v>1339</v>
      </c>
      <c r="N100">
        <v>1007</v>
      </c>
      <c r="O100" t="s">
        <v>177</v>
      </c>
      <c r="P100" t="s">
        <v>177</v>
      </c>
      <c r="Q100">
        <v>1</v>
      </c>
      <c r="W100">
        <v>0</v>
      </c>
      <c r="X100">
        <v>1473101311</v>
      </c>
      <c r="Y100">
        <f>(AT100*ROUND(0,7))</f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</v>
      </c>
      <c r="AU100" t="s">
        <v>140</v>
      </c>
      <c r="AV100">
        <v>0</v>
      </c>
      <c r="AW100">
        <v>2</v>
      </c>
      <c r="AX100">
        <v>284880139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ROUND(Y100*Source!I343,7)</f>
        <v>0</v>
      </c>
      <c r="CY100">
        <f>AA100</f>
        <v>0</v>
      </c>
      <c r="CZ100">
        <f>AE100</f>
        <v>0</v>
      </c>
      <c r="DA100">
        <f>AI100</f>
        <v>1</v>
      </c>
      <c r="DB100">
        <f>ROUND((ROUND(AT100*CZ100,2)*ROUND(0,7)),6)</f>
        <v>0</v>
      </c>
      <c r="DC100">
        <f>ROUND((ROUND(AT100*AG100,2)*ROUND(0,7)),6)</f>
        <v>0</v>
      </c>
      <c r="DD100" t="s">
        <v>3</v>
      </c>
      <c r="DE100" t="s">
        <v>3</v>
      </c>
      <c r="DF100">
        <f>ROUND(ROUND(AE100,2)*CX100,2)</f>
        <v>0</v>
      </c>
      <c r="DG100">
        <f>ROUND(ROUND(AF100,2)*CX100,2)</f>
        <v>0</v>
      </c>
      <c r="DH100">
        <f t="shared" si="2"/>
        <v>0</v>
      </c>
      <c r="DI100">
        <f>ROUND(ROUND(AH100,2)*CX100,2)</f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ROW(Source!A344)</f>
        <v>344</v>
      </c>
      <c r="B101">
        <v>284878874</v>
      </c>
      <c r="C101">
        <v>284876452</v>
      </c>
      <c r="D101">
        <v>277560270</v>
      </c>
      <c r="E101">
        <v>109</v>
      </c>
      <c r="F101">
        <v>1</v>
      </c>
      <c r="G101">
        <v>1</v>
      </c>
      <c r="H101">
        <v>1</v>
      </c>
      <c r="I101" t="s">
        <v>512</v>
      </c>
      <c r="J101" t="s">
        <v>3</v>
      </c>
      <c r="K101" t="s">
        <v>513</v>
      </c>
      <c r="L101">
        <v>1191</v>
      </c>
      <c r="N101">
        <v>1013</v>
      </c>
      <c r="O101" t="s">
        <v>507</v>
      </c>
      <c r="P101" t="s">
        <v>507</v>
      </c>
      <c r="Q101">
        <v>1</v>
      </c>
      <c r="W101">
        <v>0</v>
      </c>
      <c r="X101">
        <v>246699258</v>
      </c>
      <c r="Y101">
        <f>AT101</f>
        <v>6.89</v>
      </c>
      <c r="AA101">
        <v>0</v>
      </c>
      <c r="AB101">
        <v>0</v>
      </c>
      <c r="AC101">
        <v>0</v>
      </c>
      <c r="AD101">
        <v>417.34</v>
      </c>
      <c r="AE101">
        <v>0</v>
      </c>
      <c r="AF101">
        <v>0</v>
      </c>
      <c r="AG101">
        <v>0</v>
      </c>
      <c r="AH101">
        <v>417.34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6.89</v>
      </c>
      <c r="AU101" t="s">
        <v>3</v>
      </c>
      <c r="AV101">
        <v>1</v>
      </c>
      <c r="AW101">
        <v>2</v>
      </c>
      <c r="AX101">
        <v>284880140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2875.4725999999996</v>
      </c>
      <c r="BN101">
        <v>6.89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2875.4725999999996</v>
      </c>
      <c r="BU101">
        <v>6.89</v>
      </c>
      <c r="BV101">
        <v>0</v>
      </c>
      <c r="BW101">
        <v>1</v>
      </c>
      <c r="CU101">
        <f>ROUND(AT101*Source!I344*AH101*AL101,2)</f>
        <v>2875.47</v>
      </c>
      <c r="CV101">
        <f>ROUND(Y101*Source!I344,7)</f>
        <v>6.89</v>
      </c>
      <c r="CW101">
        <v>0</v>
      </c>
      <c r="CX101">
        <f>ROUND(Y101*Source!I344,7)</f>
        <v>6.89</v>
      </c>
      <c r="CY101">
        <f>AD101</f>
        <v>417.34</v>
      </c>
      <c r="CZ101">
        <f>AH101</f>
        <v>417.34</v>
      </c>
      <c r="DA101">
        <f>AL101</f>
        <v>1</v>
      </c>
      <c r="DB101">
        <f>ROUND((ROUND(AT101*CZ101,2)*ROUND(0.712,7)),6)</f>
        <v>2047.33464</v>
      </c>
      <c r="DC101">
        <f>ROUND(ROUND(AT101*AG101,2),6)</f>
        <v>0</v>
      </c>
      <c r="DD101" t="s">
        <v>229</v>
      </c>
      <c r="DE101" t="s">
        <v>3</v>
      </c>
      <c r="DF101">
        <f>ROUND((ROUND(AE101,2)*ROUND(0.712,7))*CX101,2)</f>
        <v>0</v>
      </c>
      <c r="DG101">
        <f>ROUND((ROUND(AF101,2)*ROUND(0.712,7))*CX101,2)</f>
        <v>0</v>
      </c>
      <c r="DH101">
        <f t="shared" si="2"/>
        <v>0</v>
      </c>
      <c r="DI101">
        <f>ROUND((ROUND(AH101,2)*ROUND(0.712,7))*CX101,2)</f>
        <v>2047.34</v>
      </c>
      <c r="DJ101">
        <f>DI101</f>
        <v>2047.34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ROW(Source!A344)</f>
        <v>344</v>
      </c>
      <c r="B102">
        <v>284878874</v>
      </c>
      <c r="C102">
        <v>284876452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519</v>
      </c>
      <c r="J102" t="s">
        <v>3</v>
      </c>
      <c r="K102" t="s">
        <v>520</v>
      </c>
      <c r="L102">
        <v>1191</v>
      </c>
      <c r="N102">
        <v>1013</v>
      </c>
      <c r="O102" t="s">
        <v>507</v>
      </c>
      <c r="P102" t="s">
        <v>507</v>
      </c>
      <c r="Q102">
        <v>1</v>
      </c>
      <c r="W102">
        <v>0</v>
      </c>
      <c r="X102">
        <v>-1417349443</v>
      </c>
      <c r="Y102">
        <f>AT102</f>
        <v>0.41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0.41</v>
      </c>
      <c r="AU102" t="s">
        <v>3</v>
      </c>
      <c r="AV102">
        <v>2</v>
      </c>
      <c r="AW102">
        <v>2</v>
      </c>
      <c r="AX102">
        <v>284880141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ROUND(Y102*Source!I344,7)</f>
        <v>0.41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ROUND((ROUND(AT102*CZ102,2)*ROUND(0.712,7)),6)</f>
        <v>0</v>
      </c>
      <c r="DC102">
        <f>ROUND(ROUND(AT102*AG102,2),6)</f>
        <v>0</v>
      </c>
      <c r="DD102" t="s">
        <v>229</v>
      </c>
      <c r="DE102" t="s">
        <v>3</v>
      </c>
      <c r="DF102">
        <f>ROUND((ROUND(AE102,2)*ROUND(0.712,7))*CX102,2)</f>
        <v>0</v>
      </c>
      <c r="DG102">
        <f>ROUND((ROUND(AF102,2)*ROUND(0.712,7))*CX102,2)</f>
        <v>0</v>
      </c>
      <c r="DH102">
        <f t="shared" si="2"/>
        <v>0</v>
      </c>
      <c r="DI102">
        <f>ROUND((ROUND(AH102,2)*ROUND(0.712,7))*CX102,2)</f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ROW(Source!A344)</f>
        <v>344</v>
      </c>
      <c r="B103">
        <v>284878874</v>
      </c>
      <c r="C103">
        <v>284876452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534</v>
      </c>
      <c r="J103" t="s">
        <v>535</v>
      </c>
      <c r="K103" t="s">
        <v>536</v>
      </c>
      <c r="L103">
        <v>1368</v>
      </c>
      <c r="N103">
        <v>1011</v>
      </c>
      <c r="O103" t="s">
        <v>524</v>
      </c>
      <c r="P103" t="s">
        <v>524</v>
      </c>
      <c r="Q103">
        <v>1</v>
      </c>
      <c r="W103">
        <v>0</v>
      </c>
      <c r="X103">
        <v>721652621</v>
      </c>
      <c r="Y103">
        <f>(AT103*ROUND(0.712,7))</f>
        <v>0.29191999999999996</v>
      </c>
      <c r="AA103">
        <v>0</v>
      </c>
      <c r="AB103">
        <v>544.70000000000005</v>
      </c>
      <c r="AC103">
        <v>477.98</v>
      </c>
      <c r="AD103">
        <v>0</v>
      </c>
      <c r="AE103">
        <v>0</v>
      </c>
      <c r="AF103">
        <v>544.70000000000005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0.41</v>
      </c>
      <c r="AU103" t="s">
        <v>229</v>
      </c>
      <c r="AV103">
        <v>1</v>
      </c>
      <c r="AW103">
        <v>2</v>
      </c>
      <c r="AX103">
        <v>284880142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223.327</v>
      </c>
      <c r="BL103">
        <v>195.9718</v>
      </c>
      <c r="BM103">
        <v>0</v>
      </c>
      <c r="BN103">
        <v>0</v>
      </c>
      <c r="BO103">
        <v>0.41</v>
      </c>
      <c r="BP103">
        <v>1</v>
      </c>
      <c r="BQ103">
        <v>0</v>
      </c>
      <c r="BR103">
        <v>159.008824</v>
      </c>
      <c r="BS103">
        <v>139.53192159999998</v>
      </c>
      <c r="BT103">
        <v>0</v>
      </c>
      <c r="BU103">
        <v>0</v>
      </c>
      <c r="BV103">
        <v>0.29191999999999996</v>
      </c>
      <c r="BW103">
        <v>1</v>
      </c>
      <c r="CV103">
        <v>0</v>
      </c>
      <c r="CW103">
        <f>ROUND(Y103*Source!I344*DO103,7)</f>
        <v>0.29192000000000001</v>
      </c>
      <c r="CX103">
        <f>ROUND(Y103*Source!I344,7)</f>
        <v>0.29192000000000001</v>
      </c>
      <c r="CY103">
        <f>AB103</f>
        <v>544.70000000000005</v>
      </c>
      <c r="CZ103">
        <f>AF103</f>
        <v>544.70000000000005</v>
      </c>
      <c r="DA103">
        <f>AJ103</f>
        <v>1</v>
      </c>
      <c r="DB103">
        <f>ROUND((ROUND(AT103*CZ103,2)*ROUND(0.712,7)),6)</f>
        <v>159.01096000000001</v>
      </c>
      <c r="DC103">
        <f>ROUND((ROUND(AT103*AG103,2)*ROUND(0.712,7)),6)</f>
        <v>139.53064000000001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159.01</v>
      </c>
      <c r="DH103">
        <f t="shared" si="2"/>
        <v>139.53</v>
      </c>
      <c r="DI103">
        <f>ROUND(ROUND(AH103,2)*CX103,2)</f>
        <v>0</v>
      </c>
      <c r="DJ103">
        <f>DG103+DH103</f>
        <v>298.53999999999996</v>
      </c>
      <c r="DK103">
        <v>1</v>
      </c>
      <c r="DL103" t="s">
        <v>537</v>
      </c>
      <c r="DM103">
        <v>4</v>
      </c>
      <c r="DN103" t="s">
        <v>507</v>
      </c>
      <c r="DO103">
        <v>1</v>
      </c>
    </row>
    <row r="104" spans="1:119" x14ac:dyDescent="0.2">
      <c r="A104">
        <f>ROW(Source!A344)</f>
        <v>344</v>
      </c>
      <c r="B104">
        <v>284878874</v>
      </c>
      <c r="C104">
        <v>284876452</v>
      </c>
      <c r="D104">
        <v>277564465</v>
      </c>
      <c r="E104">
        <v>109</v>
      </c>
      <c r="F104">
        <v>1</v>
      </c>
      <c r="G104">
        <v>1</v>
      </c>
      <c r="H104">
        <v>3</v>
      </c>
      <c r="I104" t="s">
        <v>538</v>
      </c>
      <c r="J104" t="s">
        <v>3</v>
      </c>
      <c r="K104" t="s">
        <v>539</v>
      </c>
      <c r="L104">
        <v>1339</v>
      </c>
      <c r="N104">
        <v>1007</v>
      </c>
      <c r="O104" t="s">
        <v>177</v>
      </c>
      <c r="P104" t="s">
        <v>177</v>
      </c>
      <c r="Q104">
        <v>1</v>
      </c>
      <c r="W104">
        <v>0</v>
      </c>
      <c r="X104">
        <v>1473101311</v>
      </c>
      <c r="Y104">
        <f>(AT104*ROUND(0,7))</f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0.35</v>
      </c>
      <c r="AU104" t="s">
        <v>140</v>
      </c>
      <c r="AV104">
        <v>0</v>
      </c>
      <c r="AW104">
        <v>2</v>
      </c>
      <c r="AX104">
        <v>284880143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ROUND(Y104*Source!I344,7)</f>
        <v>0</v>
      </c>
      <c r="CY104">
        <f>AA104</f>
        <v>0</v>
      </c>
      <c r="CZ104">
        <f>AE104</f>
        <v>0</v>
      </c>
      <c r="DA104">
        <f>AI104</f>
        <v>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0</v>
      </c>
      <c r="DH104">
        <f t="shared" si="2"/>
        <v>0</v>
      </c>
      <c r="DI104">
        <f>ROUND(ROUND(AH104,2)*CX104,2)</f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ROW(Source!A345)</f>
        <v>345</v>
      </c>
      <c r="B105">
        <v>284878874</v>
      </c>
      <c r="C105">
        <v>284876462</v>
      </c>
      <c r="D105">
        <v>277560270</v>
      </c>
      <c r="E105">
        <v>109</v>
      </c>
      <c r="F105">
        <v>1</v>
      </c>
      <c r="G105">
        <v>1</v>
      </c>
      <c r="H105">
        <v>1</v>
      </c>
      <c r="I105" t="s">
        <v>512</v>
      </c>
      <c r="J105" t="s">
        <v>3</v>
      </c>
      <c r="K105" t="s">
        <v>513</v>
      </c>
      <c r="L105">
        <v>1191</v>
      </c>
      <c r="N105">
        <v>1013</v>
      </c>
      <c r="O105" t="s">
        <v>507</v>
      </c>
      <c r="P105" t="s">
        <v>507</v>
      </c>
      <c r="Q105">
        <v>1</v>
      </c>
      <c r="W105">
        <v>0</v>
      </c>
      <c r="X105">
        <v>246699258</v>
      </c>
      <c r="Y105">
        <f>AT105</f>
        <v>7.82</v>
      </c>
      <c r="AA105">
        <v>0</v>
      </c>
      <c r="AB105">
        <v>0</v>
      </c>
      <c r="AC105">
        <v>0</v>
      </c>
      <c r="AD105">
        <v>417.34</v>
      </c>
      <c r="AE105">
        <v>0</v>
      </c>
      <c r="AF105">
        <v>0</v>
      </c>
      <c r="AG105">
        <v>0</v>
      </c>
      <c r="AH105">
        <v>417.34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7.82</v>
      </c>
      <c r="AU105" t="s">
        <v>3</v>
      </c>
      <c r="AV105">
        <v>1</v>
      </c>
      <c r="AW105">
        <v>2</v>
      </c>
      <c r="AX105">
        <v>284880144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3263.5987999999998</v>
      </c>
      <c r="BN105">
        <v>7.82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3263.5987999999998</v>
      </c>
      <c r="BU105">
        <v>7.82</v>
      </c>
      <c r="BV105">
        <v>0</v>
      </c>
      <c r="BW105">
        <v>1</v>
      </c>
      <c r="CU105">
        <f>ROUND(AT105*Source!I345*AH105*AL105,2)</f>
        <v>3263.6</v>
      </c>
      <c r="CV105">
        <f>ROUND(Y105*Source!I345,7)</f>
        <v>7.82</v>
      </c>
      <c r="CW105">
        <v>0</v>
      </c>
      <c r="CX105">
        <f>ROUND(Y105*Source!I345,7)</f>
        <v>7.82</v>
      </c>
      <c r="CY105">
        <f>AD105</f>
        <v>417.34</v>
      </c>
      <c r="CZ105">
        <f>AH105</f>
        <v>417.34</v>
      </c>
      <c r="DA105">
        <f>AL105</f>
        <v>1</v>
      </c>
      <c r="DB105">
        <f>ROUND((ROUND(AT105*CZ105,2)*ROUND(0.712,7)),6)</f>
        <v>2323.6831999999999</v>
      </c>
      <c r="DC105">
        <f>ROUND(ROUND(AT105*AG105,2),6)</f>
        <v>0</v>
      </c>
      <c r="DD105" t="s">
        <v>229</v>
      </c>
      <c r="DE105" t="s">
        <v>3</v>
      </c>
      <c r="DF105">
        <f>ROUND((ROUND(AE105,2)*ROUND(0.712,7))*CX105,2)</f>
        <v>0</v>
      </c>
      <c r="DG105">
        <f>ROUND((ROUND(AF105,2)*ROUND(0.712,7))*CX105,2)</f>
        <v>0</v>
      </c>
      <c r="DH105">
        <f t="shared" si="2"/>
        <v>0</v>
      </c>
      <c r="DI105">
        <f>ROUND((ROUND(AH105,2)*ROUND(0.712,7))*CX105,2)</f>
        <v>2323.6799999999998</v>
      </c>
      <c r="DJ105">
        <f>DI105</f>
        <v>2323.6799999999998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ROW(Source!A345)</f>
        <v>345</v>
      </c>
      <c r="B106">
        <v>284878874</v>
      </c>
      <c r="C106">
        <v>284876462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519</v>
      </c>
      <c r="J106" t="s">
        <v>3</v>
      </c>
      <c r="K106" t="s">
        <v>520</v>
      </c>
      <c r="L106">
        <v>1191</v>
      </c>
      <c r="N106">
        <v>1013</v>
      </c>
      <c r="O106" t="s">
        <v>507</v>
      </c>
      <c r="P106" t="s">
        <v>507</v>
      </c>
      <c r="Q106">
        <v>1</v>
      </c>
      <c r="W106">
        <v>0</v>
      </c>
      <c r="X106">
        <v>-1417349443</v>
      </c>
      <c r="Y106">
        <f>AT106</f>
        <v>0.47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0.47</v>
      </c>
      <c r="AU106" t="s">
        <v>3</v>
      </c>
      <c r="AV106">
        <v>2</v>
      </c>
      <c r="AW106">
        <v>2</v>
      </c>
      <c r="AX106">
        <v>284880145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ROUND(Y106*Source!I345,7)</f>
        <v>0.47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ROUND((ROUND(AT106*CZ106,2)*ROUND(0.712,7)),6)</f>
        <v>0</v>
      </c>
      <c r="DC106">
        <f>ROUND(ROUND(AT106*AG106,2),6)</f>
        <v>0</v>
      </c>
      <c r="DD106" t="s">
        <v>229</v>
      </c>
      <c r="DE106" t="s">
        <v>3</v>
      </c>
      <c r="DF106">
        <f>ROUND((ROUND(AE106,2)*ROUND(0.712,7))*CX106,2)</f>
        <v>0</v>
      </c>
      <c r="DG106">
        <f>ROUND((ROUND(AF106,2)*ROUND(0.712,7))*CX106,2)</f>
        <v>0</v>
      </c>
      <c r="DH106">
        <f t="shared" si="2"/>
        <v>0</v>
      </c>
      <c r="DI106">
        <f>ROUND((ROUND(AH106,2)*ROUND(0.712,7))*CX106,2)</f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ROW(Source!A345)</f>
        <v>345</v>
      </c>
      <c r="B107">
        <v>284878874</v>
      </c>
      <c r="C107">
        <v>284876462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534</v>
      </c>
      <c r="J107" t="s">
        <v>535</v>
      </c>
      <c r="K107" t="s">
        <v>536</v>
      </c>
      <c r="L107">
        <v>1368</v>
      </c>
      <c r="N107">
        <v>1011</v>
      </c>
      <c r="O107" t="s">
        <v>524</v>
      </c>
      <c r="P107" t="s">
        <v>524</v>
      </c>
      <c r="Q107">
        <v>1</v>
      </c>
      <c r="W107">
        <v>0</v>
      </c>
      <c r="X107">
        <v>721652621</v>
      </c>
      <c r="Y107">
        <f>(AT107*ROUND(0.712,7))</f>
        <v>0.33463999999999994</v>
      </c>
      <c r="AA107">
        <v>0</v>
      </c>
      <c r="AB107">
        <v>544.70000000000005</v>
      </c>
      <c r="AC107">
        <v>477.98</v>
      </c>
      <c r="AD107">
        <v>0</v>
      </c>
      <c r="AE107">
        <v>0</v>
      </c>
      <c r="AF107">
        <v>544.70000000000005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0.47</v>
      </c>
      <c r="AU107" t="s">
        <v>229</v>
      </c>
      <c r="AV107">
        <v>1</v>
      </c>
      <c r="AW107">
        <v>2</v>
      </c>
      <c r="AX107">
        <v>284880146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256.00900000000001</v>
      </c>
      <c r="BL107">
        <v>224.6506</v>
      </c>
      <c r="BM107">
        <v>0</v>
      </c>
      <c r="BN107">
        <v>0</v>
      </c>
      <c r="BO107">
        <v>0.47</v>
      </c>
      <c r="BP107">
        <v>1</v>
      </c>
      <c r="BQ107">
        <v>0</v>
      </c>
      <c r="BR107">
        <v>182.27840799999998</v>
      </c>
      <c r="BS107">
        <v>159.95122719999998</v>
      </c>
      <c r="BT107">
        <v>0</v>
      </c>
      <c r="BU107">
        <v>0</v>
      </c>
      <c r="BV107">
        <v>0.33463999999999994</v>
      </c>
      <c r="BW107">
        <v>1</v>
      </c>
      <c r="CV107">
        <v>0</v>
      </c>
      <c r="CW107">
        <f>ROUND(Y107*Source!I345*DO107,7)</f>
        <v>0.33463999999999999</v>
      </c>
      <c r="CX107">
        <f>ROUND(Y107*Source!I345,7)</f>
        <v>0.33463999999999999</v>
      </c>
      <c r="CY107">
        <f>AB107</f>
        <v>544.70000000000005</v>
      </c>
      <c r="CZ107">
        <f>AF107</f>
        <v>544.70000000000005</v>
      </c>
      <c r="DA107">
        <f>AJ107</f>
        <v>1</v>
      </c>
      <c r="DB107">
        <f>ROUND((ROUND(AT107*CZ107,2)*ROUND(0.712,7)),6)</f>
        <v>182.27912000000001</v>
      </c>
      <c r="DC107">
        <f>ROUND((ROUND(AT107*AG107,2)*ROUND(0.712,7)),6)</f>
        <v>159.95079999999999</v>
      </c>
      <c r="DD107" t="s">
        <v>3</v>
      </c>
      <c r="DE107" t="s">
        <v>3</v>
      </c>
      <c r="DF107">
        <f>ROUND(ROUND(AE107,2)*CX107,2)</f>
        <v>0</v>
      </c>
      <c r="DG107">
        <f>ROUND(ROUND(AF107,2)*CX107,2)</f>
        <v>182.28</v>
      </c>
      <c r="DH107">
        <f t="shared" si="2"/>
        <v>159.94999999999999</v>
      </c>
      <c r="DI107">
        <f>ROUND(ROUND(AH107,2)*CX107,2)</f>
        <v>0</v>
      </c>
      <c r="DJ107">
        <f>DG107+DH107</f>
        <v>342.23</v>
      </c>
      <c r="DK107">
        <v>1</v>
      </c>
      <c r="DL107" t="s">
        <v>537</v>
      </c>
      <c r="DM107">
        <v>4</v>
      </c>
      <c r="DN107" t="s">
        <v>507</v>
      </c>
      <c r="DO107">
        <v>1</v>
      </c>
    </row>
    <row r="108" spans="1:119" x14ac:dyDescent="0.2">
      <c r="A108">
        <f>ROW(Source!A345)</f>
        <v>345</v>
      </c>
      <c r="B108">
        <v>284878874</v>
      </c>
      <c r="C108">
        <v>284876462</v>
      </c>
      <c r="D108">
        <v>277564465</v>
      </c>
      <c r="E108">
        <v>109</v>
      </c>
      <c r="F108">
        <v>1</v>
      </c>
      <c r="G108">
        <v>1</v>
      </c>
      <c r="H108">
        <v>3</v>
      </c>
      <c r="I108" t="s">
        <v>538</v>
      </c>
      <c r="J108" t="s">
        <v>3</v>
      </c>
      <c r="K108" t="s">
        <v>539</v>
      </c>
      <c r="L108">
        <v>1339</v>
      </c>
      <c r="N108">
        <v>1007</v>
      </c>
      <c r="O108" t="s">
        <v>177</v>
      </c>
      <c r="P108" t="s">
        <v>177</v>
      </c>
      <c r="Q108">
        <v>1</v>
      </c>
      <c r="W108">
        <v>0</v>
      </c>
      <c r="X108">
        <v>1473101311</v>
      </c>
      <c r="Y108">
        <f>(AT108*ROUND(0,7))</f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</v>
      </c>
      <c r="AU108" t="s">
        <v>140</v>
      </c>
      <c r="AV108">
        <v>0</v>
      </c>
      <c r="AW108">
        <v>2</v>
      </c>
      <c r="AX108">
        <v>284880147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ROUND(Y108*Source!I345,7)</f>
        <v>0</v>
      </c>
      <c r="CY108">
        <f>AA108</f>
        <v>0</v>
      </c>
      <c r="CZ108">
        <f>AE108</f>
        <v>0</v>
      </c>
      <c r="DA108">
        <f>AI108</f>
        <v>1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0</v>
      </c>
      <c r="DH108">
        <f t="shared" si="2"/>
        <v>0</v>
      </c>
      <c r="DI108">
        <f>ROUND(ROUND(AH108,2)*CX108,2)</f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ROW(Source!A346)</f>
        <v>346</v>
      </c>
      <c r="B109">
        <v>284878874</v>
      </c>
      <c r="C109">
        <v>284876472</v>
      </c>
      <c r="D109">
        <v>277560270</v>
      </c>
      <c r="E109">
        <v>109</v>
      </c>
      <c r="F109">
        <v>1</v>
      </c>
      <c r="G109">
        <v>1</v>
      </c>
      <c r="H109">
        <v>1</v>
      </c>
      <c r="I109" t="s">
        <v>512</v>
      </c>
      <c r="J109" t="s">
        <v>3</v>
      </c>
      <c r="K109" t="s">
        <v>513</v>
      </c>
      <c r="L109">
        <v>1191</v>
      </c>
      <c r="N109">
        <v>1013</v>
      </c>
      <c r="O109" t="s">
        <v>507</v>
      </c>
      <c r="P109" t="s">
        <v>507</v>
      </c>
      <c r="Q109">
        <v>1</v>
      </c>
      <c r="W109">
        <v>0</v>
      </c>
      <c r="X109">
        <v>246699258</v>
      </c>
      <c r="Y109">
        <f>AT109</f>
        <v>8.7799999999999994</v>
      </c>
      <c r="AA109">
        <v>0</v>
      </c>
      <c r="AB109">
        <v>0</v>
      </c>
      <c r="AC109">
        <v>0</v>
      </c>
      <c r="AD109">
        <v>417.34</v>
      </c>
      <c r="AE109">
        <v>0</v>
      </c>
      <c r="AF109">
        <v>0</v>
      </c>
      <c r="AG109">
        <v>0</v>
      </c>
      <c r="AH109">
        <v>417.34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8.7799999999999994</v>
      </c>
      <c r="AU109" t="s">
        <v>3</v>
      </c>
      <c r="AV109">
        <v>1</v>
      </c>
      <c r="AW109">
        <v>2</v>
      </c>
      <c r="AX109">
        <v>284880148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3664.2451999999994</v>
      </c>
      <c r="BN109">
        <v>8.7799999999999994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3664.2451999999994</v>
      </c>
      <c r="BU109">
        <v>8.7799999999999994</v>
      </c>
      <c r="BV109">
        <v>0</v>
      </c>
      <c r="BW109">
        <v>1</v>
      </c>
      <c r="CU109">
        <f>ROUND(AT109*Source!I346*AH109*AL109,2)</f>
        <v>3664.25</v>
      </c>
      <c r="CV109">
        <f>ROUND(Y109*Source!I346,7)</f>
        <v>8.7799999999999994</v>
      </c>
      <c r="CW109">
        <v>0</v>
      </c>
      <c r="CX109">
        <f>ROUND(Y109*Source!I346,7)</f>
        <v>8.7799999999999994</v>
      </c>
      <c r="CY109">
        <f>AD109</f>
        <v>417.34</v>
      </c>
      <c r="CZ109">
        <f>AH109</f>
        <v>417.34</v>
      </c>
      <c r="DA109">
        <f>AL109</f>
        <v>1</v>
      </c>
      <c r="DB109">
        <f>ROUND((ROUND(AT109*CZ109,2)*ROUND(0.712,7)),6)</f>
        <v>2608.9459999999999</v>
      </c>
      <c r="DC109">
        <f>ROUND(ROUND(AT109*AG109,2),6)</f>
        <v>0</v>
      </c>
      <c r="DD109" t="s">
        <v>229</v>
      </c>
      <c r="DE109" t="s">
        <v>3</v>
      </c>
      <c r="DF109">
        <f>ROUND((ROUND(AE109,2)*ROUND(0.712,7))*CX109,2)</f>
        <v>0</v>
      </c>
      <c r="DG109">
        <f>ROUND((ROUND(AF109,2)*ROUND(0.712,7))*CX109,2)</f>
        <v>0</v>
      </c>
      <c r="DH109">
        <f t="shared" si="2"/>
        <v>0</v>
      </c>
      <c r="DI109">
        <f>ROUND((ROUND(AH109,2)*ROUND(0.712,7))*CX109,2)</f>
        <v>2608.94</v>
      </c>
      <c r="DJ109">
        <f>DI109</f>
        <v>2608.94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ROW(Source!A346)</f>
        <v>346</v>
      </c>
      <c r="B110">
        <v>284878874</v>
      </c>
      <c r="C110">
        <v>284876472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519</v>
      </c>
      <c r="J110" t="s">
        <v>3</v>
      </c>
      <c r="K110" t="s">
        <v>520</v>
      </c>
      <c r="L110">
        <v>1191</v>
      </c>
      <c r="N110">
        <v>1013</v>
      </c>
      <c r="O110" t="s">
        <v>507</v>
      </c>
      <c r="P110" t="s">
        <v>507</v>
      </c>
      <c r="Q110">
        <v>1</v>
      </c>
      <c r="W110">
        <v>0</v>
      </c>
      <c r="X110">
        <v>-1417349443</v>
      </c>
      <c r="Y110">
        <f>AT110</f>
        <v>0.54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0.54</v>
      </c>
      <c r="AU110" t="s">
        <v>3</v>
      </c>
      <c r="AV110">
        <v>2</v>
      </c>
      <c r="AW110">
        <v>2</v>
      </c>
      <c r="AX110">
        <v>284880149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ROUND(Y110*Source!I346,7)</f>
        <v>0.54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ROUND((ROUND(AT110*CZ110,2)*ROUND(0.712,7)),6)</f>
        <v>0</v>
      </c>
      <c r="DC110">
        <f>ROUND(ROUND(AT110*AG110,2),6)</f>
        <v>0</v>
      </c>
      <c r="DD110" t="s">
        <v>229</v>
      </c>
      <c r="DE110" t="s">
        <v>3</v>
      </c>
      <c r="DF110">
        <f>ROUND((ROUND(AE110,2)*ROUND(0.712,7))*CX110,2)</f>
        <v>0</v>
      </c>
      <c r="DG110">
        <f>ROUND((ROUND(AF110,2)*ROUND(0.712,7))*CX110,2)</f>
        <v>0</v>
      </c>
      <c r="DH110">
        <f t="shared" si="2"/>
        <v>0</v>
      </c>
      <c r="DI110">
        <f>ROUND((ROUND(AH110,2)*ROUND(0.712,7))*CX110,2)</f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ROW(Source!A346)</f>
        <v>346</v>
      </c>
      <c r="B111">
        <v>284878874</v>
      </c>
      <c r="C111">
        <v>284876472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534</v>
      </c>
      <c r="J111" t="s">
        <v>535</v>
      </c>
      <c r="K111" t="s">
        <v>536</v>
      </c>
      <c r="L111">
        <v>1368</v>
      </c>
      <c r="N111">
        <v>1011</v>
      </c>
      <c r="O111" t="s">
        <v>524</v>
      </c>
      <c r="P111" t="s">
        <v>524</v>
      </c>
      <c r="Q111">
        <v>1</v>
      </c>
      <c r="W111">
        <v>0</v>
      </c>
      <c r="X111">
        <v>721652621</v>
      </c>
      <c r="Y111">
        <f>(AT111*ROUND(0.712,7))</f>
        <v>0.38447999999999999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0.54</v>
      </c>
      <c r="AU111" t="s">
        <v>229</v>
      </c>
      <c r="AV111">
        <v>1</v>
      </c>
      <c r="AW111">
        <v>2</v>
      </c>
      <c r="AX111">
        <v>284880150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294.13800000000003</v>
      </c>
      <c r="BL111">
        <v>258.10920000000004</v>
      </c>
      <c r="BM111">
        <v>0</v>
      </c>
      <c r="BN111">
        <v>0</v>
      </c>
      <c r="BO111">
        <v>0.54</v>
      </c>
      <c r="BP111">
        <v>1</v>
      </c>
      <c r="BQ111">
        <v>0</v>
      </c>
      <c r="BR111">
        <v>209.42625600000002</v>
      </c>
      <c r="BS111">
        <v>183.77375040000001</v>
      </c>
      <c r="BT111">
        <v>0</v>
      </c>
      <c r="BU111">
        <v>0</v>
      </c>
      <c r="BV111">
        <v>0.38447999999999999</v>
      </c>
      <c r="BW111">
        <v>1</v>
      </c>
      <c r="CV111">
        <v>0</v>
      </c>
      <c r="CW111">
        <f>ROUND(Y111*Source!I346*DO111,7)</f>
        <v>0.38447999999999999</v>
      </c>
      <c r="CX111">
        <f>ROUND(Y111*Source!I346,7)</f>
        <v>0.38447999999999999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>ROUND((ROUND(AT111*CZ111,2)*ROUND(0.712,7)),6)</f>
        <v>209.42768000000001</v>
      </c>
      <c r="DC111">
        <f>ROUND((ROUND(AT111*AG111,2)*ROUND(0.712,7)),6)</f>
        <v>183.77431999999999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209.43</v>
      </c>
      <c r="DH111">
        <f t="shared" si="2"/>
        <v>183.77</v>
      </c>
      <c r="DI111">
        <f>ROUND(ROUND(AH111,2)*CX111,2)</f>
        <v>0</v>
      </c>
      <c r="DJ111">
        <f>DG111+DH111</f>
        <v>393.20000000000005</v>
      </c>
      <c r="DK111">
        <v>1</v>
      </c>
      <c r="DL111" t="s">
        <v>537</v>
      </c>
      <c r="DM111">
        <v>4</v>
      </c>
      <c r="DN111" t="s">
        <v>507</v>
      </c>
      <c r="DO111">
        <v>1</v>
      </c>
    </row>
    <row r="112" spans="1:119" x14ac:dyDescent="0.2">
      <c r="A112">
        <f>ROW(Source!A346)</f>
        <v>346</v>
      </c>
      <c r="B112">
        <v>284878874</v>
      </c>
      <c r="C112">
        <v>284876472</v>
      </c>
      <c r="D112">
        <v>277564465</v>
      </c>
      <c r="E112">
        <v>109</v>
      </c>
      <c r="F112">
        <v>1</v>
      </c>
      <c r="G112">
        <v>1</v>
      </c>
      <c r="H112">
        <v>3</v>
      </c>
      <c r="I112" t="s">
        <v>538</v>
      </c>
      <c r="J112" t="s">
        <v>3</v>
      </c>
      <c r="K112" t="s">
        <v>539</v>
      </c>
      <c r="L112">
        <v>1339</v>
      </c>
      <c r="N112">
        <v>1007</v>
      </c>
      <c r="O112" t="s">
        <v>177</v>
      </c>
      <c r="P112" t="s">
        <v>177</v>
      </c>
      <c r="Q112">
        <v>1</v>
      </c>
      <c r="W112">
        <v>0</v>
      </c>
      <c r="X112">
        <v>1473101311</v>
      </c>
      <c r="Y112">
        <f>(AT112*ROUND(0,7))</f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0.45</v>
      </c>
      <c r="AU112" t="s">
        <v>140</v>
      </c>
      <c r="AV112">
        <v>0</v>
      </c>
      <c r="AW112">
        <v>2</v>
      </c>
      <c r="AX112">
        <v>284880151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ROUND(Y112*Source!I346,7)</f>
        <v>0</v>
      </c>
      <c r="CY112">
        <f>AA112</f>
        <v>0</v>
      </c>
      <c r="CZ112">
        <f>AE112</f>
        <v>0</v>
      </c>
      <c r="DA112">
        <f>AI112</f>
        <v>1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0</v>
      </c>
      <c r="DH112">
        <f t="shared" si="2"/>
        <v>0</v>
      </c>
      <c r="DI112">
        <f>ROUND(ROUND(AH112,2)*CX112,2)</f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ROW(Source!A347)</f>
        <v>347</v>
      </c>
      <c r="B113">
        <v>284878874</v>
      </c>
      <c r="C113">
        <v>284876482</v>
      </c>
      <c r="D113">
        <v>277560232</v>
      </c>
      <c r="E113">
        <v>109</v>
      </c>
      <c r="F113">
        <v>1</v>
      </c>
      <c r="G113">
        <v>1</v>
      </c>
      <c r="H113">
        <v>1</v>
      </c>
      <c r="I113" t="s">
        <v>540</v>
      </c>
      <c r="J113" t="s">
        <v>3</v>
      </c>
      <c r="K113" t="s">
        <v>541</v>
      </c>
      <c r="L113">
        <v>1191</v>
      </c>
      <c r="N113">
        <v>1013</v>
      </c>
      <c r="O113" t="s">
        <v>507</v>
      </c>
      <c r="P113" t="s">
        <v>507</v>
      </c>
      <c r="Q113">
        <v>1</v>
      </c>
      <c r="W113">
        <v>0</v>
      </c>
      <c r="X113">
        <v>1833521652</v>
      </c>
      <c r="Y113">
        <f>AT113</f>
        <v>3.7</v>
      </c>
      <c r="AA113">
        <v>0</v>
      </c>
      <c r="AB113">
        <v>0</v>
      </c>
      <c r="AC113">
        <v>0</v>
      </c>
      <c r="AD113">
        <v>385.59</v>
      </c>
      <c r="AE113">
        <v>0</v>
      </c>
      <c r="AF113">
        <v>0</v>
      </c>
      <c r="AG113">
        <v>0</v>
      </c>
      <c r="AH113">
        <v>385.59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3.7</v>
      </c>
      <c r="AU113" t="s">
        <v>3</v>
      </c>
      <c r="AV113">
        <v>1</v>
      </c>
      <c r="AW113">
        <v>2</v>
      </c>
      <c r="AX113">
        <v>284880152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1426.683</v>
      </c>
      <c r="BN113">
        <v>3.7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1426.683</v>
      </c>
      <c r="BU113">
        <v>3.7</v>
      </c>
      <c r="BV113">
        <v>0</v>
      </c>
      <c r="BW113">
        <v>1</v>
      </c>
      <c r="CU113">
        <f>ROUND(AT113*Source!I347*AH113*AL113,2)</f>
        <v>1426.68</v>
      </c>
      <c r="CV113">
        <f>ROUND(Y113*Source!I347,7)</f>
        <v>3.7</v>
      </c>
      <c r="CW113">
        <v>0</v>
      </c>
      <c r="CX113">
        <f>ROUND(Y113*Source!I347,7)</f>
        <v>3.7</v>
      </c>
      <c r="CY113">
        <f>AD113</f>
        <v>385.59</v>
      </c>
      <c r="CZ113">
        <f>AH113</f>
        <v>385.59</v>
      </c>
      <c r="DA113">
        <f>AL113</f>
        <v>1</v>
      </c>
      <c r="DB113">
        <f>ROUND((ROUND(AT113*CZ113,2)*ROUND(0.712,7)),6)</f>
        <v>1015.79616</v>
      </c>
      <c r="DC113">
        <f>ROUND(ROUND(AT113*AG113,2),6)</f>
        <v>0</v>
      </c>
      <c r="DD113" t="s">
        <v>229</v>
      </c>
      <c r="DE113" t="s">
        <v>3</v>
      </c>
      <c r="DF113">
        <f>ROUND((ROUND(AE113,2)*ROUND(0.712,7))*CX113,2)</f>
        <v>0</v>
      </c>
      <c r="DG113">
        <f>ROUND((ROUND(AF113,2)*ROUND(0.712,7))*CX113,2)</f>
        <v>0</v>
      </c>
      <c r="DH113">
        <f t="shared" si="2"/>
        <v>0</v>
      </c>
      <c r="DI113">
        <f>ROUND((ROUND(AH113,2)*ROUND(0.712,7))*CX113,2)</f>
        <v>1015.8</v>
      </c>
      <c r="DJ113">
        <f>DI113</f>
        <v>1015.8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ROW(Source!A347)</f>
        <v>347</v>
      </c>
      <c r="B114">
        <v>284878874</v>
      </c>
      <c r="C114">
        <v>284876482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519</v>
      </c>
      <c r="J114" t="s">
        <v>3</v>
      </c>
      <c r="K114" t="s">
        <v>520</v>
      </c>
      <c r="L114">
        <v>1191</v>
      </c>
      <c r="N114">
        <v>1013</v>
      </c>
      <c r="O114" t="s">
        <v>507</v>
      </c>
      <c r="P114" t="s">
        <v>507</v>
      </c>
      <c r="Q114">
        <v>1</v>
      </c>
      <c r="W114">
        <v>0</v>
      </c>
      <c r="X114">
        <v>-1417349443</v>
      </c>
      <c r="Y114">
        <f>AT114</f>
        <v>0.03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0.03</v>
      </c>
      <c r="AU114" t="s">
        <v>3</v>
      </c>
      <c r="AV114">
        <v>2</v>
      </c>
      <c r="AW114">
        <v>2</v>
      </c>
      <c r="AX114">
        <v>284880153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ROUND(Y114*Source!I347,7)</f>
        <v>0.03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ROUND((ROUND(AT114*CZ114,2)*ROUND(0.712,7)),6)</f>
        <v>0</v>
      </c>
      <c r="DC114">
        <f>ROUND(ROUND(AT114*AG114,2),6)</f>
        <v>0</v>
      </c>
      <c r="DD114" t="s">
        <v>229</v>
      </c>
      <c r="DE114" t="s">
        <v>3</v>
      </c>
      <c r="DF114">
        <f>ROUND((ROUND(AE114,2)*ROUND(0.712,7))*CX114,2)</f>
        <v>0</v>
      </c>
      <c r="DG114">
        <f>ROUND((ROUND(AF114,2)*ROUND(0.712,7))*CX114,2)</f>
        <v>0</v>
      </c>
      <c r="DH114">
        <f t="shared" si="2"/>
        <v>0</v>
      </c>
      <c r="DI114">
        <f>ROUND((ROUND(AH114,2)*ROUND(0.712,7))*CX114,2)</f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ROW(Source!A347)</f>
        <v>347</v>
      </c>
      <c r="B115">
        <v>284878874</v>
      </c>
      <c r="C115">
        <v>284876482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534</v>
      </c>
      <c r="J115" t="s">
        <v>535</v>
      </c>
      <c r="K115" t="s">
        <v>536</v>
      </c>
      <c r="L115">
        <v>1368</v>
      </c>
      <c r="N115">
        <v>1011</v>
      </c>
      <c r="O115" t="s">
        <v>524</v>
      </c>
      <c r="P115" t="s">
        <v>524</v>
      </c>
      <c r="Q115">
        <v>1</v>
      </c>
      <c r="W115">
        <v>0</v>
      </c>
      <c r="X115">
        <v>721652621</v>
      </c>
      <c r="Y115">
        <f>(AT115*ROUND(0.712,7))</f>
        <v>2.1359999999999997E-2</v>
      </c>
      <c r="AA115">
        <v>0</v>
      </c>
      <c r="AB115">
        <v>544.70000000000005</v>
      </c>
      <c r="AC115">
        <v>477.98</v>
      </c>
      <c r="AD115">
        <v>0</v>
      </c>
      <c r="AE115">
        <v>0</v>
      </c>
      <c r="AF115">
        <v>544.70000000000005</v>
      </c>
      <c r="AG115">
        <v>477.98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0.03</v>
      </c>
      <c r="AU115" t="s">
        <v>229</v>
      </c>
      <c r="AV115">
        <v>1</v>
      </c>
      <c r="AW115">
        <v>2</v>
      </c>
      <c r="AX115">
        <v>284880154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16.341000000000001</v>
      </c>
      <c r="BL115">
        <v>14.339399999999999</v>
      </c>
      <c r="BM115">
        <v>0</v>
      </c>
      <c r="BN115">
        <v>0</v>
      </c>
      <c r="BO115">
        <v>0.03</v>
      </c>
      <c r="BP115">
        <v>1</v>
      </c>
      <c r="BQ115">
        <v>0</v>
      </c>
      <c r="BR115">
        <v>11.634791999999999</v>
      </c>
      <c r="BS115">
        <v>10.209652799999999</v>
      </c>
      <c r="BT115">
        <v>0</v>
      </c>
      <c r="BU115">
        <v>0</v>
      </c>
      <c r="BV115">
        <v>2.1359999999999997E-2</v>
      </c>
      <c r="BW115">
        <v>1</v>
      </c>
      <c r="CV115">
        <v>0</v>
      </c>
      <c r="CW115">
        <f>ROUND(Y115*Source!I347*DO115,7)</f>
        <v>2.1360000000000001E-2</v>
      </c>
      <c r="CX115">
        <f>ROUND(Y115*Source!I347,7)</f>
        <v>2.1360000000000001E-2</v>
      </c>
      <c r="CY115">
        <f>AB115</f>
        <v>544.70000000000005</v>
      </c>
      <c r="CZ115">
        <f>AF115</f>
        <v>544.70000000000005</v>
      </c>
      <c r="DA115">
        <f>AJ115</f>
        <v>1</v>
      </c>
      <c r="DB115">
        <f>ROUND((ROUND(AT115*CZ115,2)*ROUND(0.712,7)),6)</f>
        <v>11.634080000000001</v>
      </c>
      <c r="DC115">
        <f>ROUND((ROUND(AT115*AG115,2)*ROUND(0.712,7)),6)</f>
        <v>10.21008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11.63</v>
      </c>
      <c r="DH115">
        <f t="shared" si="2"/>
        <v>10.210000000000001</v>
      </c>
      <c r="DI115">
        <f>ROUND(ROUND(AH115,2)*CX115,2)</f>
        <v>0</v>
      </c>
      <c r="DJ115">
        <f>DG115+DH115</f>
        <v>21.840000000000003</v>
      </c>
      <c r="DK115">
        <v>1</v>
      </c>
      <c r="DL115" t="s">
        <v>537</v>
      </c>
      <c r="DM115">
        <v>4</v>
      </c>
      <c r="DN115" t="s">
        <v>507</v>
      </c>
      <c r="DO115">
        <v>1</v>
      </c>
    </row>
    <row r="116" spans="1:119" x14ac:dyDescent="0.2">
      <c r="A116">
        <f>ROW(Source!A347)</f>
        <v>347</v>
      </c>
      <c r="B116">
        <v>284878874</v>
      </c>
      <c r="C116">
        <v>284876482</v>
      </c>
      <c r="D116">
        <v>277564465</v>
      </c>
      <c r="E116">
        <v>109</v>
      </c>
      <c r="F116">
        <v>1</v>
      </c>
      <c r="G116">
        <v>1</v>
      </c>
      <c r="H116">
        <v>3</v>
      </c>
      <c r="I116" t="s">
        <v>538</v>
      </c>
      <c r="J116" t="s">
        <v>3</v>
      </c>
      <c r="K116" t="s">
        <v>539</v>
      </c>
      <c r="L116">
        <v>1339</v>
      </c>
      <c r="N116">
        <v>1007</v>
      </c>
      <c r="O116" t="s">
        <v>177</v>
      </c>
      <c r="P116" t="s">
        <v>177</v>
      </c>
      <c r="Q116">
        <v>1</v>
      </c>
      <c r="W116">
        <v>0</v>
      </c>
      <c r="X116">
        <v>1473101311</v>
      </c>
      <c r="Y116">
        <f>(AT116*ROUND(0,7))</f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0.38</v>
      </c>
      <c r="AU116" t="s">
        <v>140</v>
      </c>
      <c r="AV116">
        <v>0</v>
      </c>
      <c r="AW116">
        <v>2</v>
      </c>
      <c r="AX116">
        <v>284880155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ROUND(Y116*Source!I347,7)</f>
        <v>0</v>
      </c>
      <c r="CY116">
        <f>AA116</f>
        <v>0</v>
      </c>
      <c r="CZ116">
        <f>AE116</f>
        <v>0</v>
      </c>
      <c r="DA116">
        <f>AI116</f>
        <v>1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0</v>
      </c>
      <c r="DH116">
        <f t="shared" si="2"/>
        <v>0</v>
      </c>
      <c r="DI116">
        <f>ROUND(ROUND(AH116,2)*CX116,2)</f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ROW(Source!A348)</f>
        <v>348</v>
      </c>
      <c r="B117">
        <v>284878874</v>
      </c>
      <c r="C117">
        <v>284876492</v>
      </c>
      <c r="D117">
        <v>277560232</v>
      </c>
      <c r="E117">
        <v>109</v>
      </c>
      <c r="F117">
        <v>1</v>
      </c>
      <c r="G117">
        <v>1</v>
      </c>
      <c r="H117">
        <v>1</v>
      </c>
      <c r="I117" t="s">
        <v>540</v>
      </c>
      <c r="J117" t="s">
        <v>3</v>
      </c>
      <c r="K117" t="s">
        <v>541</v>
      </c>
      <c r="L117">
        <v>1191</v>
      </c>
      <c r="N117">
        <v>1013</v>
      </c>
      <c r="O117" t="s">
        <v>507</v>
      </c>
      <c r="P117" t="s">
        <v>507</v>
      </c>
      <c r="Q117">
        <v>1</v>
      </c>
      <c r="W117">
        <v>0</v>
      </c>
      <c r="X117">
        <v>1833521652</v>
      </c>
      <c r="Y117">
        <f>AT117</f>
        <v>7.2</v>
      </c>
      <c r="AA117">
        <v>0</v>
      </c>
      <c r="AB117">
        <v>0</v>
      </c>
      <c r="AC117">
        <v>0</v>
      </c>
      <c r="AD117">
        <v>385.59</v>
      </c>
      <c r="AE117">
        <v>0</v>
      </c>
      <c r="AF117">
        <v>0</v>
      </c>
      <c r="AG117">
        <v>0</v>
      </c>
      <c r="AH117">
        <v>385.59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7.2</v>
      </c>
      <c r="AU117" t="s">
        <v>3</v>
      </c>
      <c r="AV117">
        <v>1</v>
      </c>
      <c r="AW117">
        <v>2</v>
      </c>
      <c r="AX117">
        <v>284880156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2776.248</v>
      </c>
      <c r="BN117">
        <v>7.2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2776.248</v>
      </c>
      <c r="BU117">
        <v>7.2</v>
      </c>
      <c r="BV117">
        <v>0</v>
      </c>
      <c r="BW117">
        <v>1</v>
      </c>
      <c r="CU117">
        <f>ROUND(AT117*Source!I348*AH117*AL117,2)</f>
        <v>2776.25</v>
      </c>
      <c r="CV117">
        <f>ROUND(Y117*Source!I348,7)</f>
        <v>7.2</v>
      </c>
      <c r="CW117">
        <v>0</v>
      </c>
      <c r="CX117">
        <f>ROUND(Y117*Source!I348,7)</f>
        <v>7.2</v>
      </c>
      <c r="CY117">
        <f>AD117</f>
        <v>385.59</v>
      </c>
      <c r="CZ117">
        <f>AH117</f>
        <v>385.59</v>
      </c>
      <c r="DA117">
        <f>AL117</f>
        <v>1</v>
      </c>
      <c r="DB117">
        <f>ROUND((ROUND(AT117*CZ117,2)*ROUND(0.712,7)),6)</f>
        <v>1976.69</v>
      </c>
      <c r="DC117">
        <f>ROUND(ROUND(AT117*AG117,2),6)</f>
        <v>0</v>
      </c>
      <c r="DD117" t="s">
        <v>229</v>
      </c>
      <c r="DE117" t="s">
        <v>3</v>
      </c>
      <c r="DF117">
        <f>ROUND((ROUND(AE117,2)*ROUND(0.712,7))*CX117,2)</f>
        <v>0</v>
      </c>
      <c r="DG117">
        <f>ROUND((ROUND(AF117,2)*ROUND(0.712,7))*CX117,2)</f>
        <v>0</v>
      </c>
      <c r="DH117">
        <f t="shared" si="2"/>
        <v>0</v>
      </c>
      <c r="DI117">
        <f>ROUND((ROUND(AH117,2)*ROUND(0.712,7))*CX117,2)</f>
        <v>1976.69</v>
      </c>
      <c r="DJ117">
        <f>DI117</f>
        <v>1976.69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ROW(Source!A348)</f>
        <v>348</v>
      </c>
      <c r="B118">
        <v>284878874</v>
      </c>
      <c r="C118">
        <v>284876492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519</v>
      </c>
      <c r="J118" t="s">
        <v>3</v>
      </c>
      <c r="K118" t="s">
        <v>520</v>
      </c>
      <c r="L118">
        <v>1191</v>
      </c>
      <c r="N118">
        <v>1013</v>
      </c>
      <c r="O118" t="s">
        <v>507</v>
      </c>
      <c r="P118" t="s">
        <v>507</v>
      </c>
      <c r="Q118">
        <v>1</v>
      </c>
      <c r="W118">
        <v>0</v>
      </c>
      <c r="X118">
        <v>-1417349443</v>
      </c>
      <c r="Y118">
        <f>AT118</f>
        <v>0.08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0.08</v>
      </c>
      <c r="AU118" t="s">
        <v>3</v>
      </c>
      <c r="AV118">
        <v>2</v>
      </c>
      <c r="AW118">
        <v>2</v>
      </c>
      <c r="AX118">
        <v>284880157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ROUND(Y118*Source!I348,7)</f>
        <v>0.08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ROUND((ROUND(AT118*CZ118,2)*ROUND(0.712,7)),6)</f>
        <v>0</v>
      </c>
      <c r="DC118">
        <f>ROUND(ROUND(AT118*AG118,2),6)</f>
        <v>0</v>
      </c>
      <c r="DD118" t="s">
        <v>229</v>
      </c>
      <c r="DE118" t="s">
        <v>3</v>
      </c>
      <c r="DF118">
        <f>ROUND((ROUND(AE118,2)*ROUND(0.712,7))*CX118,2)</f>
        <v>0</v>
      </c>
      <c r="DG118">
        <f>ROUND((ROUND(AF118,2)*ROUND(0.712,7))*CX118,2)</f>
        <v>0</v>
      </c>
      <c r="DH118">
        <f t="shared" si="2"/>
        <v>0</v>
      </c>
      <c r="DI118">
        <f>ROUND((ROUND(AH118,2)*ROUND(0.712,7))*CX118,2)</f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ROW(Source!A348)</f>
        <v>348</v>
      </c>
      <c r="B119">
        <v>284878874</v>
      </c>
      <c r="C119">
        <v>284876492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534</v>
      </c>
      <c r="J119" t="s">
        <v>535</v>
      </c>
      <c r="K119" t="s">
        <v>536</v>
      </c>
      <c r="L119">
        <v>1368</v>
      </c>
      <c r="N119">
        <v>1011</v>
      </c>
      <c r="O119" t="s">
        <v>524</v>
      </c>
      <c r="P119" t="s">
        <v>524</v>
      </c>
      <c r="Q119">
        <v>1</v>
      </c>
      <c r="W119">
        <v>0</v>
      </c>
      <c r="X119">
        <v>721652621</v>
      </c>
      <c r="Y119">
        <f>(AT119*ROUND(0.712,7))</f>
        <v>5.6959999999999997E-2</v>
      </c>
      <c r="AA119">
        <v>0</v>
      </c>
      <c r="AB119">
        <v>544.70000000000005</v>
      </c>
      <c r="AC119">
        <v>477.98</v>
      </c>
      <c r="AD119">
        <v>0</v>
      </c>
      <c r="AE119">
        <v>0</v>
      </c>
      <c r="AF119">
        <v>544.70000000000005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0.08</v>
      </c>
      <c r="AU119" t="s">
        <v>229</v>
      </c>
      <c r="AV119">
        <v>1</v>
      </c>
      <c r="AW119">
        <v>2</v>
      </c>
      <c r="AX119">
        <v>284880158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43.576000000000008</v>
      </c>
      <c r="BL119">
        <v>38.238400000000006</v>
      </c>
      <c r="BM119">
        <v>0</v>
      </c>
      <c r="BN119">
        <v>0</v>
      </c>
      <c r="BO119">
        <v>0.08</v>
      </c>
      <c r="BP119">
        <v>1</v>
      </c>
      <c r="BQ119">
        <v>0</v>
      </c>
      <c r="BR119">
        <v>31.026112000000001</v>
      </c>
      <c r="BS119">
        <v>27.225740800000001</v>
      </c>
      <c r="BT119">
        <v>0</v>
      </c>
      <c r="BU119">
        <v>0</v>
      </c>
      <c r="BV119">
        <v>5.6959999999999997E-2</v>
      </c>
      <c r="BW119">
        <v>1</v>
      </c>
      <c r="CV119">
        <v>0</v>
      </c>
      <c r="CW119">
        <f>ROUND(Y119*Source!I348*DO119,7)</f>
        <v>5.6959999999999997E-2</v>
      </c>
      <c r="CX119">
        <f>ROUND(Y119*Source!I348,7)</f>
        <v>5.6959999999999997E-2</v>
      </c>
      <c r="CY119">
        <f>AB119</f>
        <v>544.70000000000005</v>
      </c>
      <c r="CZ119">
        <f>AF119</f>
        <v>544.70000000000005</v>
      </c>
      <c r="DA119">
        <f>AJ119</f>
        <v>1</v>
      </c>
      <c r="DB119">
        <f>ROUND((ROUND(AT119*CZ119,2)*ROUND(0.712,7)),6)</f>
        <v>31.028960000000001</v>
      </c>
      <c r="DC119">
        <f>ROUND((ROUND(AT119*AG119,2)*ROUND(0.712,7)),6)</f>
        <v>27.226880000000001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31.03</v>
      </c>
      <c r="DH119">
        <f t="shared" si="2"/>
        <v>27.23</v>
      </c>
      <c r="DI119">
        <f>ROUND(ROUND(AH119,2)*CX119,2)</f>
        <v>0</v>
      </c>
      <c r="DJ119">
        <f>DG119+DH119</f>
        <v>58.260000000000005</v>
      </c>
      <c r="DK119">
        <v>1</v>
      </c>
      <c r="DL119" t="s">
        <v>537</v>
      </c>
      <c r="DM119">
        <v>4</v>
      </c>
      <c r="DN119" t="s">
        <v>507</v>
      </c>
      <c r="DO119">
        <v>1</v>
      </c>
    </row>
    <row r="120" spans="1:119" x14ac:dyDescent="0.2">
      <c r="A120">
        <f>ROW(Source!A348)</f>
        <v>348</v>
      </c>
      <c r="B120">
        <v>284878874</v>
      </c>
      <c r="C120">
        <v>284876492</v>
      </c>
      <c r="D120">
        <v>277564465</v>
      </c>
      <c r="E120">
        <v>109</v>
      </c>
      <c r="F120">
        <v>1</v>
      </c>
      <c r="G120">
        <v>1</v>
      </c>
      <c r="H120">
        <v>3</v>
      </c>
      <c r="I120" t="s">
        <v>538</v>
      </c>
      <c r="J120" t="s">
        <v>3</v>
      </c>
      <c r="K120" t="s">
        <v>539</v>
      </c>
      <c r="L120">
        <v>1339</v>
      </c>
      <c r="N120">
        <v>1007</v>
      </c>
      <c r="O120" t="s">
        <v>177</v>
      </c>
      <c r="P120" t="s">
        <v>177</v>
      </c>
      <c r="Q120">
        <v>1</v>
      </c>
      <c r="W120">
        <v>0</v>
      </c>
      <c r="X120">
        <v>1473101311</v>
      </c>
      <c r="Y120">
        <f>(AT120*ROUND(0,7))</f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0.66</v>
      </c>
      <c r="AU120" t="s">
        <v>140</v>
      </c>
      <c r="AV120">
        <v>0</v>
      </c>
      <c r="AW120">
        <v>2</v>
      </c>
      <c r="AX120">
        <v>284880159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ROUND(Y120*Source!I348,7)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</v>
      </c>
      <c r="DH120">
        <f t="shared" si="2"/>
        <v>0</v>
      </c>
      <c r="DI120">
        <f>ROUND(ROUND(AH120,2)*CX120,2)</f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ROW(Source!A384)</f>
        <v>384</v>
      </c>
      <c r="B121">
        <v>284878874</v>
      </c>
      <c r="C121">
        <v>284876502</v>
      </c>
      <c r="D121">
        <v>277560272</v>
      </c>
      <c r="E121">
        <v>109</v>
      </c>
      <c r="F121">
        <v>1</v>
      </c>
      <c r="G121">
        <v>1</v>
      </c>
      <c r="H121">
        <v>1</v>
      </c>
      <c r="I121" t="s">
        <v>542</v>
      </c>
      <c r="J121" t="s">
        <v>3</v>
      </c>
      <c r="K121" t="s">
        <v>543</v>
      </c>
      <c r="L121">
        <v>1191</v>
      </c>
      <c r="N121">
        <v>1013</v>
      </c>
      <c r="O121" t="s">
        <v>507</v>
      </c>
      <c r="P121" t="s">
        <v>507</v>
      </c>
      <c r="Q121">
        <v>1</v>
      </c>
      <c r="W121">
        <v>0</v>
      </c>
      <c r="X121">
        <v>-961628416</v>
      </c>
      <c r="Y121">
        <f>AT121</f>
        <v>0.53</v>
      </c>
      <c r="AA121">
        <v>0</v>
      </c>
      <c r="AB121">
        <v>0</v>
      </c>
      <c r="AC121">
        <v>0</v>
      </c>
      <c r="AD121">
        <v>420.91</v>
      </c>
      <c r="AE121">
        <v>0</v>
      </c>
      <c r="AF121">
        <v>0</v>
      </c>
      <c r="AG121">
        <v>0</v>
      </c>
      <c r="AH121">
        <v>420.91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0.53</v>
      </c>
      <c r="AU121" t="s">
        <v>3</v>
      </c>
      <c r="AV121">
        <v>1</v>
      </c>
      <c r="AW121">
        <v>2</v>
      </c>
      <c r="AX121">
        <v>284880160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223.08230000000003</v>
      </c>
      <c r="BN121">
        <v>0.53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223.08230000000003</v>
      </c>
      <c r="BU121">
        <v>0.53</v>
      </c>
      <c r="BV121">
        <v>0</v>
      </c>
      <c r="BW121">
        <v>1</v>
      </c>
      <c r="CU121">
        <f>ROUND(AT121*Source!I384*AH121*AL121,2)</f>
        <v>223.08</v>
      </c>
      <c r="CV121">
        <f>ROUND(Y121*Source!I384,7)</f>
        <v>0.53</v>
      </c>
      <c r="CW121">
        <v>0</v>
      </c>
      <c r="CX121">
        <f>ROUND(Y121*Source!I384,7)</f>
        <v>0.53</v>
      </c>
      <c r="CY121">
        <f>AD121</f>
        <v>420.91</v>
      </c>
      <c r="CZ121">
        <f>AH121</f>
        <v>420.91</v>
      </c>
      <c r="DA121">
        <f>AL121</f>
        <v>1</v>
      </c>
      <c r="DB121">
        <f>ROUND((ROUND(AT121*CZ121,2)*ROUND(0.728,7)),6)</f>
        <v>162.40224000000001</v>
      </c>
      <c r="DC121">
        <f>ROUND(ROUND(AT121*AG121,2),6)</f>
        <v>0</v>
      </c>
      <c r="DD121" t="s">
        <v>263</v>
      </c>
      <c r="DE121" t="s">
        <v>3</v>
      </c>
      <c r="DF121">
        <f>ROUND((ROUND(AE121,2)*ROUND(0.728,7))*CX121,2)</f>
        <v>0</v>
      </c>
      <c r="DG121">
        <f>ROUND((ROUND(AF121,2)*ROUND(0.728,7))*CX121,2)</f>
        <v>0</v>
      </c>
      <c r="DH121">
        <f t="shared" si="2"/>
        <v>0</v>
      </c>
      <c r="DI121">
        <f>ROUND((ROUND(AH121,2)*ROUND(0.728,7))*CX121,2)</f>
        <v>162.4</v>
      </c>
      <c r="DJ121">
        <f>DI121</f>
        <v>162.4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ROW(Source!A385)</f>
        <v>385</v>
      </c>
      <c r="B122">
        <v>284878874</v>
      </c>
      <c r="C122">
        <v>284876505</v>
      </c>
      <c r="D122">
        <v>277560272</v>
      </c>
      <c r="E122">
        <v>109</v>
      </c>
      <c r="F122">
        <v>1</v>
      </c>
      <c r="G122">
        <v>1</v>
      </c>
      <c r="H122">
        <v>1</v>
      </c>
      <c r="I122" t="s">
        <v>542</v>
      </c>
      <c r="J122" t="s">
        <v>3</v>
      </c>
      <c r="K122" t="s">
        <v>543</v>
      </c>
      <c r="L122">
        <v>1191</v>
      </c>
      <c r="N122">
        <v>1013</v>
      </c>
      <c r="O122" t="s">
        <v>507</v>
      </c>
      <c r="P122" t="s">
        <v>507</v>
      </c>
      <c r="Q122">
        <v>1</v>
      </c>
      <c r="W122">
        <v>0</v>
      </c>
      <c r="X122">
        <v>-961628416</v>
      </c>
      <c r="Y122">
        <f>AT122</f>
        <v>0.98</v>
      </c>
      <c r="AA122">
        <v>0</v>
      </c>
      <c r="AB122">
        <v>0</v>
      </c>
      <c r="AC122">
        <v>0</v>
      </c>
      <c r="AD122">
        <v>420.91</v>
      </c>
      <c r="AE122">
        <v>0</v>
      </c>
      <c r="AF122">
        <v>0</v>
      </c>
      <c r="AG122">
        <v>0</v>
      </c>
      <c r="AH122">
        <v>420.91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0.98</v>
      </c>
      <c r="AU122" t="s">
        <v>3</v>
      </c>
      <c r="AV122">
        <v>1</v>
      </c>
      <c r="AW122">
        <v>2</v>
      </c>
      <c r="AX122">
        <v>284880161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412.49180000000001</v>
      </c>
      <c r="BN122">
        <v>0.98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412.49180000000001</v>
      </c>
      <c r="BU122">
        <v>0.98</v>
      </c>
      <c r="BV122">
        <v>0</v>
      </c>
      <c r="BW122">
        <v>1</v>
      </c>
      <c r="CU122">
        <f>ROUND(AT122*Source!I385*AH122*AL122,2)</f>
        <v>412.49</v>
      </c>
      <c r="CV122">
        <f>ROUND(Y122*Source!I385,7)</f>
        <v>0.98</v>
      </c>
      <c r="CW122">
        <v>0</v>
      </c>
      <c r="CX122">
        <f>ROUND(Y122*Source!I385,7)</f>
        <v>0.98</v>
      </c>
      <c r="CY122">
        <f>AD122</f>
        <v>420.91</v>
      </c>
      <c r="CZ122">
        <f>AH122</f>
        <v>420.91</v>
      </c>
      <c r="DA122">
        <f>AL122</f>
        <v>1</v>
      </c>
      <c r="DB122">
        <f>ROUND((ROUND(AT122*CZ122,2)*ROUND(0.728,7)),6)</f>
        <v>300.29271999999997</v>
      </c>
      <c r="DC122">
        <f>ROUND(ROUND(AT122*AG122,2),6)</f>
        <v>0</v>
      </c>
      <c r="DD122" t="s">
        <v>263</v>
      </c>
      <c r="DE122" t="s">
        <v>3</v>
      </c>
      <c r="DF122">
        <f>ROUND((ROUND(AE122,2)*ROUND(0.728,7))*CX122,2)</f>
        <v>0</v>
      </c>
      <c r="DG122">
        <f>ROUND((ROUND(AF122,2)*ROUND(0.728,7))*CX122,2)</f>
        <v>0</v>
      </c>
      <c r="DH122">
        <f t="shared" si="2"/>
        <v>0</v>
      </c>
      <c r="DI122">
        <f>ROUND((ROUND(AH122,2)*ROUND(0.728,7))*CX122,2)</f>
        <v>300.29000000000002</v>
      </c>
      <c r="DJ122">
        <f>DI122</f>
        <v>300.29000000000002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ROW(Source!A421)</f>
        <v>421</v>
      </c>
      <c r="B123">
        <v>284878874</v>
      </c>
      <c r="C123">
        <v>284876508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519</v>
      </c>
      <c r="J123" t="s">
        <v>3</v>
      </c>
      <c r="K123" t="s">
        <v>520</v>
      </c>
      <c r="L123">
        <v>1191</v>
      </c>
      <c r="N123">
        <v>1013</v>
      </c>
      <c r="O123" t="s">
        <v>507</v>
      </c>
      <c r="P123" t="s">
        <v>507</v>
      </c>
      <c r="Q123">
        <v>1</v>
      </c>
      <c r="W123">
        <v>0</v>
      </c>
      <c r="X123">
        <v>-1417349443</v>
      </c>
      <c r="Y123">
        <f>AT123</f>
        <v>6.16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6.16</v>
      </c>
      <c r="AU123" t="s">
        <v>3</v>
      </c>
      <c r="AV123">
        <v>2</v>
      </c>
      <c r="AW123">
        <v>2</v>
      </c>
      <c r="AX123">
        <v>284880162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ROUND(Y123*Source!I421,7)</f>
        <v>6.16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ROUND((ROUND(AT123*CZ123,2)*ROUND(0.836,7)),6)</f>
        <v>0</v>
      </c>
      <c r="DC123">
        <f>ROUND(ROUND(AT123*AG123,2),6)</f>
        <v>0</v>
      </c>
      <c r="DD123" t="s">
        <v>274</v>
      </c>
      <c r="DE123" t="s">
        <v>3</v>
      </c>
      <c r="DF123">
        <f>ROUND((ROUND(AE123,2)*ROUND(0.836,7))*CX123,2)</f>
        <v>0</v>
      </c>
      <c r="DG123">
        <f>ROUND((ROUND(AF123,2)*ROUND(0.836,7))*CX123,2)</f>
        <v>0</v>
      </c>
      <c r="DH123">
        <f t="shared" si="2"/>
        <v>0</v>
      </c>
      <c r="DI123">
        <f>ROUND((ROUND(AH123,2)*ROUND(0.836,7))*CX123,2)</f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ROW(Source!A421)</f>
        <v>421</v>
      </c>
      <c r="B124">
        <v>284878874</v>
      </c>
      <c r="C124">
        <v>284876508</v>
      </c>
      <c r="D124">
        <v>277944018</v>
      </c>
      <c r="E124">
        <v>1</v>
      </c>
      <c r="F124">
        <v>1</v>
      </c>
      <c r="G124">
        <v>1</v>
      </c>
      <c r="H124">
        <v>2</v>
      </c>
      <c r="I124" t="s">
        <v>521</v>
      </c>
      <c r="J124" t="s">
        <v>522</v>
      </c>
      <c r="K124" t="s">
        <v>523</v>
      </c>
      <c r="L124">
        <v>1368</v>
      </c>
      <c r="N124">
        <v>1011</v>
      </c>
      <c r="O124" t="s">
        <v>524</v>
      </c>
      <c r="P124" t="s">
        <v>524</v>
      </c>
      <c r="Q124">
        <v>1</v>
      </c>
      <c r="W124">
        <v>0</v>
      </c>
      <c r="X124">
        <v>-1420582199</v>
      </c>
      <c r="Y124">
        <f>(AT124*ROUND(0.836,7))</f>
        <v>5.1497599999999997</v>
      </c>
      <c r="AA124">
        <v>0</v>
      </c>
      <c r="AB124">
        <v>1126.3</v>
      </c>
      <c r="AC124">
        <v>549.32000000000005</v>
      </c>
      <c r="AD124">
        <v>0</v>
      </c>
      <c r="AE124">
        <v>0</v>
      </c>
      <c r="AF124">
        <v>828.16</v>
      </c>
      <c r="AG124">
        <v>549.32000000000005</v>
      </c>
      <c r="AH124">
        <v>0</v>
      </c>
      <c r="AI124">
        <v>1</v>
      </c>
      <c r="AJ124">
        <v>1.36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6.16</v>
      </c>
      <c r="AU124" t="s">
        <v>274</v>
      </c>
      <c r="AV124">
        <v>1</v>
      </c>
      <c r="AW124">
        <v>2</v>
      </c>
      <c r="AX124">
        <v>284880163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5101.4655999999995</v>
      </c>
      <c r="BL124">
        <v>3383.8112000000006</v>
      </c>
      <c r="BM124">
        <v>0</v>
      </c>
      <c r="BN124">
        <v>0</v>
      </c>
      <c r="BO124">
        <v>6.16</v>
      </c>
      <c r="BP124">
        <v>1</v>
      </c>
      <c r="BQ124">
        <v>0</v>
      </c>
      <c r="BR124">
        <v>4264.8252415999996</v>
      </c>
      <c r="BS124">
        <v>2828.8661632000003</v>
      </c>
      <c r="BT124">
        <v>0</v>
      </c>
      <c r="BU124">
        <v>0</v>
      </c>
      <c r="BV124">
        <v>5.1497599999999997</v>
      </c>
      <c r="BW124">
        <v>1</v>
      </c>
      <c r="CV124">
        <v>0</v>
      </c>
      <c r="CW124">
        <f>ROUND(Y124*Source!I421*DO124,7)</f>
        <v>5.1497599999999997</v>
      </c>
      <c r="CX124">
        <f>ROUND(Y124*Source!I421,7)</f>
        <v>5.1497599999999997</v>
      </c>
      <c r="CY124">
        <f>AB124</f>
        <v>1126.3</v>
      </c>
      <c r="CZ124">
        <f>AF124</f>
        <v>828.16</v>
      </c>
      <c r="DA124">
        <f>AJ124</f>
        <v>1.36</v>
      </c>
      <c r="DB124">
        <f>ROUND((ROUND(AT124*CZ124,2)*ROUND(0.836,7)),6)</f>
        <v>4264.8289199999999</v>
      </c>
      <c r="DC124">
        <f>ROUND((ROUND(AT124*AG124,2)*ROUND(0.836,7)),6)</f>
        <v>2828.8651599999998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5800.17</v>
      </c>
      <c r="DH124">
        <f t="shared" si="2"/>
        <v>2828.87</v>
      </c>
      <c r="DI124">
        <f>ROUND(ROUND(AH124,2)*CX124,2)</f>
        <v>0</v>
      </c>
      <c r="DJ124">
        <f>DG124+DH124</f>
        <v>8629.0400000000009</v>
      </c>
      <c r="DK124">
        <v>1</v>
      </c>
      <c r="DL124" t="s">
        <v>525</v>
      </c>
      <c r="DM124">
        <v>5</v>
      </c>
      <c r="DN124" t="s">
        <v>507</v>
      </c>
      <c r="DO124">
        <v>1</v>
      </c>
    </row>
    <row r="125" spans="1:119" x14ac:dyDescent="0.2">
      <c r="A125">
        <f>ROW(Source!A421)</f>
        <v>421</v>
      </c>
      <c r="B125">
        <v>284878874</v>
      </c>
      <c r="C125">
        <v>284876508</v>
      </c>
      <c r="D125">
        <v>277945692</v>
      </c>
      <c r="E125">
        <v>1</v>
      </c>
      <c r="F125">
        <v>1</v>
      </c>
      <c r="G125">
        <v>1</v>
      </c>
      <c r="H125">
        <v>2</v>
      </c>
      <c r="I125" t="s">
        <v>544</v>
      </c>
      <c r="J125" t="s">
        <v>545</v>
      </c>
      <c r="K125" t="s">
        <v>546</v>
      </c>
      <c r="L125">
        <v>1368</v>
      </c>
      <c r="N125">
        <v>1011</v>
      </c>
      <c r="O125" t="s">
        <v>524</v>
      </c>
      <c r="P125" t="s">
        <v>524</v>
      </c>
      <c r="Q125">
        <v>1</v>
      </c>
      <c r="W125">
        <v>0</v>
      </c>
      <c r="X125">
        <v>522505323</v>
      </c>
      <c r="Y125">
        <f>(AT125*ROUND(0.836,7))</f>
        <v>5.1497599999999997</v>
      </c>
      <c r="AA125">
        <v>0</v>
      </c>
      <c r="AB125">
        <v>21.33</v>
      </c>
      <c r="AC125">
        <v>0</v>
      </c>
      <c r="AD125">
        <v>0</v>
      </c>
      <c r="AE125">
        <v>0</v>
      </c>
      <c r="AF125">
        <v>17.34</v>
      </c>
      <c r="AG125">
        <v>0</v>
      </c>
      <c r="AH125">
        <v>0</v>
      </c>
      <c r="AI125">
        <v>1</v>
      </c>
      <c r="AJ125">
        <v>1.23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6.16</v>
      </c>
      <c r="AU125" t="s">
        <v>274</v>
      </c>
      <c r="AV125">
        <v>1</v>
      </c>
      <c r="AW125">
        <v>2</v>
      </c>
      <c r="AX125">
        <v>284880164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106.81440000000001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89.296838399999999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f>ROUND(Y125*Source!I421*DO125,7)</f>
        <v>0</v>
      </c>
      <c r="CX125">
        <f>ROUND(Y125*Source!I421,7)</f>
        <v>5.1497599999999997</v>
      </c>
      <c r="CY125">
        <f>AB125</f>
        <v>21.33</v>
      </c>
      <c r="CZ125">
        <f>AF125</f>
        <v>17.34</v>
      </c>
      <c r="DA125">
        <f>AJ125</f>
        <v>1.23</v>
      </c>
      <c r="DB125">
        <f>ROUND((ROUND(AT125*CZ125,2)*ROUND(0.836,7)),6)</f>
        <v>89.29316</v>
      </c>
      <c r="DC125">
        <f>ROUND((ROUND(AT125*AG125,2)*ROUND(0.836,7)),6)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109.84</v>
      </c>
      <c r="DH125">
        <f t="shared" si="2"/>
        <v>0</v>
      </c>
      <c r="DI125">
        <f>ROUND(ROUND(AH125,2)*CX125,2)</f>
        <v>0</v>
      </c>
      <c r="DJ125">
        <f>DG125+DH125</f>
        <v>109.84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ROW(Source!A461)</f>
        <v>461</v>
      </c>
      <c r="B126">
        <v>284878874</v>
      </c>
      <c r="C126">
        <v>284876559</v>
      </c>
      <c r="D126">
        <v>277560299</v>
      </c>
      <c r="E126">
        <v>109</v>
      </c>
      <c r="F126">
        <v>1</v>
      </c>
      <c r="G126">
        <v>1</v>
      </c>
      <c r="H126">
        <v>1</v>
      </c>
      <c r="I126" t="s">
        <v>505</v>
      </c>
      <c r="J126" t="s">
        <v>3</v>
      </c>
      <c r="K126" t="s">
        <v>506</v>
      </c>
      <c r="L126">
        <v>1191</v>
      </c>
      <c r="N126">
        <v>1013</v>
      </c>
      <c r="O126" t="s">
        <v>507</v>
      </c>
      <c r="P126" t="s">
        <v>507</v>
      </c>
      <c r="Q126">
        <v>1</v>
      </c>
      <c r="W126">
        <v>0</v>
      </c>
      <c r="X126">
        <v>-2012709214</v>
      </c>
      <c r="Y126">
        <f>AT126</f>
        <v>5.21</v>
      </c>
      <c r="AA126">
        <v>0</v>
      </c>
      <c r="AB126">
        <v>0</v>
      </c>
      <c r="AC126">
        <v>0</v>
      </c>
      <c r="AD126">
        <v>467.28</v>
      </c>
      <c r="AE126">
        <v>0</v>
      </c>
      <c r="AF126">
        <v>0</v>
      </c>
      <c r="AG126">
        <v>0</v>
      </c>
      <c r="AH126">
        <v>467.28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5.21</v>
      </c>
      <c r="AU126" t="s">
        <v>3</v>
      </c>
      <c r="AV126">
        <v>1</v>
      </c>
      <c r="AW126">
        <v>2</v>
      </c>
      <c r="AX126">
        <v>284880165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2434.5288</v>
      </c>
      <c r="BN126">
        <v>5.21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2434.5288</v>
      </c>
      <c r="BU126">
        <v>5.21</v>
      </c>
      <c r="BV126">
        <v>0</v>
      </c>
      <c r="BW126">
        <v>1</v>
      </c>
      <c r="CU126">
        <f>ROUND(AT126*Source!I461*AH126*AL126,2)</f>
        <v>24.35</v>
      </c>
      <c r="CV126">
        <f>ROUND(Y126*Source!I461,7)</f>
        <v>5.21E-2</v>
      </c>
      <c r="CW126">
        <v>0</v>
      </c>
      <c r="CX126">
        <f>ROUND(Y126*Source!I461,7)</f>
        <v>5.21E-2</v>
      </c>
      <c r="CY126">
        <f>AD126</f>
        <v>467.28</v>
      </c>
      <c r="CZ126">
        <f>AH126</f>
        <v>467.28</v>
      </c>
      <c r="DA126">
        <f>AL126</f>
        <v>1</v>
      </c>
      <c r="DB126">
        <f>ROUND((ROUND(AT126*CZ126,2)*ROUND(0.711,7)),6)</f>
        <v>1730.95083</v>
      </c>
      <c r="DC126">
        <f>ROUND(ROUND(AT126*AG126,2),6)</f>
        <v>0</v>
      </c>
      <c r="DD126" t="s">
        <v>282</v>
      </c>
      <c r="DE126" t="s">
        <v>3</v>
      </c>
      <c r="DF126">
        <f>ROUND((ROUND(AE126,2)*ROUND(0.711,7))*CX126,2)</f>
        <v>0</v>
      </c>
      <c r="DG126">
        <f>ROUND((ROUND(AF126,2)*ROUND(0.711,7))*CX126,2)</f>
        <v>0</v>
      </c>
      <c r="DH126">
        <f t="shared" si="2"/>
        <v>0</v>
      </c>
      <c r="DI126">
        <f>ROUND((ROUND(AH126,2)*ROUND(0.711,7))*CX126,2)</f>
        <v>17.309999999999999</v>
      </c>
      <c r="DJ126">
        <f>DI126</f>
        <v>17.309999999999999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ROW(Source!A461)</f>
        <v>461</v>
      </c>
      <c r="B127">
        <v>284878874</v>
      </c>
      <c r="C127">
        <v>284876559</v>
      </c>
      <c r="D127">
        <v>277862501</v>
      </c>
      <c r="E127">
        <v>1</v>
      </c>
      <c r="F127">
        <v>1</v>
      </c>
      <c r="G127">
        <v>1</v>
      </c>
      <c r="H127">
        <v>3</v>
      </c>
      <c r="I127" t="s">
        <v>508</v>
      </c>
      <c r="J127" t="s">
        <v>509</v>
      </c>
      <c r="K127" t="s">
        <v>510</v>
      </c>
      <c r="L127">
        <v>1348</v>
      </c>
      <c r="N127">
        <v>1009</v>
      </c>
      <c r="O127" t="s">
        <v>511</v>
      </c>
      <c r="P127" t="s">
        <v>511</v>
      </c>
      <c r="Q127">
        <v>1000</v>
      </c>
      <c r="W127">
        <v>0</v>
      </c>
      <c r="X127">
        <v>-1210641333</v>
      </c>
      <c r="Y127">
        <f>(AT127*ROUND(0,7))</f>
        <v>0</v>
      </c>
      <c r="AA127">
        <v>48519.39</v>
      </c>
      <c r="AB127">
        <v>0</v>
      </c>
      <c r="AC127">
        <v>0</v>
      </c>
      <c r="AD127">
        <v>0</v>
      </c>
      <c r="AE127">
        <v>48519.39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7.7999999999999999E-4</v>
      </c>
      <c r="AU127" t="s">
        <v>140</v>
      </c>
      <c r="AV127">
        <v>0</v>
      </c>
      <c r="AW127">
        <v>2</v>
      </c>
      <c r="AX127">
        <v>284880166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37.845124200000001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ROUND(Y127*Source!I461,7)</f>
        <v>0</v>
      </c>
      <c r="CY127">
        <f>AA127</f>
        <v>48519.39</v>
      </c>
      <c r="CZ127">
        <f>AE127</f>
        <v>48519.39</v>
      </c>
      <c r="DA127">
        <f>AI127</f>
        <v>1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 t="shared" si="2"/>
        <v>0</v>
      </c>
      <c r="DI127">
        <f>ROUND(ROUND(AH127,2)*CX127,2)</f>
        <v>0</v>
      </c>
      <c r="DJ127">
        <f>DF127</f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ROW(Source!A462)</f>
        <v>462</v>
      </c>
      <c r="B128">
        <v>284878874</v>
      </c>
      <c r="C128">
        <v>284876562</v>
      </c>
      <c r="D128">
        <v>277560299</v>
      </c>
      <c r="E128">
        <v>109</v>
      </c>
      <c r="F128">
        <v>1</v>
      </c>
      <c r="G128">
        <v>1</v>
      </c>
      <c r="H128">
        <v>1</v>
      </c>
      <c r="I128" t="s">
        <v>505</v>
      </c>
      <c r="J128" t="s">
        <v>3</v>
      </c>
      <c r="K128" t="s">
        <v>506</v>
      </c>
      <c r="L128">
        <v>1191</v>
      </c>
      <c r="N128">
        <v>1013</v>
      </c>
      <c r="O128" t="s">
        <v>507</v>
      </c>
      <c r="P128" t="s">
        <v>507</v>
      </c>
      <c r="Q128">
        <v>1</v>
      </c>
      <c r="W128">
        <v>0</v>
      </c>
      <c r="X128">
        <v>-2012709214</v>
      </c>
      <c r="Y128">
        <f>AT128</f>
        <v>6.52</v>
      </c>
      <c r="AA128">
        <v>0</v>
      </c>
      <c r="AB128">
        <v>0</v>
      </c>
      <c r="AC128">
        <v>0</v>
      </c>
      <c r="AD128">
        <v>467.28</v>
      </c>
      <c r="AE128">
        <v>0</v>
      </c>
      <c r="AF128">
        <v>0</v>
      </c>
      <c r="AG128">
        <v>0</v>
      </c>
      <c r="AH128">
        <v>467.28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6.52</v>
      </c>
      <c r="AU128" t="s">
        <v>3</v>
      </c>
      <c r="AV128">
        <v>1</v>
      </c>
      <c r="AW128">
        <v>2</v>
      </c>
      <c r="AX128">
        <v>284880167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3046.6655999999998</v>
      </c>
      <c r="BN128">
        <v>6.52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3046.6655999999998</v>
      </c>
      <c r="BU128">
        <v>6.52</v>
      </c>
      <c r="BV128">
        <v>0</v>
      </c>
      <c r="BW128">
        <v>1</v>
      </c>
      <c r="CU128">
        <f>ROUND(AT128*Source!I462*AH128*AL128,2)</f>
        <v>30.47</v>
      </c>
      <c r="CV128">
        <f>ROUND(Y128*Source!I462,7)</f>
        <v>6.5199999999999994E-2</v>
      </c>
      <c r="CW128">
        <v>0</v>
      </c>
      <c r="CX128">
        <f>ROUND(Y128*Source!I462,7)</f>
        <v>6.5199999999999994E-2</v>
      </c>
      <c r="CY128">
        <f>AD128</f>
        <v>467.28</v>
      </c>
      <c r="CZ128">
        <f>AH128</f>
        <v>467.28</v>
      </c>
      <c r="DA128">
        <f>AL128</f>
        <v>1</v>
      </c>
      <c r="DB128">
        <f>ROUND((ROUND(AT128*CZ128,2)*ROUND(0.711,7)),6)</f>
        <v>2166.18237</v>
      </c>
      <c r="DC128">
        <f>ROUND(ROUND(AT128*AG128,2),6)</f>
        <v>0</v>
      </c>
      <c r="DD128" t="s">
        <v>282</v>
      </c>
      <c r="DE128" t="s">
        <v>3</v>
      </c>
      <c r="DF128">
        <f>ROUND((ROUND(AE128,2)*ROUND(0.711,7))*CX128,2)</f>
        <v>0</v>
      </c>
      <c r="DG128">
        <f>ROUND((ROUND(AF128,2)*ROUND(0.711,7))*CX128,2)</f>
        <v>0</v>
      </c>
      <c r="DH128">
        <f t="shared" si="2"/>
        <v>0</v>
      </c>
      <c r="DI128">
        <f>ROUND((ROUND(AH128,2)*ROUND(0.711,7))*CX128,2)</f>
        <v>21.66</v>
      </c>
      <c r="DJ128">
        <f>DI128</f>
        <v>21.66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ROW(Source!A462)</f>
        <v>462</v>
      </c>
      <c r="B129">
        <v>284878874</v>
      </c>
      <c r="C129">
        <v>284876562</v>
      </c>
      <c r="D129">
        <v>277862501</v>
      </c>
      <c r="E129">
        <v>1</v>
      </c>
      <c r="F129">
        <v>1</v>
      </c>
      <c r="G129">
        <v>1</v>
      </c>
      <c r="H129">
        <v>3</v>
      </c>
      <c r="I129" t="s">
        <v>508</v>
      </c>
      <c r="J129" t="s">
        <v>509</v>
      </c>
      <c r="K129" t="s">
        <v>510</v>
      </c>
      <c r="L129">
        <v>1348</v>
      </c>
      <c r="N129">
        <v>1009</v>
      </c>
      <c r="O129" t="s">
        <v>511</v>
      </c>
      <c r="P129" t="s">
        <v>511</v>
      </c>
      <c r="Q129">
        <v>1000</v>
      </c>
      <c r="W129">
        <v>0</v>
      </c>
      <c r="X129">
        <v>-1210641333</v>
      </c>
      <c r="Y129">
        <f>(AT129*ROUND(0,7))</f>
        <v>0</v>
      </c>
      <c r="AA129">
        <v>48519.39</v>
      </c>
      <c r="AB129">
        <v>0</v>
      </c>
      <c r="AC129">
        <v>0</v>
      </c>
      <c r="AD129">
        <v>0</v>
      </c>
      <c r="AE129">
        <v>48519.39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9.7999999999999997E-4</v>
      </c>
      <c r="AU129" t="s">
        <v>140</v>
      </c>
      <c r="AV129">
        <v>0</v>
      </c>
      <c r="AW129">
        <v>2</v>
      </c>
      <c r="AX129">
        <v>284880168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47.549002199999997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ROUND(Y129*Source!I462,7)</f>
        <v>0</v>
      </c>
      <c r="CY129">
        <f>AA129</f>
        <v>48519.39</v>
      </c>
      <c r="CZ129">
        <f>AE129</f>
        <v>48519.39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 t="shared" ref="DH129:DH192" si="3">ROUND(ROUND(AG129,2)*CX129,2)</f>
        <v>0</v>
      </c>
      <c r="DI129">
        <f>ROUND(ROUND(AH129,2)*CX129,2)</f>
        <v>0</v>
      </c>
      <c r="DJ129">
        <f>DF129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ROW(Source!A463)</f>
        <v>463</v>
      </c>
      <c r="B130">
        <v>284878874</v>
      </c>
      <c r="C130">
        <v>284876565</v>
      </c>
      <c r="D130">
        <v>277560299</v>
      </c>
      <c r="E130">
        <v>109</v>
      </c>
      <c r="F130">
        <v>1</v>
      </c>
      <c r="G130">
        <v>1</v>
      </c>
      <c r="H130">
        <v>1</v>
      </c>
      <c r="I130" t="s">
        <v>505</v>
      </c>
      <c r="J130" t="s">
        <v>3</v>
      </c>
      <c r="K130" t="s">
        <v>506</v>
      </c>
      <c r="L130">
        <v>1191</v>
      </c>
      <c r="N130">
        <v>1013</v>
      </c>
      <c r="O130" t="s">
        <v>507</v>
      </c>
      <c r="P130" t="s">
        <v>507</v>
      </c>
      <c r="Q130">
        <v>1</v>
      </c>
      <c r="W130">
        <v>0</v>
      </c>
      <c r="X130">
        <v>-2012709214</v>
      </c>
      <c r="Y130">
        <f>AT130</f>
        <v>8.4600000000000009</v>
      </c>
      <c r="AA130">
        <v>0</v>
      </c>
      <c r="AB130">
        <v>0</v>
      </c>
      <c r="AC130">
        <v>0</v>
      </c>
      <c r="AD130">
        <v>467.28</v>
      </c>
      <c r="AE130">
        <v>0</v>
      </c>
      <c r="AF130">
        <v>0</v>
      </c>
      <c r="AG130">
        <v>0</v>
      </c>
      <c r="AH130">
        <v>467.28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8.4600000000000009</v>
      </c>
      <c r="AU130" t="s">
        <v>3</v>
      </c>
      <c r="AV130">
        <v>1</v>
      </c>
      <c r="AW130">
        <v>2</v>
      </c>
      <c r="AX130">
        <v>284880169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3953.1888000000004</v>
      </c>
      <c r="BN130">
        <v>8.4600000000000009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3953.1888000000004</v>
      </c>
      <c r="BU130">
        <v>8.4600000000000009</v>
      </c>
      <c r="BV130">
        <v>0</v>
      </c>
      <c r="BW130">
        <v>1</v>
      </c>
      <c r="CU130">
        <f>ROUND(AT130*Source!I463*AH130*AL130,2)</f>
        <v>39.53</v>
      </c>
      <c r="CV130">
        <f>ROUND(Y130*Source!I463,7)</f>
        <v>8.4599999999999995E-2</v>
      </c>
      <c r="CW130">
        <v>0</v>
      </c>
      <c r="CX130">
        <f>ROUND(Y130*Source!I463,7)</f>
        <v>8.4599999999999995E-2</v>
      </c>
      <c r="CY130">
        <f>AD130</f>
        <v>467.28</v>
      </c>
      <c r="CZ130">
        <f>AH130</f>
        <v>467.28</v>
      </c>
      <c r="DA130">
        <f>AL130</f>
        <v>1</v>
      </c>
      <c r="DB130">
        <f>ROUND((ROUND(AT130*CZ130,2)*ROUND(0.711,7)),6)</f>
        <v>2810.7180899999998</v>
      </c>
      <c r="DC130">
        <f>ROUND(ROUND(AT130*AG130,2),6)</f>
        <v>0</v>
      </c>
      <c r="DD130" t="s">
        <v>282</v>
      </c>
      <c r="DE130" t="s">
        <v>3</v>
      </c>
      <c r="DF130">
        <f>ROUND((ROUND(AE130,2)*ROUND(0.711,7))*CX130,2)</f>
        <v>0</v>
      </c>
      <c r="DG130">
        <f>ROUND((ROUND(AF130,2)*ROUND(0.711,7))*CX130,2)</f>
        <v>0</v>
      </c>
      <c r="DH130">
        <f t="shared" si="3"/>
        <v>0</v>
      </c>
      <c r="DI130">
        <f>ROUND((ROUND(AH130,2)*ROUND(0.711,7))*CX130,2)</f>
        <v>28.11</v>
      </c>
      <c r="DJ130">
        <f>DI130</f>
        <v>28.11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ROW(Source!A463)</f>
        <v>463</v>
      </c>
      <c r="B131">
        <v>284878874</v>
      </c>
      <c r="C131">
        <v>284876565</v>
      </c>
      <c r="D131">
        <v>277862501</v>
      </c>
      <c r="E131">
        <v>1</v>
      </c>
      <c r="F131">
        <v>1</v>
      </c>
      <c r="G131">
        <v>1</v>
      </c>
      <c r="H131">
        <v>3</v>
      </c>
      <c r="I131" t="s">
        <v>508</v>
      </c>
      <c r="J131" t="s">
        <v>509</v>
      </c>
      <c r="K131" t="s">
        <v>510</v>
      </c>
      <c r="L131">
        <v>1348</v>
      </c>
      <c r="N131">
        <v>1009</v>
      </c>
      <c r="O131" t="s">
        <v>511</v>
      </c>
      <c r="P131" t="s">
        <v>511</v>
      </c>
      <c r="Q131">
        <v>1000</v>
      </c>
      <c r="W131">
        <v>0</v>
      </c>
      <c r="X131">
        <v>-1210641333</v>
      </c>
      <c r="Y131">
        <f>(AT131*ROUND(0,7))</f>
        <v>0</v>
      </c>
      <c r="AA131">
        <v>48519.39</v>
      </c>
      <c r="AB131">
        <v>0</v>
      </c>
      <c r="AC131">
        <v>0</v>
      </c>
      <c r="AD131">
        <v>0</v>
      </c>
      <c r="AE131">
        <v>48519.39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1.2700000000000001E-3</v>
      </c>
      <c r="AU131" t="s">
        <v>140</v>
      </c>
      <c r="AV131">
        <v>0</v>
      </c>
      <c r="AW131">
        <v>2</v>
      </c>
      <c r="AX131">
        <v>284880170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61.619625300000003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ROUND(Y131*Source!I463,7)</f>
        <v>0</v>
      </c>
      <c r="CY131">
        <f>AA131</f>
        <v>48519.39</v>
      </c>
      <c r="CZ131">
        <f>AE131</f>
        <v>48519.39</v>
      </c>
      <c r="DA131">
        <f>AI131</f>
        <v>1</v>
      </c>
      <c r="DB131">
        <f>ROUND((ROUND(AT131*CZ131,2)*ROUND(0,7)),6)</f>
        <v>0</v>
      </c>
      <c r="DC131">
        <f>ROUND((ROUND(AT131*AG131,2)*ROUND(0,7)),6)</f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 t="shared" si="3"/>
        <v>0</v>
      </c>
      <c r="DI131">
        <f>ROUND(ROUND(AH131,2)*CX131,2)</f>
        <v>0</v>
      </c>
      <c r="DJ131">
        <f>DF131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ROW(Source!A464)</f>
        <v>464</v>
      </c>
      <c r="B132">
        <v>284878874</v>
      </c>
      <c r="C132">
        <v>284876568</v>
      </c>
      <c r="D132">
        <v>277560299</v>
      </c>
      <c r="E132">
        <v>109</v>
      </c>
      <c r="F132">
        <v>1</v>
      </c>
      <c r="G132">
        <v>1</v>
      </c>
      <c r="H132">
        <v>1</v>
      </c>
      <c r="I132" t="s">
        <v>505</v>
      </c>
      <c r="J132" t="s">
        <v>3</v>
      </c>
      <c r="K132" t="s">
        <v>506</v>
      </c>
      <c r="L132">
        <v>1191</v>
      </c>
      <c r="N132">
        <v>1013</v>
      </c>
      <c r="O132" t="s">
        <v>507</v>
      </c>
      <c r="P132" t="s">
        <v>507</v>
      </c>
      <c r="Q132">
        <v>1</v>
      </c>
      <c r="W132">
        <v>0</v>
      </c>
      <c r="X132">
        <v>-2012709214</v>
      </c>
      <c r="Y132">
        <f>AT132</f>
        <v>10.1</v>
      </c>
      <c r="AA132">
        <v>0</v>
      </c>
      <c r="AB132">
        <v>0</v>
      </c>
      <c r="AC132">
        <v>0</v>
      </c>
      <c r="AD132">
        <v>467.28</v>
      </c>
      <c r="AE132">
        <v>0</v>
      </c>
      <c r="AF132">
        <v>0</v>
      </c>
      <c r="AG132">
        <v>0</v>
      </c>
      <c r="AH132">
        <v>467.28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10.1</v>
      </c>
      <c r="AU132" t="s">
        <v>3</v>
      </c>
      <c r="AV132">
        <v>1</v>
      </c>
      <c r="AW132">
        <v>2</v>
      </c>
      <c r="AX132">
        <v>284880171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4719.5279999999993</v>
      </c>
      <c r="BN132">
        <v>10.1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4719.5279999999993</v>
      </c>
      <c r="BU132">
        <v>10.1</v>
      </c>
      <c r="BV132">
        <v>0</v>
      </c>
      <c r="BW132">
        <v>1</v>
      </c>
      <c r="CU132">
        <f>ROUND(AT132*Source!I464*AH132*AL132,2)</f>
        <v>47.2</v>
      </c>
      <c r="CV132">
        <f>ROUND(Y132*Source!I464,7)</f>
        <v>0.10100000000000001</v>
      </c>
      <c r="CW132">
        <v>0</v>
      </c>
      <c r="CX132">
        <f>ROUND(Y132*Source!I464,7)</f>
        <v>0.10100000000000001</v>
      </c>
      <c r="CY132">
        <f>AD132</f>
        <v>467.28</v>
      </c>
      <c r="CZ132">
        <f>AH132</f>
        <v>467.28</v>
      </c>
      <c r="DA132">
        <f>AL132</f>
        <v>1</v>
      </c>
      <c r="DB132">
        <f>ROUND((ROUND(AT132*CZ132,2)*ROUND(0.711,7)),6)</f>
        <v>3355.58583</v>
      </c>
      <c r="DC132">
        <f>ROUND(ROUND(AT132*AG132,2),6)</f>
        <v>0</v>
      </c>
      <c r="DD132" t="s">
        <v>282</v>
      </c>
      <c r="DE132" t="s">
        <v>3</v>
      </c>
      <c r="DF132">
        <f>ROUND((ROUND(AE132,2)*ROUND(0.711,7))*CX132,2)</f>
        <v>0</v>
      </c>
      <c r="DG132">
        <f>ROUND((ROUND(AF132,2)*ROUND(0.711,7))*CX132,2)</f>
        <v>0</v>
      </c>
      <c r="DH132">
        <f t="shared" si="3"/>
        <v>0</v>
      </c>
      <c r="DI132">
        <f>ROUND((ROUND(AH132,2)*ROUND(0.711,7))*CX132,2)</f>
        <v>33.56</v>
      </c>
      <c r="DJ132">
        <f>DI132</f>
        <v>33.56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ROW(Source!A464)</f>
        <v>464</v>
      </c>
      <c r="B133">
        <v>284878874</v>
      </c>
      <c r="C133">
        <v>284876568</v>
      </c>
      <c r="D133">
        <v>277862501</v>
      </c>
      <c r="E133">
        <v>1</v>
      </c>
      <c r="F133">
        <v>1</v>
      </c>
      <c r="G133">
        <v>1</v>
      </c>
      <c r="H133">
        <v>3</v>
      </c>
      <c r="I133" t="s">
        <v>508</v>
      </c>
      <c r="J133" t="s">
        <v>509</v>
      </c>
      <c r="K133" t="s">
        <v>510</v>
      </c>
      <c r="L133">
        <v>1348</v>
      </c>
      <c r="N133">
        <v>1009</v>
      </c>
      <c r="O133" t="s">
        <v>511</v>
      </c>
      <c r="P133" t="s">
        <v>511</v>
      </c>
      <c r="Q133">
        <v>1000</v>
      </c>
      <c r="W133">
        <v>0</v>
      </c>
      <c r="X133">
        <v>-1210641333</v>
      </c>
      <c r="Y133">
        <f>(AT133*ROUND(0,7))</f>
        <v>0</v>
      </c>
      <c r="AA133">
        <v>48519.39</v>
      </c>
      <c r="AB133">
        <v>0</v>
      </c>
      <c r="AC133">
        <v>0</v>
      </c>
      <c r="AD133">
        <v>0</v>
      </c>
      <c r="AE133">
        <v>48519.39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1.5200000000000001E-3</v>
      </c>
      <c r="AU133" t="s">
        <v>140</v>
      </c>
      <c r="AV133">
        <v>0</v>
      </c>
      <c r="AW133">
        <v>2</v>
      </c>
      <c r="AX133">
        <v>284880172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73.749472800000007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ROUND(Y133*Source!I464,7)</f>
        <v>0</v>
      </c>
      <c r="CY133">
        <f>AA133</f>
        <v>48519.39</v>
      </c>
      <c r="CZ133">
        <f>AE133</f>
        <v>48519.39</v>
      </c>
      <c r="DA133">
        <f>AI133</f>
        <v>1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 t="shared" si="3"/>
        <v>0</v>
      </c>
      <c r="DI133">
        <f>ROUND(ROUND(AH133,2)*CX133,2)</f>
        <v>0</v>
      </c>
      <c r="DJ133">
        <f>DF133</f>
        <v>0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ROW(Source!A465)</f>
        <v>465</v>
      </c>
      <c r="B134">
        <v>284878874</v>
      </c>
      <c r="C134">
        <v>284876571</v>
      </c>
      <c r="D134">
        <v>277560299</v>
      </c>
      <c r="E134">
        <v>109</v>
      </c>
      <c r="F134">
        <v>1</v>
      </c>
      <c r="G134">
        <v>1</v>
      </c>
      <c r="H134">
        <v>1</v>
      </c>
      <c r="I134" t="s">
        <v>505</v>
      </c>
      <c r="J134" t="s">
        <v>3</v>
      </c>
      <c r="K134" t="s">
        <v>506</v>
      </c>
      <c r="L134">
        <v>1191</v>
      </c>
      <c r="N134">
        <v>1013</v>
      </c>
      <c r="O134" t="s">
        <v>507</v>
      </c>
      <c r="P134" t="s">
        <v>507</v>
      </c>
      <c r="Q134">
        <v>1</v>
      </c>
      <c r="W134">
        <v>0</v>
      </c>
      <c r="X134">
        <v>-2012709214</v>
      </c>
      <c r="Y134">
        <f>AT134</f>
        <v>13.4</v>
      </c>
      <c r="AA134">
        <v>0</v>
      </c>
      <c r="AB134">
        <v>0</v>
      </c>
      <c r="AC134">
        <v>0</v>
      </c>
      <c r="AD134">
        <v>467.28</v>
      </c>
      <c r="AE134">
        <v>0</v>
      </c>
      <c r="AF134">
        <v>0</v>
      </c>
      <c r="AG134">
        <v>0</v>
      </c>
      <c r="AH134">
        <v>467.28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13.4</v>
      </c>
      <c r="AU134" t="s">
        <v>3</v>
      </c>
      <c r="AV134">
        <v>1</v>
      </c>
      <c r="AW134">
        <v>2</v>
      </c>
      <c r="AX134">
        <v>284880173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6261.5519999999997</v>
      </c>
      <c r="BN134">
        <v>13.4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6261.5519999999997</v>
      </c>
      <c r="BU134">
        <v>13.4</v>
      </c>
      <c r="BV134">
        <v>0</v>
      </c>
      <c r="BW134">
        <v>1</v>
      </c>
      <c r="CU134">
        <f>ROUND(AT134*Source!I465*AH134*AL134,2)</f>
        <v>62.62</v>
      </c>
      <c r="CV134">
        <f>ROUND(Y134*Source!I465,7)</f>
        <v>0.13400000000000001</v>
      </c>
      <c r="CW134">
        <v>0</v>
      </c>
      <c r="CX134">
        <f>ROUND(Y134*Source!I465,7)</f>
        <v>0.13400000000000001</v>
      </c>
      <c r="CY134">
        <f>AD134</f>
        <v>467.28</v>
      </c>
      <c r="CZ134">
        <f>AH134</f>
        <v>467.28</v>
      </c>
      <c r="DA134">
        <f>AL134</f>
        <v>1</v>
      </c>
      <c r="DB134">
        <f>ROUND((ROUND(AT134*CZ134,2)*ROUND(0.711,7)),6)</f>
        <v>4451.9620500000001</v>
      </c>
      <c r="DC134">
        <f>ROUND(ROUND(AT134*AG134,2),6)</f>
        <v>0</v>
      </c>
      <c r="DD134" t="s">
        <v>282</v>
      </c>
      <c r="DE134" t="s">
        <v>3</v>
      </c>
      <c r="DF134">
        <f>ROUND((ROUND(AE134,2)*ROUND(0.711,7))*CX134,2)</f>
        <v>0</v>
      </c>
      <c r="DG134">
        <f>ROUND((ROUND(AF134,2)*ROUND(0.711,7))*CX134,2)</f>
        <v>0</v>
      </c>
      <c r="DH134">
        <f t="shared" si="3"/>
        <v>0</v>
      </c>
      <c r="DI134">
        <f>ROUND((ROUND(AH134,2)*ROUND(0.711,7))*CX134,2)</f>
        <v>44.52</v>
      </c>
      <c r="DJ134">
        <f>DI134</f>
        <v>44.52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ROW(Source!A465)</f>
        <v>465</v>
      </c>
      <c r="B135">
        <v>284878874</v>
      </c>
      <c r="C135">
        <v>284876571</v>
      </c>
      <c r="D135">
        <v>277862501</v>
      </c>
      <c r="E135">
        <v>1</v>
      </c>
      <c r="F135">
        <v>1</v>
      </c>
      <c r="G135">
        <v>1</v>
      </c>
      <c r="H135">
        <v>3</v>
      </c>
      <c r="I135" t="s">
        <v>508</v>
      </c>
      <c r="J135" t="s">
        <v>509</v>
      </c>
      <c r="K135" t="s">
        <v>510</v>
      </c>
      <c r="L135">
        <v>1348</v>
      </c>
      <c r="N135">
        <v>1009</v>
      </c>
      <c r="O135" t="s">
        <v>511</v>
      </c>
      <c r="P135" t="s">
        <v>511</v>
      </c>
      <c r="Q135">
        <v>1000</v>
      </c>
      <c r="W135">
        <v>0</v>
      </c>
      <c r="X135">
        <v>-1210641333</v>
      </c>
      <c r="Y135">
        <f>(AT135*ROUND(0,7))</f>
        <v>0</v>
      </c>
      <c r="AA135">
        <v>48519.39</v>
      </c>
      <c r="AB135">
        <v>0</v>
      </c>
      <c r="AC135">
        <v>0</v>
      </c>
      <c r="AD135">
        <v>0</v>
      </c>
      <c r="AE135">
        <v>48519.39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2.0999999999999999E-3</v>
      </c>
      <c r="AU135" t="s">
        <v>140</v>
      </c>
      <c r="AV135">
        <v>0</v>
      </c>
      <c r="AW135">
        <v>2</v>
      </c>
      <c r="AX135">
        <v>284880174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101.89071899999999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ROUND(Y135*Source!I465,7)</f>
        <v>0</v>
      </c>
      <c r="CY135">
        <f>AA135</f>
        <v>48519.39</v>
      </c>
      <c r="CZ135">
        <f>AE135</f>
        <v>48519.39</v>
      </c>
      <c r="DA135">
        <f>AI135</f>
        <v>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ROUND(ROUND(AE135,2)*CX135,2)</f>
        <v>0</v>
      </c>
      <c r="DG135">
        <f>ROUND(ROUND(AF135,2)*CX135,2)</f>
        <v>0</v>
      </c>
      <c r="DH135">
        <f t="shared" si="3"/>
        <v>0</v>
      </c>
      <c r="DI135">
        <f>ROUND(ROUND(AH135,2)*CX135,2)</f>
        <v>0</v>
      </c>
      <c r="DJ135">
        <f>DF135</f>
        <v>0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ROW(Source!A466)</f>
        <v>466</v>
      </c>
      <c r="B136">
        <v>284878874</v>
      </c>
      <c r="C136">
        <v>284876574</v>
      </c>
      <c r="D136">
        <v>277560299</v>
      </c>
      <c r="E136">
        <v>109</v>
      </c>
      <c r="F136">
        <v>1</v>
      </c>
      <c r="G136">
        <v>1</v>
      </c>
      <c r="H136">
        <v>1</v>
      </c>
      <c r="I136" t="s">
        <v>505</v>
      </c>
      <c r="J136" t="s">
        <v>3</v>
      </c>
      <c r="K136" t="s">
        <v>506</v>
      </c>
      <c r="L136">
        <v>1191</v>
      </c>
      <c r="N136">
        <v>1013</v>
      </c>
      <c r="O136" t="s">
        <v>507</v>
      </c>
      <c r="P136" t="s">
        <v>507</v>
      </c>
      <c r="Q136">
        <v>1</v>
      </c>
      <c r="W136">
        <v>0</v>
      </c>
      <c r="X136">
        <v>-2012709214</v>
      </c>
      <c r="Y136">
        <f>AT136</f>
        <v>20.5</v>
      </c>
      <c r="AA136">
        <v>0</v>
      </c>
      <c r="AB136">
        <v>0</v>
      </c>
      <c r="AC136">
        <v>0</v>
      </c>
      <c r="AD136">
        <v>467.28</v>
      </c>
      <c r="AE136">
        <v>0</v>
      </c>
      <c r="AF136">
        <v>0</v>
      </c>
      <c r="AG136">
        <v>0</v>
      </c>
      <c r="AH136">
        <v>467.28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20.5</v>
      </c>
      <c r="AU136" t="s">
        <v>3</v>
      </c>
      <c r="AV136">
        <v>1</v>
      </c>
      <c r="AW136">
        <v>2</v>
      </c>
      <c r="AX136">
        <v>284880175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9579.24</v>
      </c>
      <c r="BN136">
        <v>20.5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9579.24</v>
      </c>
      <c r="BU136">
        <v>20.5</v>
      </c>
      <c r="BV136">
        <v>0</v>
      </c>
      <c r="BW136">
        <v>1</v>
      </c>
      <c r="CU136">
        <f>ROUND(AT136*Source!I466*AH136*AL136,2)</f>
        <v>95.79</v>
      </c>
      <c r="CV136">
        <f>ROUND(Y136*Source!I466,7)</f>
        <v>0.20499999999999999</v>
      </c>
      <c r="CW136">
        <v>0</v>
      </c>
      <c r="CX136">
        <f>ROUND(Y136*Source!I466,7)</f>
        <v>0.20499999999999999</v>
      </c>
      <c r="CY136">
        <f>AD136</f>
        <v>467.28</v>
      </c>
      <c r="CZ136">
        <f>AH136</f>
        <v>467.28</v>
      </c>
      <c r="DA136">
        <f>AL136</f>
        <v>1</v>
      </c>
      <c r="DB136">
        <f>ROUND((ROUND(AT136*CZ136,2)*ROUND(0.711,7)),6)</f>
        <v>6810.8396400000001</v>
      </c>
      <c r="DC136">
        <f>ROUND(ROUND(AT136*AG136,2),6)</f>
        <v>0</v>
      </c>
      <c r="DD136" t="s">
        <v>282</v>
      </c>
      <c r="DE136" t="s">
        <v>3</v>
      </c>
      <c r="DF136">
        <f>ROUND((ROUND(AE136,2)*ROUND(0.711,7))*CX136,2)</f>
        <v>0</v>
      </c>
      <c r="DG136">
        <f>ROUND((ROUND(AF136,2)*ROUND(0.711,7))*CX136,2)</f>
        <v>0</v>
      </c>
      <c r="DH136">
        <f t="shared" si="3"/>
        <v>0</v>
      </c>
      <c r="DI136">
        <f>ROUND((ROUND(AH136,2)*ROUND(0.711,7))*CX136,2)</f>
        <v>68.11</v>
      </c>
      <c r="DJ136">
        <f>DI136</f>
        <v>68.11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ROW(Source!A466)</f>
        <v>466</v>
      </c>
      <c r="B137">
        <v>284878874</v>
      </c>
      <c r="C137">
        <v>284876574</v>
      </c>
      <c r="D137">
        <v>277862501</v>
      </c>
      <c r="E137">
        <v>1</v>
      </c>
      <c r="F137">
        <v>1</v>
      </c>
      <c r="G137">
        <v>1</v>
      </c>
      <c r="H137">
        <v>3</v>
      </c>
      <c r="I137" t="s">
        <v>508</v>
      </c>
      <c r="J137" t="s">
        <v>509</v>
      </c>
      <c r="K137" t="s">
        <v>510</v>
      </c>
      <c r="L137">
        <v>1348</v>
      </c>
      <c r="N137">
        <v>1009</v>
      </c>
      <c r="O137" t="s">
        <v>511</v>
      </c>
      <c r="P137" t="s">
        <v>511</v>
      </c>
      <c r="Q137">
        <v>1000</v>
      </c>
      <c r="W137">
        <v>0</v>
      </c>
      <c r="X137">
        <v>-1210641333</v>
      </c>
      <c r="Y137">
        <f>(AT137*ROUND(0,7))</f>
        <v>0</v>
      </c>
      <c r="AA137">
        <v>48519.39</v>
      </c>
      <c r="AB137">
        <v>0</v>
      </c>
      <c r="AC137">
        <v>0</v>
      </c>
      <c r="AD137">
        <v>0</v>
      </c>
      <c r="AE137">
        <v>48519.39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3.0699999999999998E-3</v>
      </c>
      <c r="AU137" t="s">
        <v>140</v>
      </c>
      <c r="AV137">
        <v>0</v>
      </c>
      <c r="AW137">
        <v>2</v>
      </c>
      <c r="AX137">
        <v>284880176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148.9545273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ROUND(Y137*Source!I466,7)</f>
        <v>0</v>
      </c>
      <c r="CY137">
        <f>AA137</f>
        <v>48519.39</v>
      </c>
      <c r="CZ137">
        <f>AE137</f>
        <v>48519.39</v>
      </c>
      <c r="DA137">
        <f>AI137</f>
        <v>1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0</v>
      </c>
      <c r="DH137">
        <f t="shared" si="3"/>
        <v>0</v>
      </c>
      <c r="DI137">
        <f>ROUND(ROUND(AH137,2)*CX137,2)</f>
        <v>0</v>
      </c>
      <c r="DJ137">
        <f>DF137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ROW(Source!A502)</f>
        <v>502</v>
      </c>
      <c r="B138">
        <v>284878874</v>
      </c>
      <c r="C138">
        <v>284876577</v>
      </c>
      <c r="D138">
        <v>277560270</v>
      </c>
      <c r="E138">
        <v>109</v>
      </c>
      <c r="F138">
        <v>1</v>
      </c>
      <c r="G138">
        <v>1</v>
      </c>
      <c r="H138">
        <v>1</v>
      </c>
      <c r="I138" t="s">
        <v>512</v>
      </c>
      <c r="J138" t="s">
        <v>3</v>
      </c>
      <c r="K138" t="s">
        <v>513</v>
      </c>
      <c r="L138">
        <v>1191</v>
      </c>
      <c r="N138">
        <v>1013</v>
      </c>
      <c r="O138" t="s">
        <v>507</v>
      </c>
      <c r="P138" t="s">
        <v>507</v>
      </c>
      <c r="Q138">
        <v>1</v>
      </c>
      <c r="W138">
        <v>0</v>
      </c>
      <c r="X138">
        <v>246699258</v>
      </c>
      <c r="Y138">
        <f>(AT138*ROUND(0.8,7))</f>
        <v>17.28</v>
      </c>
      <c r="AA138">
        <v>0</v>
      </c>
      <c r="AB138">
        <v>0</v>
      </c>
      <c r="AC138">
        <v>0</v>
      </c>
      <c r="AD138">
        <v>417.34</v>
      </c>
      <c r="AE138">
        <v>0</v>
      </c>
      <c r="AF138">
        <v>0</v>
      </c>
      <c r="AG138">
        <v>0</v>
      </c>
      <c r="AH138">
        <v>417.34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21.6</v>
      </c>
      <c r="AU138" t="s">
        <v>116</v>
      </c>
      <c r="AV138">
        <v>1</v>
      </c>
      <c r="AW138">
        <v>2</v>
      </c>
      <c r="AX138">
        <v>284880177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9014.5439999999999</v>
      </c>
      <c r="BN138">
        <v>21.6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7211.6351999999997</v>
      </c>
      <c r="BU138">
        <v>17.28</v>
      </c>
      <c r="BV138">
        <v>0</v>
      </c>
      <c r="BW138">
        <v>1</v>
      </c>
      <c r="CU138">
        <f>ROUND(AT138*Source!I502*AH138*AL138,2)</f>
        <v>90.15</v>
      </c>
      <c r="CV138">
        <f>ROUND(Y138*Source!I502,7)</f>
        <v>0.17280000000000001</v>
      </c>
      <c r="CW138">
        <v>0</v>
      </c>
      <c r="CX138">
        <f>ROUND(Y138*Source!I502,7)</f>
        <v>0.17280000000000001</v>
      </c>
      <c r="CY138">
        <f>AD138</f>
        <v>417.34</v>
      </c>
      <c r="CZ138">
        <f>AH138</f>
        <v>417.34</v>
      </c>
      <c r="DA138">
        <f>AL138</f>
        <v>1</v>
      </c>
      <c r="DB138">
        <f>ROUND(((ROUND(AT138*CZ138,2)*ROUND(0.8,7))*ROUND(0.639,7)),6)</f>
        <v>4608.2328479999996</v>
      </c>
      <c r="DC138">
        <f>ROUND((ROUND(AT138*AG138,2)*ROUND(0.8,7)),6)</f>
        <v>0</v>
      </c>
      <c r="DD138" t="s">
        <v>514</v>
      </c>
      <c r="DE138" t="s">
        <v>3</v>
      </c>
      <c r="DF138">
        <f>ROUND((ROUND(AE138,2)*ROUND(0.639,7))*CX138,2)</f>
        <v>0</v>
      </c>
      <c r="DG138">
        <f>ROUND((ROUND(AF138,2)*ROUND(0.639,7))*CX138,2)</f>
        <v>0</v>
      </c>
      <c r="DH138">
        <f t="shared" si="3"/>
        <v>0</v>
      </c>
      <c r="DI138">
        <f>ROUND((ROUND(AH138,2)*ROUND(0.639,7))*CX138,2)</f>
        <v>46.08</v>
      </c>
      <c r="DJ138">
        <f>DI138</f>
        <v>46.08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ROW(Source!A502)</f>
        <v>502</v>
      </c>
      <c r="B139">
        <v>284878874</v>
      </c>
      <c r="C139">
        <v>284876577</v>
      </c>
      <c r="D139">
        <v>277862501</v>
      </c>
      <c r="E139">
        <v>1</v>
      </c>
      <c r="F139">
        <v>1</v>
      </c>
      <c r="G139">
        <v>1</v>
      </c>
      <c r="H139">
        <v>3</v>
      </c>
      <c r="I139" t="s">
        <v>508</v>
      </c>
      <c r="J139" t="s">
        <v>509</v>
      </c>
      <c r="K139" t="s">
        <v>510</v>
      </c>
      <c r="L139">
        <v>1348</v>
      </c>
      <c r="N139">
        <v>1009</v>
      </c>
      <c r="O139" t="s">
        <v>511</v>
      </c>
      <c r="P139" t="s">
        <v>511</v>
      </c>
      <c r="Q139">
        <v>1000</v>
      </c>
      <c r="W139">
        <v>0</v>
      </c>
      <c r="X139">
        <v>-1210641333</v>
      </c>
      <c r="Y139">
        <f>(AT139*ROUND(0,7))</f>
        <v>0</v>
      </c>
      <c r="AA139">
        <v>48519.39</v>
      </c>
      <c r="AB139">
        <v>0</v>
      </c>
      <c r="AC139">
        <v>0</v>
      </c>
      <c r="AD139">
        <v>0</v>
      </c>
      <c r="AE139">
        <v>48519.39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3.2399999999999998E-3</v>
      </c>
      <c r="AU139" t="s">
        <v>24</v>
      </c>
      <c r="AV139">
        <v>0</v>
      </c>
      <c r="AW139">
        <v>2</v>
      </c>
      <c r="AX139">
        <v>284880178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157.20282359999999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ROUND(Y139*Source!I502,7)</f>
        <v>0</v>
      </c>
      <c r="CY139">
        <f>AA139</f>
        <v>48519.39</v>
      </c>
      <c r="CZ139">
        <f>AE139</f>
        <v>48519.39</v>
      </c>
      <c r="DA139">
        <f>AI139</f>
        <v>1</v>
      </c>
      <c r="DB139">
        <f>ROUND((ROUND(AT139*CZ139,2)*ROUND(0,7)),6)</f>
        <v>0</v>
      </c>
      <c r="DC139">
        <f>ROUND((ROUND(AT139*AG139,2)*ROUND(0,7)),6)</f>
        <v>0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0</v>
      </c>
      <c r="DH139">
        <f t="shared" si="3"/>
        <v>0</v>
      </c>
      <c r="DI139">
        <f>ROUND(ROUND(AH139,2)*CX139,2)</f>
        <v>0</v>
      </c>
      <c r="DJ139">
        <f>DF139</f>
        <v>0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ROW(Source!A503)</f>
        <v>503</v>
      </c>
      <c r="B140">
        <v>284878874</v>
      </c>
      <c r="C140">
        <v>284876580</v>
      </c>
      <c r="D140">
        <v>277560270</v>
      </c>
      <c r="E140">
        <v>109</v>
      </c>
      <c r="F140">
        <v>1</v>
      </c>
      <c r="G140">
        <v>1</v>
      </c>
      <c r="H140">
        <v>1</v>
      </c>
      <c r="I140" t="s">
        <v>512</v>
      </c>
      <c r="J140" t="s">
        <v>3</v>
      </c>
      <c r="K140" t="s">
        <v>513</v>
      </c>
      <c r="L140">
        <v>1191</v>
      </c>
      <c r="N140">
        <v>1013</v>
      </c>
      <c r="O140" t="s">
        <v>507</v>
      </c>
      <c r="P140" t="s">
        <v>507</v>
      </c>
      <c r="Q140">
        <v>1</v>
      </c>
      <c r="W140">
        <v>0</v>
      </c>
      <c r="X140">
        <v>246699258</v>
      </c>
      <c r="Y140">
        <f>(AT140*ROUND(0.8,7))</f>
        <v>23.040000000000003</v>
      </c>
      <c r="AA140">
        <v>0</v>
      </c>
      <c r="AB140">
        <v>0</v>
      </c>
      <c r="AC140">
        <v>0</v>
      </c>
      <c r="AD140">
        <v>417.34</v>
      </c>
      <c r="AE140">
        <v>0</v>
      </c>
      <c r="AF140">
        <v>0</v>
      </c>
      <c r="AG140">
        <v>0</v>
      </c>
      <c r="AH140">
        <v>417.34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28.8</v>
      </c>
      <c r="AU140" t="s">
        <v>116</v>
      </c>
      <c r="AV140">
        <v>1</v>
      </c>
      <c r="AW140">
        <v>2</v>
      </c>
      <c r="AX140">
        <v>284880180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12019.392</v>
      </c>
      <c r="BN140">
        <v>28.8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9615.5136000000002</v>
      </c>
      <c r="BU140">
        <v>23.040000000000003</v>
      </c>
      <c r="BV140">
        <v>0</v>
      </c>
      <c r="BW140">
        <v>1</v>
      </c>
      <c r="CU140">
        <f>ROUND(AT140*Source!I503*AH140*AL140,2)</f>
        <v>120.19</v>
      </c>
      <c r="CV140">
        <f>ROUND(Y140*Source!I503,7)</f>
        <v>0.23039999999999999</v>
      </c>
      <c r="CW140">
        <v>0</v>
      </c>
      <c r="CX140">
        <f>ROUND(Y140*Source!I503,7)</f>
        <v>0.23039999999999999</v>
      </c>
      <c r="CY140">
        <f>AD140</f>
        <v>417.34</v>
      </c>
      <c r="CZ140">
        <f>AH140</f>
        <v>417.34</v>
      </c>
      <c r="DA140">
        <f>AL140</f>
        <v>1</v>
      </c>
      <c r="DB140">
        <f>ROUND(((ROUND(AT140*CZ140,2)*ROUND(0.8,7))*ROUND(0.639,7)),6)</f>
        <v>6144.3121680000004</v>
      </c>
      <c r="DC140">
        <f>ROUND((ROUND(AT140*AG140,2)*ROUND(0.8,7)),6)</f>
        <v>0</v>
      </c>
      <c r="DD140" t="s">
        <v>514</v>
      </c>
      <c r="DE140" t="s">
        <v>3</v>
      </c>
      <c r="DF140">
        <f>ROUND((ROUND(AE140,2)*ROUND(0.639,7))*CX140,2)</f>
        <v>0</v>
      </c>
      <c r="DG140">
        <f>ROUND((ROUND(AF140,2)*ROUND(0.639,7))*CX140,2)</f>
        <v>0</v>
      </c>
      <c r="DH140">
        <f t="shared" si="3"/>
        <v>0</v>
      </c>
      <c r="DI140">
        <f>ROUND((ROUND(AH140,2)*ROUND(0.639,7))*CX140,2)</f>
        <v>61.44</v>
      </c>
      <c r="DJ140">
        <f>DI140</f>
        <v>61.44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ROW(Source!A503)</f>
        <v>503</v>
      </c>
      <c r="B141">
        <v>284878874</v>
      </c>
      <c r="C141">
        <v>284876580</v>
      </c>
      <c r="D141">
        <v>277862501</v>
      </c>
      <c r="E141">
        <v>1</v>
      </c>
      <c r="F141">
        <v>1</v>
      </c>
      <c r="G141">
        <v>1</v>
      </c>
      <c r="H141">
        <v>3</v>
      </c>
      <c r="I141" t="s">
        <v>508</v>
      </c>
      <c r="J141" t="s">
        <v>509</v>
      </c>
      <c r="K141" t="s">
        <v>510</v>
      </c>
      <c r="L141">
        <v>1348</v>
      </c>
      <c r="N141">
        <v>1009</v>
      </c>
      <c r="O141" t="s">
        <v>511</v>
      </c>
      <c r="P141" t="s">
        <v>511</v>
      </c>
      <c r="Q141">
        <v>1000</v>
      </c>
      <c r="W141">
        <v>0</v>
      </c>
      <c r="X141">
        <v>-1210641333</v>
      </c>
      <c r="Y141">
        <f>(AT141*ROUND(0,7))</f>
        <v>0</v>
      </c>
      <c r="AA141">
        <v>48519.39</v>
      </c>
      <c r="AB141">
        <v>0</v>
      </c>
      <c r="AC141">
        <v>0</v>
      </c>
      <c r="AD141">
        <v>0</v>
      </c>
      <c r="AE141">
        <v>48519.39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4.3200000000000001E-3</v>
      </c>
      <c r="AU141" t="s">
        <v>24</v>
      </c>
      <c r="AV141">
        <v>0</v>
      </c>
      <c r="AW141">
        <v>2</v>
      </c>
      <c r="AX141">
        <v>284880181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209.60376479999999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ROUND(Y141*Source!I503,7)</f>
        <v>0</v>
      </c>
      <c r="CY141">
        <f>AA141</f>
        <v>48519.39</v>
      </c>
      <c r="CZ141">
        <f>AE141</f>
        <v>48519.39</v>
      </c>
      <c r="DA141">
        <f>AI141</f>
        <v>1</v>
      </c>
      <c r="DB141">
        <f>ROUND((ROUND(AT141*CZ141,2)*ROUND(0,7)),6)</f>
        <v>0</v>
      </c>
      <c r="DC141">
        <f>ROUND((ROUND(AT141*AG141,2)*ROUND(0,7)),6)</f>
        <v>0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0</v>
      </c>
      <c r="DH141">
        <f t="shared" si="3"/>
        <v>0</v>
      </c>
      <c r="DI141">
        <f>ROUND(ROUND(AH141,2)*CX141,2)</f>
        <v>0</v>
      </c>
      <c r="DJ141">
        <f>DF141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ROW(Source!A504)</f>
        <v>504</v>
      </c>
      <c r="B142">
        <v>284878874</v>
      </c>
      <c r="C142">
        <v>284876583</v>
      </c>
      <c r="D142">
        <v>277560270</v>
      </c>
      <c r="E142">
        <v>109</v>
      </c>
      <c r="F142">
        <v>1</v>
      </c>
      <c r="G142">
        <v>1</v>
      </c>
      <c r="H142">
        <v>1</v>
      </c>
      <c r="I142" t="s">
        <v>512</v>
      </c>
      <c r="J142" t="s">
        <v>3</v>
      </c>
      <c r="K142" t="s">
        <v>513</v>
      </c>
      <c r="L142">
        <v>1191</v>
      </c>
      <c r="N142">
        <v>1013</v>
      </c>
      <c r="O142" t="s">
        <v>507</v>
      </c>
      <c r="P142" t="s">
        <v>507</v>
      </c>
      <c r="Q142">
        <v>1</v>
      </c>
      <c r="W142">
        <v>0</v>
      </c>
      <c r="X142">
        <v>246699258</v>
      </c>
      <c r="Y142">
        <f>(AT142*ROUND(0.8,7))</f>
        <v>30.880000000000003</v>
      </c>
      <c r="AA142">
        <v>0</v>
      </c>
      <c r="AB142">
        <v>0</v>
      </c>
      <c r="AC142">
        <v>0</v>
      </c>
      <c r="AD142">
        <v>417.34</v>
      </c>
      <c r="AE142">
        <v>0</v>
      </c>
      <c r="AF142">
        <v>0</v>
      </c>
      <c r="AG142">
        <v>0</v>
      </c>
      <c r="AH142">
        <v>417.34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38.6</v>
      </c>
      <c r="AU142" t="s">
        <v>116</v>
      </c>
      <c r="AV142">
        <v>1</v>
      </c>
      <c r="AW142">
        <v>2</v>
      </c>
      <c r="AX142">
        <v>284880182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16109.324000000001</v>
      </c>
      <c r="BN142">
        <v>38.6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12887.459200000001</v>
      </c>
      <c r="BU142">
        <v>30.880000000000003</v>
      </c>
      <c r="BV142">
        <v>0</v>
      </c>
      <c r="BW142">
        <v>1</v>
      </c>
      <c r="CU142">
        <f>ROUND(AT142*Source!I504*AH142*AL142,2)</f>
        <v>161.09</v>
      </c>
      <c r="CV142">
        <f>ROUND(Y142*Source!I504,7)</f>
        <v>0.30880000000000002</v>
      </c>
      <c r="CW142">
        <v>0</v>
      </c>
      <c r="CX142">
        <f>ROUND(Y142*Source!I504,7)</f>
        <v>0.30880000000000002</v>
      </c>
      <c r="CY142">
        <f>AD142</f>
        <v>417.34</v>
      </c>
      <c r="CZ142">
        <f>AH142</f>
        <v>417.34</v>
      </c>
      <c r="DA142">
        <f>AL142</f>
        <v>1</v>
      </c>
      <c r="DB142">
        <f>ROUND(((ROUND(AT142*CZ142,2)*ROUND(0.8,7))*ROUND(0.639,7)),6)</f>
        <v>8235.0843839999998</v>
      </c>
      <c r="DC142">
        <f>ROUND((ROUND(AT142*AG142,2)*ROUND(0.8,7)),6)</f>
        <v>0</v>
      </c>
      <c r="DD142" t="s">
        <v>514</v>
      </c>
      <c r="DE142" t="s">
        <v>3</v>
      </c>
      <c r="DF142">
        <f>ROUND((ROUND(AE142,2)*ROUND(0.639,7))*CX142,2)</f>
        <v>0</v>
      </c>
      <c r="DG142">
        <f>ROUND((ROUND(AF142,2)*ROUND(0.639,7))*CX142,2)</f>
        <v>0</v>
      </c>
      <c r="DH142">
        <f t="shared" si="3"/>
        <v>0</v>
      </c>
      <c r="DI142">
        <f>ROUND((ROUND(AH142,2)*ROUND(0.639,7))*CX142,2)</f>
        <v>82.35</v>
      </c>
      <c r="DJ142">
        <f>DI142</f>
        <v>82.35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ROW(Source!A504)</f>
        <v>504</v>
      </c>
      <c r="B143">
        <v>284878874</v>
      </c>
      <c r="C143">
        <v>284876583</v>
      </c>
      <c r="D143">
        <v>277862501</v>
      </c>
      <c r="E143">
        <v>1</v>
      </c>
      <c r="F143">
        <v>1</v>
      </c>
      <c r="G143">
        <v>1</v>
      </c>
      <c r="H143">
        <v>3</v>
      </c>
      <c r="I143" t="s">
        <v>508</v>
      </c>
      <c r="J143" t="s">
        <v>509</v>
      </c>
      <c r="K143" t="s">
        <v>510</v>
      </c>
      <c r="L143">
        <v>1348</v>
      </c>
      <c r="N143">
        <v>1009</v>
      </c>
      <c r="O143" t="s">
        <v>511</v>
      </c>
      <c r="P143" t="s">
        <v>511</v>
      </c>
      <c r="Q143">
        <v>1000</v>
      </c>
      <c r="W143">
        <v>0</v>
      </c>
      <c r="X143">
        <v>-1210641333</v>
      </c>
      <c r="Y143">
        <f>(AT143*ROUND(0,7))</f>
        <v>0</v>
      </c>
      <c r="AA143">
        <v>48519.39</v>
      </c>
      <c r="AB143">
        <v>0</v>
      </c>
      <c r="AC143">
        <v>0</v>
      </c>
      <c r="AD143">
        <v>0</v>
      </c>
      <c r="AE143">
        <v>48519.39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5.79E-3</v>
      </c>
      <c r="AU143" t="s">
        <v>24</v>
      </c>
      <c r="AV143">
        <v>0</v>
      </c>
      <c r="AW143">
        <v>2</v>
      </c>
      <c r="AX143">
        <v>284880183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280.92726809999999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ROUND(Y143*Source!I504,7)</f>
        <v>0</v>
      </c>
      <c r="CY143">
        <f>AA143</f>
        <v>48519.39</v>
      </c>
      <c r="CZ143">
        <f>AE143</f>
        <v>48519.39</v>
      </c>
      <c r="DA143">
        <f>AI143</f>
        <v>1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ROUND(ROUND(AF143,2)*CX143,2)</f>
        <v>0</v>
      </c>
      <c r="DH143">
        <f t="shared" si="3"/>
        <v>0</v>
      </c>
      <c r="DI143">
        <f>ROUND(ROUND(AH143,2)*CX143,2)</f>
        <v>0</v>
      </c>
      <c r="DJ143">
        <f>DF143</f>
        <v>0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ROW(Source!A505)</f>
        <v>505</v>
      </c>
      <c r="B144">
        <v>284878874</v>
      </c>
      <c r="C144">
        <v>284876586</v>
      </c>
      <c r="D144">
        <v>277560270</v>
      </c>
      <c r="E144">
        <v>109</v>
      </c>
      <c r="F144">
        <v>1</v>
      </c>
      <c r="G144">
        <v>1</v>
      </c>
      <c r="H144">
        <v>1</v>
      </c>
      <c r="I144" t="s">
        <v>512</v>
      </c>
      <c r="J144" t="s">
        <v>3</v>
      </c>
      <c r="K144" t="s">
        <v>513</v>
      </c>
      <c r="L144">
        <v>1191</v>
      </c>
      <c r="N144">
        <v>1013</v>
      </c>
      <c r="O144" t="s">
        <v>507</v>
      </c>
      <c r="P144" t="s">
        <v>507</v>
      </c>
      <c r="Q144">
        <v>1</v>
      </c>
      <c r="W144">
        <v>0</v>
      </c>
      <c r="X144">
        <v>246699258</v>
      </c>
      <c r="Y144">
        <f>(AT144*ROUND(0.8,7))</f>
        <v>38.800000000000004</v>
      </c>
      <c r="AA144">
        <v>0</v>
      </c>
      <c r="AB144">
        <v>0</v>
      </c>
      <c r="AC144">
        <v>0</v>
      </c>
      <c r="AD144">
        <v>417.34</v>
      </c>
      <c r="AE144">
        <v>0</v>
      </c>
      <c r="AF144">
        <v>0</v>
      </c>
      <c r="AG144">
        <v>0</v>
      </c>
      <c r="AH144">
        <v>417.34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48.5</v>
      </c>
      <c r="AU144" t="s">
        <v>116</v>
      </c>
      <c r="AV144">
        <v>1</v>
      </c>
      <c r="AW144">
        <v>2</v>
      </c>
      <c r="AX144">
        <v>284880184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20240.989999999998</v>
      </c>
      <c r="BN144">
        <v>48.5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16192.792000000001</v>
      </c>
      <c r="BU144">
        <v>38.800000000000004</v>
      </c>
      <c r="BV144">
        <v>0</v>
      </c>
      <c r="BW144">
        <v>1</v>
      </c>
      <c r="CU144">
        <f>ROUND(AT144*Source!I505*AH144*AL144,2)</f>
        <v>202.41</v>
      </c>
      <c r="CV144">
        <f>ROUND(Y144*Source!I505,7)</f>
        <v>0.38800000000000001</v>
      </c>
      <c r="CW144">
        <v>0</v>
      </c>
      <c r="CX144">
        <f>ROUND(Y144*Source!I505,7)</f>
        <v>0.38800000000000001</v>
      </c>
      <c r="CY144">
        <f>AD144</f>
        <v>417.34</v>
      </c>
      <c r="CZ144">
        <f>AH144</f>
        <v>417.34</v>
      </c>
      <c r="DA144">
        <f>AL144</f>
        <v>1</v>
      </c>
      <c r="DB144">
        <f>ROUND(((ROUND(AT144*CZ144,2)*ROUND(0.8,7))*ROUND(0.639,7)),6)</f>
        <v>10347.194088</v>
      </c>
      <c r="DC144">
        <f>ROUND((ROUND(AT144*AG144,2)*ROUND(0.8,7)),6)</f>
        <v>0</v>
      </c>
      <c r="DD144" t="s">
        <v>514</v>
      </c>
      <c r="DE144" t="s">
        <v>3</v>
      </c>
      <c r="DF144">
        <f>ROUND((ROUND(AE144,2)*ROUND(0.639,7))*CX144,2)</f>
        <v>0</v>
      </c>
      <c r="DG144">
        <f>ROUND((ROUND(AF144,2)*ROUND(0.639,7))*CX144,2)</f>
        <v>0</v>
      </c>
      <c r="DH144">
        <f t="shared" si="3"/>
        <v>0</v>
      </c>
      <c r="DI144">
        <f>ROUND((ROUND(AH144,2)*ROUND(0.639,7))*CX144,2)</f>
        <v>103.47</v>
      </c>
      <c r="DJ144">
        <f>DI144</f>
        <v>103.47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ROW(Source!A505)</f>
        <v>505</v>
      </c>
      <c r="B145">
        <v>284878874</v>
      </c>
      <c r="C145">
        <v>284876586</v>
      </c>
      <c r="D145">
        <v>277862501</v>
      </c>
      <c r="E145">
        <v>1</v>
      </c>
      <c r="F145">
        <v>1</v>
      </c>
      <c r="G145">
        <v>1</v>
      </c>
      <c r="H145">
        <v>3</v>
      </c>
      <c r="I145" t="s">
        <v>508</v>
      </c>
      <c r="J145" t="s">
        <v>509</v>
      </c>
      <c r="K145" t="s">
        <v>510</v>
      </c>
      <c r="L145">
        <v>1348</v>
      </c>
      <c r="N145">
        <v>1009</v>
      </c>
      <c r="O145" t="s">
        <v>511</v>
      </c>
      <c r="P145" t="s">
        <v>511</v>
      </c>
      <c r="Q145">
        <v>1000</v>
      </c>
      <c r="W145">
        <v>0</v>
      </c>
      <c r="X145">
        <v>-1210641333</v>
      </c>
      <c r="Y145">
        <f>(AT145*ROUND(0,7))</f>
        <v>0</v>
      </c>
      <c r="AA145">
        <v>48519.39</v>
      </c>
      <c r="AB145">
        <v>0</v>
      </c>
      <c r="AC145">
        <v>0</v>
      </c>
      <c r="AD145">
        <v>0</v>
      </c>
      <c r="AE145">
        <v>48519.39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7.28E-3</v>
      </c>
      <c r="AU145" t="s">
        <v>24</v>
      </c>
      <c r="AV145">
        <v>0</v>
      </c>
      <c r="AW145">
        <v>2</v>
      </c>
      <c r="AX145">
        <v>284880185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353.22115919999999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ROUND(Y145*Source!I505,7)</f>
        <v>0</v>
      </c>
      <c r="CY145">
        <f>AA145</f>
        <v>48519.39</v>
      </c>
      <c r="CZ145">
        <f>AE145</f>
        <v>48519.39</v>
      </c>
      <c r="DA145">
        <f>AI145</f>
        <v>1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ROUND(ROUND(AE145,2)*CX145,2)</f>
        <v>0</v>
      </c>
      <c r="DG145">
        <f>ROUND(ROUND(AF145,2)*CX145,2)</f>
        <v>0</v>
      </c>
      <c r="DH145">
        <f t="shared" si="3"/>
        <v>0</v>
      </c>
      <c r="DI145">
        <f>ROUND(ROUND(AH145,2)*CX145,2)</f>
        <v>0</v>
      </c>
      <c r="DJ145">
        <f>DF145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ROW(Source!A506)</f>
        <v>506</v>
      </c>
      <c r="B146">
        <v>284878874</v>
      </c>
      <c r="C146">
        <v>284876589</v>
      </c>
      <c r="D146">
        <v>277560276</v>
      </c>
      <c r="E146">
        <v>109</v>
      </c>
      <c r="F146">
        <v>1</v>
      </c>
      <c r="G146">
        <v>1</v>
      </c>
      <c r="H146">
        <v>1</v>
      </c>
      <c r="I146" t="s">
        <v>515</v>
      </c>
      <c r="J146" t="s">
        <v>3</v>
      </c>
      <c r="K146" t="s">
        <v>516</v>
      </c>
      <c r="L146">
        <v>1191</v>
      </c>
      <c r="N146">
        <v>1013</v>
      </c>
      <c r="O146" t="s">
        <v>507</v>
      </c>
      <c r="P146" t="s">
        <v>507</v>
      </c>
      <c r="Q146">
        <v>1</v>
      </c>
      <c r="W146">
        <v>0</v>
      </c>
      <c r="X146">
        <v>1049124552</v>
      </c>
      <c r="Y146">
        <f>(AT146*ROUND(0.8,7))</f>
        <v>64.400000000000006</v>
      </c>
      <c r="AA146">
        <v>0</v>
      </c>
      <c r="AB146">
        <v>0</v>
      </c>
      <c r="AC146">
        <v>0</v>
      </c>
      <c r="AD146">
        <v>424.47</v>
      </c>
      <c r="AE146">
        <v>0</v>
      </c>
      <c r="AF146">
        <v>0</v>
      </c>
      <c r="AG146">
        <v>0</v>
      </c>
      <c r="AH146">
        <v>424.47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80.5</v>
      </c>
      <c r="AU146" t="s">
        <v>116</v>
      </c>
      <c r="AV146">
        <v>1</v>
      </c>
      <c r="AW146">
        <v>2</v>
      </c>
      <c r="AX146">
        <v>284880186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34169.834999999999</v>
      </c>
      <c r="BN146">
        <v>80.5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27335.868000000006</v>
      </c>
      <c r="BU146">
        <v>64.400000000000006</v>
      </c>
      <c r="BV146">
        <v>0</v>
      </c>
      <c r="BW146">
        <v>1</v>
      </c>
      <c r="CU146">
        <f>ROUND(AT146*Source!I506*AH146*AL146,2)</f>
        <v>341.7</v>
      </c>
      <c r="CV146">
        <f>ROUND(Y146*Source!I506,7)</f>
        <v>0.64400000000000002</v>
      </c>
      <c r="CW146">
        <v>0</v>
      </c>
      <c r="CX146">
        <f>ROUND(Y146*Source!I506,7)</f>
        <v>0.64400000000000002</v>
      </c>
      <c r="CY146">
        <f>AD146</f>
        <v>424.47</v>
      </c>
      <c r="CZ146">
        <f>AH146</f>
        <v>424.47</v>
      </c>
      <c r="DA146">
        <f>AL146</f>
        <v>1</v>
      </c>
      <c r="DB146">
        <f>ROUND(((ROUND(AT146*CZ146,2)*ROUND(0.8,7))*ROUND(0.639,7)),6)</f>
        <v>17467.622208000001</v>
      </c>
      <c r="DC146">
        <f>ROUND((ROUND(AT146*AG146,2)*ROUND(0.8,7)),6)</f>
        <v>0</v>
      </c>
      <c r="DD146" t="s">
        <v>514</v>
      </c>
      <c r="DE146" t="s">
        <v>3</v>
      </c>
      <c r="DF146">
        <f>ROUND((ROUND(AE146,2)*ROUND(0.639,7))*CX146,2)</f>
        <v>0</v>
      </c>
      <c r="DG146">
        <f>ROUND((ROUND(AF146,2)*ROUND(0.639,7))*CX146,2)</f>
        <v>0</v>
      </c>
      <c r="DH146">
        <f t="shared" si="3"/>
        <v>0</v>
      </c>
      <c r="DI146">
        <f>ROUND((ROUND(AH146,2)*ROUND(0.639,7))*CX146,2)</f>
        <v>174.68</v>
      </c>
      <c r="DJ146">
        <f>DI146</f>
        <v>174.68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ROW(Source!A506)</f>
        <v>506</v>
      </c>
      <c r="B147">
        <v>284878874</v>
      </c>
      <c r="C147">
        <v>284876589</v>
      </c>
      <c r="D147">
        <v>277862501</v>
      </c>
      <c r="E147">
        <v>1</v>
      </c>
      <c r="F147">
        <v>1</v>
      </c>
      <c r="G147">
        <v>1</v>
      </c>
      <c r="H147">
        <v>3</v>
      </c>
      <c r="I147" t="s">
        <v>508</v>
      </c>
      <c r="J147" t="s">
        <v>509</v>
      </c>
      <c r="K147" t="s">
        <v>510</v>
      </c>
      <c r="L147">
        <v>1348</v>
      </c>
      <c r="N147">
        <v>1009</v>
      </c>
      <c r="O147" t="s">
        <v>511</v>
      </c>
      <c r="P147" t="s">
        <v>511</v>
      </c>
      <c r="Q147">
        <v>1000</v>
      </c>
      <c r="W147">
        <v>0</v>
      </c>
      <c r="X147">
        <v>-1210641333</v>
      </c>
      <c r="Y147">
        <f>(AT147*ROUND(0,7))</f>
        <v>0</v>
      </c>
      <c r="AA147">
        <v>48519.39</v>
      </c>
      <c r="AB147">
        <v>0</v>
      </c>
      <c r="AC147">
        <v>0</v>
      </c>
      <c r="AD147">
        <v>0</v>
      </c>
      <c r="AE147">
        <v>48519.39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1.2070000000000001E-2</v>
      </c>
      <c r="AU147" t="s">
        <v>24</v>
      </c>
      <c r="AV147">
        <v>0</v>
      </c>
      <c r="AW147">
        <v>2</v>
      </c>
      <c r="AX147">
        <v>284880187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585.62903730000005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ROUND(Y147*Source!I506,7)</f>
        <v>0</v>
      </c>
      <c r="CY147">
        <f>AA147</f>
        <v>48519.39</v>
      </c>
      <c r="CZ147">
        <f>AE147</f>
        <v>48519.39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 t="shared" si="3"/>
        <v>0</v>
      </c>
      <c r="DI147">
        <f>ROUND(ROUND(AH147,2)*CX147,2)</f>
        <v>0</v>
      </c>
      <c r="DJ147">
        <f>DF147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ROW(Source!A572)</f>
        <v>572</v>
      </c>
      <c r="B148">
        <v>284878874</v>
      </c>
      <c r="C148">
        <v>284876592</v>
      </c>
      <c r="D148">
        <v>277560234</v>
      </c>
      <c r="E148">
        <v>109</v>
      </c>
      <c r="F148">
        <v>1</v>
      </c>
      <c r="G148">
        <v>1</v>
      </c>
      <c r="H148">
        <v>1</v>
      </c>
      <c r="I148" t="s">
        <v>517</v>
      </c>
      <c r="J148" t="s">
        <v>3</v>
      </c>
      <c r="K148" t="s">
        <v>518</v>
      </c>
      <c r="L148">
        <v>1191</v>
      </c>
      <c r="N148">
        <v>1013</v>
      </c>
      <c r="O148" t="s">
        <v>507</v>
      </c>
      <c r="P148" t="s">
        <v>507</v>
      </c>
      <c r="Q148">
        <v>1</v>
      </c>
      <c r="W148">
        <v>0</v>
      </c>
      <c r="X148">
        <v>2031828327</v>
      </c>
      <c r="Y148">
        <f>AT148</f>
        <v>14.8</v>
      </c>
      <c r="AA148">
        <v>0</v>
      </c>
      <c r="AB148">
        <v>0</v>
      </c>
      <c r="AC148">
        <v>0</v>
      </c>
      <c r="AD148">
        <v>388.8</v>
      </c>
      <c r="AE148">
        <v>0</v>
      </c>
      <c r="AF148">
        <v>0</v>
      </c>
      <c r="AG148">
        <v>0</v>
      </c>
      <c r="AH148">
        <v>388.8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14.8</v>
      </c>
      <c r="AU148" t="s">
        <v>3</v>
      </c>
      <c r="AV148">
        <v>1</v>
      </c>
      <c r="AW148">
        <v>2</v>
      </c>
      <c r="AX148">
        <v>284880188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5754.2400000000007</v>
      </c>
      <c r="BN148">
        <v>14.8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5754.2400000000007</v>
      </c>
      <c r="BU148">
        <v>14.8</v>
      </c>
      <c r="BV148">
        <v>0</v>
      </c>
      <c r="BW148">
        <v>1</v>
      </c>
      <c r="CU148">
        <f>ROUND(AT148*Source!I572*AH148*AL148,2)</f>
        <v>57.54</v>
      </c>
      <c r="CV148">
        <f>ROUND(Y148*Source!I572,7)</f>
        <v>0.14799999999999999</v>
      </c>
      <c r="CW148">
        <v>0</v>
      </c>
      <c r="CX148">
        <f>ROUND(Y148*Source!I572,7)</f>
        <v>0.14799999999999999</v>
      </c>
      <c r="CY148">
        <f>AD148</f>
        <v>388.8</v>
      </c>
      <c r="CZ148">
        <f>AH148</f>
        <v>388.8</v>
      </c>
      <c r="DA148">
        <f>AL148</f>
        <v>1</v>
      </c>
      <c r="DB148">
        <f t="shared" ref="DB148:DB165" si="4">ROUND((ROUND(AT148*CZ148,2)*ROUND(0.707,7)),6)</f>
        <v>4068.2476799999999</v>
      </c>
      <c r="DC148">
        <f>ROUND(ROUND(AT148*AG148,2),6)</f>
        <v>0</v>
      </c>
      <c r="DD148" t="s">
        <v>141</v>
      </c>
      <c r="DE148" t="s">
        <v>3</v>
      </c>
      <c r="DF148">
        <f>ROUND((ROUND(AE148,2)*ROUND(0.707,7))*CX148,2)</f>
        <v>0</v>
      </c>
      <c r="DG148">
        <f>ROUND((ROUND(AF148,2)*ROUND(0.707,7))*CX148,2)</f>
        <v>0</v>
      </c>
      <c r="DH148">
        <f t="shared" si="3"/>
        <v>0</v>
      </c>
      <c r="DI148">
        <f>ROUND((ROUND(AH148,2)*ROUND(0.707,7))*CX148,2)</f>
        <v>40.68</v>
      </c>
      <c r="DJ148">
        <f>DI148</f>
        <v>40.68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ROW(Source!A572)</f>
        <v>572</v>
      </c>
      <c r="B149">
        <v>284878874</v>
      </c>
      <c r="C149">
        <v>284876592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519</v>
      </c>
      <c r="J149" t="s">
        <v>3</v>
      </c>
      <c r="K149" t="s">
        <v>520</v>
      </c>
      <c r="L149">
        <v>1191</v>
      </c>
      <c r="N149">
        <v>1013</v>
      </c>
      <c r="O149" t="s">
        <v>507</v>
      </c>
      <c r="P149" t="s">
        <v>507</v>
      </c>
      <c r="Q149">
        <v>1</v>
      </c>
      <c r="W149">
        <v>0</v>
      </c>
      <c r="X149">
        <v>-1417349443</v>
      </c>
      <c r="Y149">
        <f>AT149</f>
        <v>8.49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8.49</v>
      </c>
      <c r="AU149" t="s">
        <v>3</v>
      </c>
      <c r="AV149">
        <v>2</v>
      </c>
      <c r="AW149">
        <v>2</v>
      </c>
      <c r="AX149">
        <v>284880189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ROUND(Y149*Source!I572,7)</f>
        <v>8.4900000000000003E-2</v>
      </c>
      <c r="CY149">
        <f>AD149</f>
        <v>0</v>
      </c>
      <c r="CZ149">
        <f>AH149</f>
        <v>0</v>
      </c>
      <c r="DA149">
        <f>AL149</f>
        <v>1</v>
      </c>
      <c r="DB149">
        <f t="shared" si="4"/>
        <v>0</v>
      </c>
      <c r="DC149">
        <f>ROUND(ROUND(AT149*AG149,2),6)</f>
        <v>0</v>
      </c>
      <c r="DD149" t="s">
        <v>141</v>
      </c>
      <c r="DE149" t="s">
        <v>3</v>
      </c>
      <c r="DF149">
        <f>ROUND((ROUND(AE149,2)*ROUND(0.707,7))*CX149,2)</f>
        <v>0</v>
      </c>
      <c r="DG149">
        <f>ROUND((ROUND(AF149,2)*ROUND(0.707,7))*CX149,2)</f>
        <v>0</v>
      </c>
      <c r="DH149">
        <f t="shared" si="3"/>
        <v>0</v>
      </c>
      <c r="DI149">
        <f>ROUND((ROUND(AH149,2)*ROUND(0.707,7))*CX149,2)</f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ROW(Source!A572)</f>
        <v>572</v>
      </c>
      <c r="B150">
        <v>284878874</v>
      </c>
      <c r="C150">
        <v>284876592</v>
      </c>
      <c r="D150">
        <v>277944018</v>
      </c>
      <c r="E150">
        <v>1</v>
      </c>
      <c r="F150">
        <v>1</v>
      </c>
      <c r="G150">
        <v>1</v>
      </c>
      <c r="H150">
        <v>2</v>
      </c>
      <c r="I150" t="s">
        <v>521</v>
      </c>
      <c r="J150" t="s">
        <v>522</v>
      </c>
      <c r="K150" t="s">
        <v>523</v>
      </c>
      <c r="L150">
        <v>1368</v>
      </c>
      <c r="N150">
        <v>1011</v>
      </c>
      <c r="O150" t="s">
        <v>524</v>
      </c>
      <c r="P150" t="s">
        <v>524</v>
      </c>
      <c r="Q150">
        <v>1</v>
      </c>
      <c r="W150">
        <v>0</v>
      </c>
      <c r="X150">
        <v>-1420582199</v>
      </c>
      <c r="Y150">
        <f>(AT150*ROUND(0.707,7))</f>
        <v>6.0024299999999995</v>
      </c>
      <c r="AA150">
        <v>0</v>
      </c>
      <c r="AB150">
        <v>1126.3</v>
      </c>
      <c r="AC150">
        <v>549.32000000000005</v>
      </c>
      <c r="AD150">
        <v>0</v>
      </c>
      <c r="AE150">
        <v>0</v>
      </c>
      <c r="AF150">
        <v>828.16</v>
      </c>
      <c r="AG150">
        <v>549.32000000000005</v>
      </c>
      <c r="AH150">
        <v>0</v>
      </c>
      <c r="AI150">
        <v>1</v>
      </c>
      <c r="AJ150">
        <v>1.36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8.49</v>
      </c>
      <c r="AU150" t="s">
        <v>141</v>
      </c>
      <c r="AV150">
        <v>1</v>
      </c>
      <c r="AW150">
        <v>2</v>
      </c>
      <c r="AX150">
        <v>284880190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7031.0784000000003</v>
      </c>
      <c r="BL150">
        <v>4663.7268000000004</v>
      </c>
      <c r="BM150">
        <v>0</v>
      </c>
      <c r="BN150">
        <v>0</v>
      </c>
      <c r="BO150">
        <v>8.49</v>
      </c>
      <c r="BP150">
        <v>1</v>
      </c>
      <c r="BQ150">
        <v>0</v>
      </c>
      <c r="BR150">
        <v>4970.9724287999998</v>
      </c>
      <c r="BS150">
        <v>3297.2548476000002</v>
      </c>
      <c r="BT150">
        <v>0</v>
      </c>
      <c r="BU150">
        <v>0</v>
      </c>
      <c r="BV150">
        <v>6.0024299999999995</v>
      </c>
      <c r="BW150">
        <v>1</v>
      </c>
      <c r="CV150">
        <v>0</v>
      </c>
      <c r="CW150">
        <f>ROUND(Y150*Source!I572*DO150,7)</f>
        <v>6.0024300000000003E-2</v>
      </c>
      <c r="CX150">
        <f>ROUND(Y150*Source!I572,7)</f>
        <v>6.0024300000000003E-2</v>
      </c>
      <c r="CY150">
        <f>AB150</f>
        <v>1126.3</v>
      </c>
      <c r="CZ150">
        <f>AF150</f>
        <v>828.16</v>
      </c>
      <c r="DA150">
        <f>AJ150</f>
        <v>1.36</v>
      </c>
      <c r="DB150">
        <f t="shared" si="4"/>
        <v>4970.9735600000004</v>
      </c>
      <c r="DC150">
        <f>ROUND((ROUND(AT150*AG150,2)*ROUND(0.707,7)),6)</f>
        <v>3297.25711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67.61</v>
      </c>
      <c r="DH150">
        <f t="shared" si="3"/>
        <v>32.97</v>
      </c>
      <c r="DI150">
        <f>ROUND(ROUND(AH150,2)*CX150,2)</f>
        <v>0</v>
      </c>
      <c r="DJ150">
        <f>DG150+DH150</f>
        <v>100.58</v>
      </c>
      <c r="DK150">
        <v>1</v>
      </c>
      <c r="DL150" t="s">
        <v>525</v>
      </c>
      <c r="DM150">
        <v>5</v>
      </c>
      <c r="DN150" t="s">
        <v>507</v>
      </c>
      <c r="DO150">
        <v>1</v>
      </c>
    </row>
    <row r="151" spans="1:119" x14ac:dyDescent="0.2">
      <c r="A151">
        <f>ROW(Source!A573)</f>
        <v>573</v>
      </c>
      <c r="B151">
        <v>284878874</v>
      </c>
      <c r="C151">
        <v>284876599</v>
      </c>
      <c r="D151">
        <v>277560234</v>
      </c>
      <c r="E151">
        <v>109</v>
      </c>
      <c r="F151">
        <v>1</v>
      </c>
      <c r="G151">
        <v>1</v>
      </c>
      <c r="H151">
        <v>1</v>
      </c>
      <c r="I151" t="s">
        <v>517</v>
      </c>
      <c r="J151" t="s">
        <v>3</v>
      </c>
      <c r="K151" t="s">
        <v>518</v>
      </c>
      <c r="L151">
        <v>1191</v>
      </c>
      <c r="N151">
        <v>1013</v>
      </c>
      <c r="O151" t="s">
        <v>507</v>
      </c>
      <c r="P151" t="s">
        <v>507</v>
      </c>
      <c r="Q151">
        <v>1</v>
      </c>
      <c r="W151">
        <v>0</v>
      </c>
      <c r="X151">
        <v>2031828327</v>
      </c>
      <c r="Y151">
        <f>AT151</f>
        <v>25.8</v>
      </c>
      <c r="AA151">
        <v>0</v>
      </c>
      <c r="AB151">
        <v>0</v>
      </c>
      <c r="AC151">
        <v>0</v>
      </c>
      <c r="AD151">
        <v>388.8</v>
      </c>
      <c r="AE151">
        <v>0</v>
      </c>
      <c r="AF151">
        <v>0</v>
      </c>
      <c r="AG151">
        <v>0</v>
      </c>
      <c r="AH151">
        <v>388.8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25.8</v>
      </c>
      <c r="AU151" t="s">
        <v>3</v>
      </c>
      <c r="AV151">
        <v>1</v>
      </c>
      <c r="AW151">
        <v>2</v>
      </c>
      <c r="AX151">
        <v>284880191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10031.040000000001</v>
      </c>
      <c r="BN151">
        <v>25.8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10031.040000000001</v>
      </c>
      <c r="BU151">
        <v>25.8</v>
      </c>
      <c r="BV151">
        <v>0</v>
      </c>
      <c r="BW151">
        <v>1</v>
      </c>
      <c r="CU151">
        <f>ROUND(AT151*Source!I573*AH151*AL151,2)</f>
        <v>100.31</v>
      </c>
      <c r="CV151">
        <f>ROUND(Y151*Source!I573,7)</f>
        <v>0.25800000000000001</v>
      </c>
      <c r="CW151">
        <v>0</v>
      </c>
      <c r="CX151">
        <f>ROUND(Y151*Source!I573,7)</f>
        <v>0.25800000000000001</v>
      </c>
      <c r="CY151">
        <f>AD151</f>
        <v>388.8</v>
      </c>
      <c r="CZ151">
        <f>AH151</f>
        <v>388.8</v>
      </c>
      <c r="DA151">
        <f>AL151</f>
        <v>1</v>
      </c>
      <c r="DB151">
        <f t="shared" si="4"/>
        <v>7091.9452799999999</v>
      </c>
      <c r="DC151">
        <f>ROUND(ROUND(AT151*AG151,2),6)</f>
        <v>0</v>
      </c>
      <c r="DD151" t="s">
        <v>141</v>
      </c>
      <c r="DE151" t="s">
        <v>3</v>
      </c>
      <c r="DF151">
        <f>ROUND((ROUND(AE151,2)*ROUND(0.707,7))*CX151,2)</f>
        <v>0</v>
      </c>
      <c r="DG151">
        <f>ROUND((ROUND(AF151,2)*ROUND(0.707,7))*CX151,2)</f>
        <v>0</v>
      </c>
      <c r="DH151">
        <f t="shared" si="3"/>
        <v>0</v>
      </c>
      <c r="DI151">
        <f>ROUND((ROUND(AH151,2)*ROUND(0.707,7))*CX151,2)</f>
        <v>70.92</v>
      </c>
      <c r="DJ151">
        <f>DI151</f>
        <v>70.92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ROW(Source!A573)</f>
        <v>573</v>
      </c>
      <c r="B152">
        <v>284878874</v>
      </c>
      <c r="C152">
        <v>284876599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519</v>
      </c>
      <c r="J152" t="s">
        <v>3</v>
      </c>
      <c r="K152" t="s">
        <v>520</v>
      </c>
      <c r="L152">
        <v>1191</v>
      </c>
      <c r="N152">
        <v>1013</v>
      </c>
      <c r="O152" t="s">
        <v>507</v>
      </c>
      <c r="P152" t="s">
        <v>507</v>
      </c>
      <c r="Q152">
        <v>1</v>
      </c>
      <c r="W152">
        <v>0</v>
      </c>
      <c r="X152">
        <v>-1417349443</v>
      </c>
      <c r="Y152">
        <f>AT152</f>
        <v>14.8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14.8</v>
      </c>
      <c r="AU152" t="s">
        <v>3</v>
      </c>
      <c r="AV152">
        <v>2</v>
      </c>
      <c r="AW152">
        <v>2</v>
      </c>
      <c r="AX152">
        <v>284880192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ROUND(Y152*Source!I573,7)</f>
        <v>0.14799999999999999</v>
      </c>
      <c r="CY152">
        <f>AD152</f>
        <v>0</v>
      </c>
      <c r="CZ152">
        <f>AH152</f>
        <v>0</v>
      </c>
      <c r="DA152">
        <f>AL152</f>
        <v>1</v>
      </c>
      <c r="DB152">
        <f t="shared" si="4"/>
        <v>0</v>
      </c>
      <c r="DC152">
        <f>ROUND(ROUND(AT152*AG152,2),6)</f>
        <v>0</v>
      </c>
      <c r="DD152" t="s">
        <v>141</v>
      </c>
      <c r="DE152" t="s">
        <v>3</v>
      </c>
      <c r="DF152">
        <f>ROUND((ROUND(AE152,2)*ROUND(0.707,7))*CX152,2)</f>
        <v>0</v>
      </c>
      <c r="DG152">
        <f>ROUND((ROUND(AF152,2)*ROUND(0.707,7))*CX152,2)</f>
        <v>0</v>
      </c>
      <c r="DH152">
        <f t="shared" si="3"/>
        <v>0</v>
      </c>
      <c r="DI152">
        <f>ROUND((ROUND(AH152,2)*ROUND(0.707,7))*CX152,2)</f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ROW(Source!A573)</f>
        <v>573</v>
      </c>
      <c r="B153">
        <v>284878874</v>
      </c>
      <c r="C153">
        <v>284876599</v>
      </c>
      <c r="D153">
        <v>277944018</v>
      </c>
      <c r="E153">
        <v>1</v>
      </c>
      <c r="F153">
        <v>1</v>
      </c>
      <c r="G153">
        <v>1</v>
      </c>
      <c r="H153">
        <v>2</v>
      </c>
      <c r="I153" t="s">
        <v>521</v>
      </c>
      <c r="J153" t="s">
        <v>522</v>
      </c>
      <c r="K153" t="s">
        <v>523</v>
      </c>
      <c r="L153">
        <v>1368</v>
      </c>
      <c r="N153">
        <v>1011</v>
      </c>
      <c r="O153" t="s">
        <v>524</v>
      </c>
      <c r="P153" t="s">
        <v>524</v>
      </c>
      <c r="Q153">
        <v>1</v>
      </c>
      <c r="W153">
        <v>0</v>
      </c>
      <c r="X153">
        <v>-1420582199</v>
      </c>
      <c r="Y153">
        <f>(AT153*ROUND(0.707,7))</f>
        <v>10.4636</v>
      </c>
      <c r="AA153">
        <v>0</v>
      </c>
      <c r="AB153">
        <v>1126.3</v>
      </c>
      <c r="AC153">
        <v>549.32000000000005</v>
      </c>
      <c r="AD153">
        <v>0</v>
      </c>
      <c r="AE153">
        <v>0</v>
      </c>
      <c r="AF153">
        <v>828.16</v>
      </c>
      <c r="AG153">
        <v>549.32000000000005</v>
      </c>
      <c r="AH153">
        <v>0</v>
      </c>
      <c r="AI153">
        <v>1</v>
      </c>
      <c r="AJ153">
        <v>1.36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14.8</v>
      </c>
      <c r="AU153" t="s">
        <v>141</v>
      </c>
      <c r="AV153">
        <v>1</v>
      </c>
      <c r="AW153">
        <v>2</v>
      </c>
      <c r="AX153">
        <v>284880193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12256.768</v>
      </c>
      <c r="BL153">
        <v>8129.9360000000015</v>
      </c>
      <c r="BM153">
        <v>0</v>
      </c>
      <c r="BN153">
        <v>0</v>
      </c>
      <c r="BO153">
        <v>14.8</v>
      </c>
      <c r="BP153">
        <v>1</v>
      </c>
      <c r="BQ153">
        <v>0</v>
      </c>
      <c r="BR153">
        <v>8665.534975999999</v>
      </c>
      <c r="BS153">
        <v>5747.8647520000004</v>
      </c>
      <c r="BT153">
        <v>0</v>
      </c>
      <c r="BU153">
        <v>0</v>
      </c>
      <c r="BV153">
        <v>10.4636</v>
      </c>
      <c r="BW153">
        <v>1</v>
      </c>
      <c r="CV153">
        <v>0</v>
      </c>
      <c r="CW153">
        <f>ROUND(Y153*Source!I573*DO153,7)</f>
        <v>0.10463600000000001</v>
      </c>
      <c r="CX153">
        <f>ROUND(Y153*Source!I573,7)</f>
        <v>0.10463600000000001</v>
      </c>
      <c r="CY153">
        <f>AB153</f>
        <v>1126.3</v>
      </c>
      <c r="CZ153">
        <f>AF153</f>
        <v>828.16</v>
      </c>
      <c r="DA153">
        <f>AJ153</f>
        <v>1.36</v>
      </c>
      <c r="DB153">
        <f t="shared" si="4"/>
        <v>8665.5363899999993</v>
      </c>
      <c r="DC153">
        <f>ROUND((ROUND(AT153*AG153,2)*ROUND(0.707,7)),6)</f>
        <v>5747.8675800000001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117.85</v>
      </c>
      <c r="DH153">
        <f t="shared" si="3"/>
        <v>57.48</v>
      </c>
      <c r="DI153">
        <f>ROUND(ROUND(AH153,2)*CX153,2)</f>
        <v>0</v>
      </c>
      <c r="DJ153">
        <f>DG153+DH153</f>
        <v>175.32999999999998</v>
      </c>
      <c r="DK153">
        <v>1</v>
      </c>
      <c r="DL153" t="s">
        <v>525</v>
      </c>
      <c r="DM153">
        <v>5</v>
      </c>
      <c r="DN153" t="s">
        <v>507</v>
      </c>
      <c r="DO153">
        <v>1</v>
      </c>
    </row>
    <row r="154" spans="1:119" x14ac:dyDescent="0.2">
      <c r="A154">
        <f>ROW(Source!A574)</f>
        <v>574</v>
      </c>
      <c r="B154">
        <v>284878874</v>
      </c>
      <c r="C154">
        <v>284876606</v>
      </c>
      <c r="D154">
        <v>277560234</v>
      </c>
      <c r="E154">
        <v>109</v>
      </c>
      <c r="F154">
        <v>1</v>
      </c>
      <c r="G154">
        <v>1</v>
      </c>
      <c r="H154">
        <v>1</v>
      </c>
      <c r="I154" t="s">
        <v>517</v>
      </c>
      <c r="J154" t="s">
        <v>3</v>
      </c>
      <c r="K154" t="s">
        <v>518</v>
      </c>
      <c r="L154">
        <v>1191</v>
      </c>
      <c r="N154">
        <v>1013</v>
      </c>
      <c r="O154" t="s">
        <v>507</v>
      </c>
      <c r="P154" t="s">
        <v>507</v>
      </c>
      <c r="Q154">
        <v>1</v>
      </c>
      <c r="W154">
        <v>0</v>
      </c>
      <c r="X154">
        <v>2031828327</v>
      </c>
      <c r="Y154">
        <f>AT154</f>
        <v>41.9</v>
      </c>
      <c r="AA154">
        <v>0</v>
      </c>
      <c r="AB154">
        <v>0</v>
      </c>
      <c r="AC154">
        <v>0</v>
      </c>
      <c r="AD154">
        <v>388.8</v>
      </c>
      <c r="AE154">
        <v>0</v>
      </c>
      <c r="AF154">
        <v>0</v>
      </c>
      <c r="AG154">
        <v>0</v>
      </c>
      <c r="AH154">
        <v>388.8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41.9</v>
      </c>
      <c r="AU154" t="s">
        <v>3</v>
      </c>
      <c r="AV154">
        <v>1</v>
      </c>
      <c r="AW154">
        <v>2</v>
      </c>
      <c r="AX154">
        <v>284880194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16290.72</v>
      </c>
      <c r="BN154">
        <v>41.9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16290.72</v>
      </c>
      <c r="BU154">
        <v>41.9</v>
      </c>
      <c r="BV154">
        <v>0</v>
      </c>
      <c r="BW154">
        <v>1</v>
      </c>
      <c r="CU154">
        <f>ROUND(AT154*Source!I574*AH154*AL154,2)</f>
        <v>162.91</v>
      </c>
      <c r="CV154">
        <f>ROUND(Y154*Source!I574,7)</f>
        <v>0.41899999999999998</v>
      </c>
      <c r="CW154">
        <v>0</v>
      </c>
      <c r="CX154">
        <f>ROUND(Y154*Source!I574,7)</f>
        <v>0.41899999999999998</v>
      </c>
      <c r="CY154">
        <f>AD154</f>
        <v>388.8</v>
      </c>
      <c r="CZ154">
        <f>AH154</f>
        <v>388.8</v>
      </c>
      <c r="DA154">
        <f>AL154</f>
        <v>1</v>
      </c>
      <c r="DB154">
        <f t="shared" si="4"/>
        <v>11517.53904</v>
      </c>
      <c r="DC154">
        <f>ROUND(ROUND(AT154*AG154,2),6)</f>
        <v>0</v>
      </c>
      <c r="DD154" t="s">
        <v>141</v>
      </c>
      <c r="DE154" t="s">
        <v>3</v>
      </c>
      <c r="DF154">
        <f>ROUND((ROUND(AE154,2)*ROUND(0.707,7))*CX154,2)</f>
        <v>0</v>
      </c>
      <c r="DG154">
        <f>ROUND((ROUND(AF154,2)*ROUND(0.707,7))*CX154,2)</f>
        <v>0</v>
      </c>
      <c r="DH154">
        <f t="shared" si="3"/>
        <v>0</v>
      </c>
      <c r="DI154">
        <f>ROUND((ROUND(AH154,2)*ROUND(0.707,7))*CX154,2)</f>
        <v>115.18</v>
      </c>
      <c r="DJ154">
        <f>DI154</f>
        <v>115.18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ROW(Source!A574)</f>
        <v>574</v>
      </c>
      <c r="B155">
        <v>284878874</v>
      </c>
      <c r="C155">
        <v>284876606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519</v>
      </c>
      <c r="J155" t="s">
        <v>3</v>
      </c>
      <c r="K155" t="s">
        <v>520</v>
      </c>
      <c r="L155">
        <v>1191</v>
      </c>
      <c r="N155">
        <v>1013</v>
      </c>
      <c r="O155" t="s">
        <v>507</v>
      </c>
      <c r="P155" t="s">
        <v>507</v>
      </c>
      <c r="Q155">
        <v>1</v>
      </c>
      <c r="W155">
        <v>0</v>
      </c>
      <c r="X155">
        <v>-1417349443</v>
      </c>
      <c r="Y155">
        <f>AT155</f>
        <v>24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24</v>
      </c>
      <c r="AU155" t="s">
        <v>3</v>
      </c>
      <c r="AV155">
        <v>2</v>
      </c>
      <c r="AW155">
        <v>2</v>
      </c>
      <c r="AX155">
        <v>284880195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ROUND(Y155*Source!I574,7)</f>
        <v>0.24</v>
      </c>
      <c r="CY155">
        <f>AD155</f>
        <v>0</v>
      </c>
      <c r="CZ155">
        <f>AH155</f>
        <v>0</v>
      </c>
      <c r="DA155">
        <f>AL155</f>
        <v>1</v>
      </c>
      <c r="DB155">
        <f t="shared" si="4"/>
        <v>0</v>
      </c>
      <c r="DC155">
        <f>ROUND(ROUND(AT155*AG155,2),6)</f>
        <v>0</v>
      </c>
      <c r="DD155" t="s">
        <v>141</v>
      </c>
      <c r="DE155" t="s">
        <v>3</v>
      </c>
      <c r="DF155">
        <f>ROUND((ROUND(AE155,2)*ROUND(0.707,7))*CX155,2)</f>
        <v>0</v>
      </c>
      <c r="DG155">
        <f>ROUND((ROUND(AF155,2)*ROUND(0.707,7))*CX155,2)</f>
        <v>0</v>
      </c>
      <c r="DH155">
        <f t="shared" si="3"/>
        <v>0</v>
      </c>
      <c r="DI155">
        <f>ROUND((ROUND(AH155,2)*ROUND(0.707,7))*CX155,2)</f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ROW(Source!A574)</f>
        <v>574</v>
      </c>
      <c r="B156">
        <v>284878874</v>
      </c>
      <c r="C156">
        <v>284876606</v>
      </c>
      <c r="D156">
        <v>277944018</v>
      </c>
      <c r="E156">
        <v>1</v>
      </c>
      <c r="F156">
        <v>1</v>
      </c>
      <c r="G156">
        <v>1</v>
      </c>
      <c r="H156">
        <v>2</v>
      </c>
      <c r="I156" t="s">
        <v>521</v>
      </c>
      <c r="J156" t="s">
        <v>522</v>
      </c>
      <c r="K156" t="s">
        <v>523</v>
      </c>
      <c r="L156">
        <v>1368</v>
      </c>
      <c r="N156">
        <v>1011</v>
      </c>
      <c r="O156" t="s">
        <v>524</v>
      </c>
      <c r="P156" t="s">
        <v>524</v>
      </c>
      <c r="Q156">
        <v>1</v>
      </c>
      <c r="W156">
        <v>0</v>
      </c>
      <c r="X156">
        <v>-1420582199</v>
      </c>
      <c r="Y156">
        <f>(AT156*ROUND(0.707,7))</f>
        <v>16.968</v>
      </c>
      <c r="AA156">
        <v>0</v>
      </c>
      <c r="AB156">
        <v>1126.3</v>
      </c>
      <c r="AC156">
        <v>549.32000000000005</v>
      </c>
      <c r="AD156">
        <v>0</v>
      </c>
      <c r="AE156">
        <v>0</v>
      </c>
      <c r="AF156">
        <v>828.16</v>
      </c>
      <c r="AG156">
        <v>549.32000000000005</v>
      </c>
      <c r="AH156">
        <v>0</v>
      </c>
      <c r="AI156">
        <v>1</v>
      </c>
      <c r="AJ156">
        <v>1.36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24</v>
      </c>
      <c r="AU156" t="s">
        <v>141</v>
      </c>
      <c r="AV156">
        <v>1</v>
      </c>
      <c r="AW156">
        <v>2</v>
      </c>
      <c r="AX156">
        <v>284880196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19875.84</v>
      </c>
      <c r="BL156">
        <v>13183.68</v>
      </c>
      <c r="BM156">
        <v>0</v>
      </c>
      <c r="BN156">
        <v>0</v>
      </c>
      <c r="BO156">
        <v>24</v>
      </c>
      <c r="BP156">
        <v>1</v>
      </c>
      <c r="BQ156">
        <v>0</v>
      </c>
      <c r="BR156">
        <v>14052.218879999999</v>
      </c>
      <c r="BS156">
        <v>9320.8617600000016</v>
      </c>
      <c r="BT156">
        <v>0</v>
      </c>
      <c r="BU156">
        <v>0</v>
      </c>
      <c r="BV156">
        <v>16.968</v>
      </c>
      <c r="BW156">
        <v>1</v>
      </c>
      <c r="CV156">
        <v>0</v>
      </c>
      <c r="CW156">
        <f>ROUND(Y156*Source!I574*DO156,7)</f>
        <v>0.16968</v>
      </c>
      <c r="CX156">
        <f>ROUND(Y156*Source!I574,7)</f>
        <v>0.16968</v>
      </c>
      <c r="CY156">
        <f>AB156</f>
        <v>1126.3</v>
      </c>
      <c r="CZ156">
        <f>AF156</f>
        <v>828.16</v>
      </c>
      <c r="DA156">
        <f>AJ156</f>
        <v>1.36</v>
      </c>
      <c r="DB156">
        <f t="shared" si="4"/>
        <v>14052.21888</v>
      </c>
      <c r="DC156">
        <f>ROUND((ROUND(AT156*AG156,2)*ROUND(0.707,7)),6)</f>
        <v>9320.8617599999998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191.11</v>
      </c>
      <c r="DH156">
        <f t="shared" si="3"/>
        <v>93.21</v>
      </c>
      <c r="DI156">
        <f>ROUND(ROUND(AH156,2)*CX156,2)</f>
        <v>0</v>
      </c>
      <c r="DJ156">
        <f>DG156+DH156</f>
        <v>284.32</v>
      </c>
      <c r="DK156">
        <v>1</v>
      </c>
      <c r="DL156" t="s">
        <v>525</v>
      </c>
      <c r="DM156">
        <v>5</v>
      </c>
      <c r="DN156" t="s">
        <v>507</v>
      </c>
      <c r="DO156">
        <v>1</v>
      </c>
    </row>
    <row r="157" spans="1:119" x14ac:dyDescent="0.2">
      <c r="A157">
        <f>ROW(Source!A575)</f>
        <v>575</v>
      </c>
      <c r="B157">
        <v>284878874</v>
      </c>
      <c r="C157">
        <v>284876613</v>
      </c>
      <c r="D157">
        <v>277560234</v>
      </c>
      <c r="E157">
        <v>109</v>
      </c>
      <c r="F157">
        <v>1</v>
      </c>
      <c r="G157">
        <v>1</v>
      </c>
      <c r="H157">
        <v>1</v>
      </c>
      <c r="I157" t="s">
        <v>517</v>
      </c>
      <c r="J157" t="s">
        <v>3</v>
      </c>
      <c r="K157" t="s">
        <v>518</v>
      </c>
      <c r="L157">
        <v>1191</v>
      </c>
      <c r="N157">
        <v>1013</v>
      </c>
      <c r="O157" t="s">
        <v>507</v>
      </c>
      <c r="P157" t="s">
        <v>507</v>
      </c>
      <c r="Q157">
        <v>1</v>
      </c>
      <c r="W157">
        <v>0</v>
      </c>
      <c r="X157">
        <v>2031828327</v>
      </c>
      <c r="Y157">
        <f>AT157</f>
        <v>6.46</v>
      </c>
      <c r="AA157">
        <v>0</v>
      </c>
      <c r="AB157">
        <v>0</v>
      </c>
      <c r="AC157">
        <v>0</v>
      </c>
      <c r="AD157">
        <v>388.8</v>
      </c>
      <c r="AE157">
        <v>0</v>
      </c>
      <c r="AF157">
        <v>0</v>
      </c>
      <c r="AG157">
        <v>0</v>
      </c>
      <c r="AH157">
        <v>388.8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6.46</v>
      </c>
      <c r="AU157" t="s">
        <v>3</v>
      </c>
      <c r="AV157">
        <v>1</v>
      </c>
      <c r="AW157">
        <v>2</v>
      </c>
      <c r="AX157">
        <v>284880197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2511.6480000000001</v>
      </c>
      <c r="BN157">
        <v>6.46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2511.6480000000001</v>
      </c>
      <c r="BU157">
        <v>6.46</v>
      </c>
      <c r="BV157">
        <v>0</v>
      </c>
      <c r="BW157">
        <v>1</v>
      </c>
      <c r="CU157">
        <f>ROUND(AT157*Source!I575*AH157*AL157,2)</f>
        <v>25.12</v>
      </c>
      <c r="CV157">
        <f>ROUND(Y157*Source!I575,7)</f>
        <v>6.4600000000000005E-2</v>
      </c>
      <c r="CW157">
        <v>0</v>
      </c>
      <c r="CX157">
        <f>ROUND(Y157*Source!I575,7)</f>
        <v>6.4600000000000005E-2</v>
      </c>
      <c r="CY157">
        <f>AD157</f>
        <v>388.8</v>
      </c>
      <c r="CZ157">
        <f>AH157</f>
        <v>388.8</v>
      </c>
      <c r="DA157">
        <f>AL157</f>
        <v>1</v>
      </c>
      <c r="DB157">
        <f t="shared" si="4"/>
        <v>1775.7365500000001</v>
      </c>
      <c r="DC157">
        <f>ROUND(ROUND(AT157*AG157,2),6)</f>
        <v>0</v>
      </c>
      <c r="DD157" t="s">
        <v>141</v>
      </c>
      <c r="DE157" t="s">
        <v>3</v>
      </c>
      <c r="DF157">
        <f>ROUND((ROUND(AE157,2)*ROUND(0.707,7))*CX157,2)</f>
        <v>0</v>
      </c>
      <c r="DG157">
        <f>ROUND((ROUND(AF157,2)*ROUND(0.707,7))*CX157,2)</f>
        <v>0</v>
      </c>
      <c r="DH157">
        <f t="shared" si="3"/>
        <v>0</v>
      </c>
      <c r="DI157">
        <f>ROUND((ROUND(AH157,2)*ROUND(0.707,7))*CX157,2)</f>
        <v>17.760000000000002</v>
      </c>
      <c r="DJ157">
        <f>DI157</f>
        <v>17.760000000000002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ROW(Source!A575)</f>
        <v>575</v>
      </c>
      <c r="B158">
        <v>284878874</v>
      </c>
      <c r="C158">
        <v>284876613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519</v>
      </c>
      <c r="J158" t="s">
        <v>3</v>
      </c>
      <c r="K158" t="s">
        <v>520</v>
      </c>
      <c r="L158">
        <v>1191</v>
      </c>
      <c r="N158">
        <v>1013</v>
      </c>
      <c r="O158" t="s">
        <v>507</v>
      </c>
      <c r="P158" t="s">
        <v>507</v>
      </c>
      <c r="Q158">
        <v>1</v>
      </c>
      <c r="W158">
        <v>0</v>
      </c>
      <c r="X158">
        <v>-1417349443</v>
      </c>
      <c r="Y158">
        <f>AT158</f>
        <v>3.69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3.69</v>
      </c>
      <c r="AU158" t="s">
        <v>3</v>
      </c>
      <c r="AV158">
        <v>2</v>
      </c>
      <c r="AW158">
        <v>2</v>
      </c>
      <c r="AX158">
        <v>284880198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ROUND(Y158*Source!I575,7)</f>
        <v>3.6900000000000002E-2</v>
      </c>
      <c r="CY158">
        <f>AD158</f>
        <v>0</v>
      </c>
      <c r="CZ158">
        <f>AH158</f>
        <v>0</v>
      </c>
      <c r="DA158">
        <f>AL158</f>
        <v>1</v>
      </c>
      <c r="DB158">
        <f t="shared" si="4"/>
        <v>0</v>
      </c>
      <c r="DC158">
        <f>ROUND(ROUND(AT158*AG158,2),6)</f>
        <v>0</v>
      </c>
      <c r="DD158" t="s">
        <v>141</v>
      </c>
      <c r="DE158" t="s">
        <v>3</v>
      </c>
      <c r="DF158">
        <f>ROUND((ROUND(AE158,2)*ROUND(0.707,7))*CX158,2)</f>
        <v>0</v>
      </c>
      <c r="DG158">
        <f>ROUND((ROUND(AF158,2)*ROUND(0.707,7))*CX158,2)</f>
        <v>0</v>
      </c>
      <c r="DH158">
        <f t="shared" si="3"/>
        <v>0</v>
      </c>
      <c r="DI158">
        <f>ROUND((ROUND(AH158,2)*ROUND(0.707,7))*CX158,2)</f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ROW(Source!A575)</f>
        <v>575</v>
      </c>
      <c r="B159">
        <v>284878874</v>
      </c>
      <c r="C159">
        <v>284876613</v>
      </c>
      <c r="D159">
        <v>277945910</v>
      </c>
      <c r="E159">
        <v>1</v>
      </c>
      <c r="F159">
        <v>1</v>
      </c>
      <c r="G159">
        <v>1</v>
      </c>
      <c r="H159">
        <v>2</v>
      </c>
      <c r="I159" t="s">
        <v>526</v>
      </c>
      <c r="J159" t="s">
        <v>527</v>
      </c>
      <c r="K159" t="s">
        <v>528</v>
      </c>
      <c r="L159">
        <v>1368</v>
      </c>
      <c r="N159">
        <v>1011</v>
      </c>
      <c r="O159" t="s">
        <v>524</v>
      </c>
      <c r="P159" t="s">
        <v>524</v>
      </c>
      <c r="Q159">
        <v>1</v>
      </c>
      <c r="W159">
        <v>0</v>
      </c>
      <c r="X159">
        <v>-131575603</v>
      </c>
      <c r="Y159">
        <f>(AT159*ROUND(0.707,7))</f>
        <v>2.6088299999999998</v>
      </c>
      <c r="AA159">
        <v>0</v>
      </c>
      <c r="AB159">
        <v>876.95</v>
      </c>
      <c r="AC159">
        <v>549.32000000000005</v>
      </c>
      <c r="AD159">
        <v>0</v>
      </c>
      <c r="AE159">
        <v>0</v>
      </c>
      <c r="AF159">
        <v>724.75</v>
      </c>
      <c r="AG159">
        <v>549.32000000000005</v>
      </c>
      <c r="AH159">
        <v>0</v>
      </c>
      <c r="AI159">
        <v>1</v>
      </c>
      <c r="AJ159">
        <v>1.21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3.69</v>
      </c>
      <c r="AU159" t="s">
        <v>141</v>
      </c>
      <c r="AV159">
        <v>1</v>
      </c>
      <c r="AW159">
        <v>2</v>
      </c>
      <c r="AX159">
        <v>284880199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2674.3274999999999</v>
      </c>
      <c r="BL159">
        <v>2026.9908000000003</v>
      </c>
      <c r="BM159">
        <v>0</v>
      </c>
      <c r="BN159">
        <v>0</v>
      </c>
      <c r="BO159">
        <v>3.69</v>
      </c>
      <c r="BP159">
        <v>1</v>
      </c>
      <c r="BQ159">
        <v>0</v>
      </c>
      <c r="BR159">
        <v>1890.7495424999997</v>
      </c>
      <c r="BS159">
        <v>1433.0824955999999</v>
      </c>
      <c r="BT159">
        <v>0</v>
      </c>
      <c r="BU159">
        <v>0</v>
      </c>
      <c r="BV159">
        <v>2.6088299999999998</v>
      </c>
      <c r="BW159">
        <v>1</v>
      </c>
      <c r="CV159">
        <v>0</v>
      </c>
      <c r="CW159">
        <f>ROUND(Y159*Source!I575*DO159,7)</f>
        <v>2.6088299999999998E-2</v>
      </c>
      <c r="CX159">
        <f>ROUND(Y159*Source!I575,7)</f>
        <v>2.6088299999999998E-2</v>
      </c>
      <c r="CY159">
        <f>AB159</f>
        <v>876.95</v>
      </c>
      <c r="CZ159">
        <f>AF159</f>
        <v>724.75</v>
      </c>
      <c r="DA159">
        <f>AJ159</f>
        <v>1.21</v>
      </c>
      <c r="DB159">
        <f t="shared" si="4"/>
        <v>1890.7513100000001</v>
      </c>
      <c r="DC159">
        <f>ROUND((ROUND(AT159*AG159,2)*ROUND(0.707,7)),6)</f>
        <v>1433.0819300000001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22.88</v>
      </c>
      <c r="DH159">
        <f t="shared" si="3"/>
        <v>14.33</v>
      </c>
      <c r="DI159">
        <f>ROUND(ROUND(AH159,2)*CX159,2)</f>
        <v>0</v>
      </c>
      <c r="DJ159">
        <f>DG159+DH159</f>
        <v>37.21</v>
      </c>
      <c r="DK159">
        <v>1</v>
      </c>
      <c r="DL159" t="s">
        <v>525</v>
      </c>
      <c r="DM159">
        <v>5</v>
      </c>
      <c r="DN159" t="s">
        <v>507</v>
      </c>
      <c r="DO159">
        <v>1</v>
      </c>
    </row>
    <row r="160" spans="1:119" x14ac:dyDescent="0.2">
      <c r="A160">
        <f>ROW(Source!A576)</f>
        <v>576</v>
      </c>
      <c r="B160">
        <v>284878874</v>
      </c>
      <c r="C160">
        <v>284876620</v>
      </c>
      <c r="D160">
        <v>277560234</v>
      </c>
      <c r="E160">
        <v>109</v>
      </c>
      <c r="F160">
        <v>1</v>
      </c>
      <c r="G160">
        <v>1</v>
      </c>
      <c r="H160">
        <v>1</v>
      </c>
      <c r="I160" t="s">
        <v>517</v>
      </c>
      <c r="J160" t="s">
        <v>3</v>
      </c>
      <c r="K160" t="s">
        <v>518</v>
      </c>
      <c r="L160">
        <v>1191</v>
      </c>
      <c r="N160">
        <v>1013</v>
      </c>
      <c r="O160" t="s">
        <v>507</v>
      </c>
      <c r="P160" t="s">
        <v>507</v>
      </c>
      <c r="Q160">
        <v>1</v>
      </c>
      <c r="W160">
        <v>0</v>
      </c>
      <c r="X160">
        <v>2031828327</v>
      </c>
      <c r="Y160">
        <f>AT160</f>
        <v>11.3</v>
      </c>
      <c r="AA160">
        <v>0</v>
      </c>
      <c r="AB160">
        <v>0</v>
      </c>
      <c r="AC160">
        <v>0</v>
      </c>
      <c r="AD160">
        <v>388.8</v>
      </c>
      <c r="AE160">
        <v>0</v>
      </c>
      <c r="AF160">
        <v>0</v>
      </c>
      <c r="AG160">
        <v>0</v>
      </c>
      <c r="AH160">
        <v>388.8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11.3</v>
      </c>
      <c r="AU160" t="s">
        <v>3</v>
      </c>
      <c r="AV160">
        <v>1</v>
      </c>
      <c r="AW160">
        <v>2</v>
      </c>
      <c r="AX160">
        <v>284880200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4393.4400000000005</v>
      </c>
      <c r="BN160">
        <v>11.3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4393.4400000000005</v>
      </c>
      <c r="BU160">
        <v>11.3</v>
      </c>
      <c r="BV160">
        <v>0</v>
      </c>
      <c r="BW160">
        <v>1</v>
      </c>
      <c r="CU160">
        <f>ROUND(AT160*Source!I576*AH160*AL160,2)</f>
        <v>43.93</v>
      </c>
      <c r="CV160">
        <f>ROUND(Y160*Source!I576,7)</f>
        <v>0.113</v>
      </c>
      <c r="CW160">
        <v>0</v>
      </c>
      <c r="CX160">
        <f>ROUND(Y160*Source!I576,7)</f>
        <v>0.113</v>
      </c>
      <c r="CY160">
        <f>AD160</f>
        <v>388.8</v>
      </c>
      <c r="CZ160">
        <f>AH160</f>
        <v>388.8</v>
      </c>
      <c r="DA160">
        <f>AL160</f>
        <v>1</v>
      </c>
      <c r="DB160">
        <f t="shared" si="4"/>
        <v>3106.1620800000001</v>
      </c>
      <c r="DC160">
        <f>ROUND(ROUND(AT160*AG160,2),6)</f>
        <v>0</v>
      </c>
      <c r="DD160" t="s">
        <v>141</v>
      </c>
      <c r="DE160" t="s">
        <v>3</v>
      </c>
      <c r="DF160">
        <f>ROUND((ROUND(AE160,2)*ROUND(0.707,7))*CX160,2)</f>
        <v>0</v>
      </c>
      <c r="DG160">
        <f>ROUND((ROUND(AF160,2)*ROUND(0.707,7))*CX160,2)</f>
        <v>0</v>
      </c>
      <c r="DH160">
        <f t="shared" si="3"/>
        <v>0</v>
      </c>
      <c r="DI160">
        <f>ROUND((ROUND(AH160,2)*ROUND(0.707,7))*CX160,2)</f>
        <v>31.06</v>
      </c>
      <c r="DJ160">
        <f>DI160</f>
        <v>31.06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ROW(Source!A576)</f>
        <v>576</v>
      </c>
      <c r="B161">
        <v>284878874</v>
      </c>
      <c r="C161">
        <v>284876620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519</v>
      </c>
      <c r="J161" t="s">
        <v>3</v>
      </c>
      <c r="K161" t="s">
        <v>520</v>
      </c>
      <c r="L161">
        <v>1191</v>
      </c>
      <c r="N161">
        <v>1013</v>
      </c>
      <c r="O161" t="s">
        <v>507</v>
      </c>
      <c r="P161" t="s">
        <v>507</v>
      </c>
      <c r="Q161">
        <v>1</v>
      </c>
      <c r="W161">
        <v>0</v>
      </c>
      <c r="X161">
        <v>-1417349443</v>
      </c>
      <c r="Y161">
        <f>AT161</f>
        <v>6.44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6.44</v>
      </c>
      <c r="AU161" t="s">
        <v>3</v>
      </c>
      <c r="AV161">
        <v>2</v>
      </c>
      <c r="AW161">
        <v>2</v>
      </c>
      <c r="AX161">
        <v>284880201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ROUND(Y161*Source!I576,7)</f>
        <v>6.4399999999999999E-2</v>
      </c>
      <c r="CY161">
        <f>AD161</f>
        <v>0</v>
      </c>
      <c r="CZ161">
        <f>AH161</f>
        <v>0</v>
      </c>
      <c r="DA161">
        <f>AL161</f>
        <v>1</v>
      </c>
      <c r="DB161">
        <f t="shared" si="4"/>
        <v>0</v>
      </c>
      <c r="DC161">
        <f>ROUND(ROUND(AT161*AG161,2),6)</f>
        <v>0</v>
      </c>
      <c r="DD161" t="s">
        <v>141</v>
      </c>
      <c r="DE161" t="s">
        <v>3</v>
      </c>
      <c r="DF161">
        <f>ROUND((ROUND(AE161,2)*ROUND(0.707,7))*CX161,2)</f>
        <v>0</v>
      </c>
      <c r="DG161">
        <f>ROUND((ROUND(AF161,2)*ROUND(0.707,7))*CX161,2)</f>
        <v>0</v>
      </c>
      <c r="DH161">
        <f t="shared" si="3"/>
        <v>0</v>
      </c>
      <c r="DI161">
        <f>ROUND((ROUND(AH161,2)*ROUND(0.707,7))*CX161,2)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ROW(Source!A576)</f>
        <v>576</v>
      </c>
      <c r="B162">
        <v>284878874</v>
      </c>
      <c r="C162">
        <v>284876620</v>
      </c>
      <c r="D162">
        <v>277945910</v>
      </c>
      <c r="E162">
        <v>1</v>
      </c>
      <c r="F162">
        <v>1</v>
      </c>
      <c r="G162">
        <v>1</v>
      </c>
      <c r="H162">
        <v>2</v>
      </c>
      <c r="I162" t="s">
        <v>526</v>
      </c>
      <c r="J162" t="s">
        <v>527</v>
      </c>
      <c r="K162" t="s">
        <v>528</v>
      </c>
      <c r="L162">
        <v>1368</v>
      </c>
      <c r="N162">
        <v>1011</v>
      </c>
      <c r="O162" t="s">
        <v>524</v>
      </c>
      <c r="P162" t="s">
        <v>524</v>
      </c>
      <c r="Q162">
        <v>1</v>
      </c>
      <c r="W162">
        <v>0</v>
      </c>
      <c r="X162">
        <v>-131575603</v>
      </c>
      <c r="Y162">
        <f>(AT162*ROUND(0.707,7))</f>
        <v>4.5530800000000005</v>
      </c>
      <c r="AA162">
        <v>0</v>
      </c>
      <c r="AB162">
        <v>876.95</v>
      </c>
      <c r="AC162">
        <v>549.32000000000005</v>
      </c>
      <c r="AD162">
        <v>0</v>
      </c>
      <c r="AE162">
        <v>0</v>
      </c>
      <c r="AF162">
        <v>724.75</v>
      </c>
      <c r="AG162">
        <v>549.32000000000005</v>
      </c>
      <c r="AH162">
        <v>0</v>
      </c>
      <c r="AI162">
        <v>1</v>
      </c>
      <c r="AJ162">
        <v>1.21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6.44</v>
      </c>
      <c r="AU162" t="s">
        <v>141</v>
      </c>
      <c r="AV162">
        <v>1</v>
      </c>
      <c r="AW162">
        <v>2</v>
      </c>
      <c r="AX162">
        <v>284880202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4667.3900000000003</v>
      </c>
      <c r="BL162">
        <v>3537.6208000000006</v>
      </c>
      <c r="BM162">
        <v>0</v>
      </c>
      <c r="BN162">
        <v>0</v>
      </c>
      <c r="BO162">
        <v>6.44</v>
      </c>
      <c r="BP162">
        <v>1</v>
      </c>
      <c r="BQ162">
        <v>0</v>
      </c>
      <c r="BR162">
        <v>3299.8447300000003</v>
      </c>
      <c r="BS162">
        <v>2501.0979056000006</v>
      </c>
      <c r="BT162">
        <v>0</v>
      </c>
      <c r="BU162">
        <v>0</v>
      </c>
      <c r="BV162">
        <v>4.5530800000000005</v>
      </c>
      <c r="BW162">
        <v>1</v>
      </c>
      <c r="CV162">
        <v>0</v>
      </c>
      <c r="CW162">
        <f>ROUND(Y162*Source!I576*DO162,7)</f>
        <v>4.5530800000000003E-2</v>
      </c>
      <c r="CX162">
        <f>ROUND(Y162*Source!I576,7)</f>
        <v>4.5530800000000003E-2</v>
      </c>
      <c r="CY162">
        <f>AB162</f>
        <v>876.95</v>
      </c>
      <c r="CZ162">
        <f>AF162</f>
        <v>724.75</v>
      </c>
      <c r="DA162">
        <f>AJ162</f>
        <v>1.21</v>
      </c>
      <c r="DB162">
        <f t="shared" si="4"/>
        <v>3299.8447299999998</v>
      </c>
      <c r="DC162">
        <f>ROUND((ROUND(AT162*AG162,2)*ROUND(0.707,7)),6)</f>
        <v>2501.0973399999998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39.93</v>
      </c>
      <c r="DH162">
        <f t="shared" si="3"/>
        <v>25.01</v>
      </c>
      <c r="DI162">
        <f>ROUND(ROUND(AH162,2)*CX162,2)</f>
        <v>0</v>
      </c>
      <c r="DJ162">
        <f>DG162+DH162</f>
        <v>64.94</v>
      </c>
      <c r="DK162">
        <v>1</v>
      </c>
      <c r="DL162" t="s">
        <v>525</v>
      </c>
      <c r="DM162">
        <v>5</v>
      </c>
      <c r="DN162" t="s">
        <v>507</v>
      </c>
      <c r="DO162">
        <v>1</v>
      </c>
    </row>
    <row r="163" spans="1:119" x14ac:dyDescent="0.2">
      <c r="A163">
        <f>ROW(Source!A577)</f>
        <v>577</v>
      </c>
      <c r="B163">
        <v>284878874</v>
      </c>
      <c r="C163">
        <v>284876627</v>
      </c>
      <c r="D163">
        <v>277560234</v>
      </c>
      <c r="E163">
        <v>109</v>
      </c>
      <c r="F163">
        <v>1</v>
      </c>
      <c r="G163">
        <v>1</v>
      </c>
      <c r="H163">
        <v>1</v>
      </c>
      <c r="I163" t="s">
        <v>517</v>
      </c>
      <c r="J163" t="s">
        <v>3</v>
      </c>
      <c r="K163" t="s">
        <v>518</v>
      </c>
      <c r="L163">
        <v>1191</v>
      </c>
      <c r="N163">
        <v>1013</v>
      </c>
      <c r="O163" t="s">
        <v>507</v>
      </c>
      <c r="P163" t="s">
        <v>507</v>
      </c>
      <c r="Q163">
        <v>1</v>
      </c>
      <c r="W163">
        <v>0</v>
      </c>
      <c r="X163">
        <v>2031828327</v>
      </c>
      <c r="Y163">
        <f>AT163</f>
        <v>18.3</v>
      </c>
      <c r="AA163">
        <v>0</v>
      </c>
      <c r="AB163">
        <v>0</v>
      </c>
      <c r="AC163">
        <v>0</v>
      </c>
      <c r="AD163">
        <v>388.8</v>
      </c>
      <c r="AE163">
        <v>0</v>
      </c>
      <c r="AF163">
        <v>0</v>
      </c>
      <c r="AG163">
        <v>0</v>
      </c>
      <c r="AH163">
        <v>388.8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18.3</v>
      </c>
      <c r="AU163" t="s">
        <v>3</v>
      </c>
      <c r="AV163">
        <v>1</v>
      </c>
      <c r="AW163">
        <v>2</v>
      </c>
      <c r="AX163">
        <v>284880203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7115.0400000000009</v>
      </c>
      <c r="BN163">
        <v>18.3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7115.0400000000009</v>
      </c>
      <c r="BU163">
        <v>18.3</v>
      </c>
      <c r="BV163">
        <v>0</v>
      </c>
      <c r="BW163">
        <v>1</v>
      </c>
      <c r="CU163">
        <f>ROUND(AT163*Source!I577*AH163*AL163,2)</f>
        <v>71.150000000000006</v>
      </c>
      <c r="CV163">
        <f>ROUND(Y163*Source!I577,7)</f>
        <v>0.183</v>
      </c>
      <c r="CW163">
        <v>0</v>
      </c>
      <c r="CX163">
        <f>ROUND(Y163*Source!I577,7)</f>
        <v>0.183</v>
      </c>
      <c r="CY163">
        <f>AD163</f>
        <v>388.8</v>
      </c>
      <c r="CZ163">
        <f>AH163</f>
        <v>388.8</v>
      </c>
      <c r="DA163">
        <f>AL163</f>
        <v>1</v>
      </c>
      <c r="DB163">
        <f t="shared" si="4"/>
        <v>5030.3332799999998</v>
      </c>
      <c r="DC163">
        <f>ROUND(ROUND(AT163*AG163,2),6)</f>
        <v>0</v>
      </c>
      <c r="DD163" t="s">
        <v>141</v>
      </c>
      <c r="DE163" t="s">
        <v>3</v>
      </c>
      <c r="DF163">
        <f>ROUND((ROUND(AE163,2)*ROUND(0.707,7))*CX163,2)</f>
        <v>0</v>
      </c>
      <c r="DG163">
        <f>ROUND((ROUND(AF163,2)*ROUND(0.707,7))*CX163,2)</f>
        <v>0</v>
      </c>
      <c r="DH163">
        <f t="shared" si="3"/>
        <v>0</v>
      </c>
      <c r="DI163">
        <f>ROUND((ROUND(AH163,2)*ROUND(0.707,7))*CX163,2)</f>
        <v>50.3</v>
      </c>
      <c r="DJ163">
        <f>DI163</f>
        <v>50.3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ROW(Source!A577)</f>
        <v>577</v>
      </c>
      <c r="B164">
        <v>284878874</v>
      </c>
      <c r="C164">
        <v>284876627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519</v>
      </c>
      <c r="J164" t="s">
        <v>3</v>
      </c>
      <c r="K164" t="s">
        <v>520</v>
      </c>
      <c r="L164">
        <v>1191</v>
      </c>
      <c r="N164">
        <v>1013</v>
      </c>
      <c r="O164" t="s">
        <v>507</v>
      </c>
      <c r="P164" t="s">
        <v>507</v>
      </c>
      <c r="Q164">
        <v>1</v>
      </c>
      <c r="W164">
        <v>0</v>
      </c>
      <c r="X164">
        <v>-1417349443</v>
      </c>
      <c r="Y164">
        <f>AT164</f>
        <v>10.5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10.5</v>
      </c>
      <c r="AU164" t="s">
        <v>3</v>
      </c>
      <c r="AV164">
        <v>2</v>
      </c>
      <c r="AW164">
        <v>2</v>
      </c>
      <c r="AX164">
        <v>284880204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ROUND(Y164*Source!I577,7)</f>
        <v>0.105</v>
      </c>
      <c r="CY164">
        <f>AD164</f>
        <v>0</v>
      </c>
      <c r="CZ164">
        <f>AH164</f>
        <v>0</v>
      </c>
      <c r="DA164">
        <f>AL164</f>
        <v>1</v>
      </c>
      <c r="DB164">
        <f t="shared" si="4"/>
        <v>0</v>
      </c>
      <c r="DC164">
        <f>ROUND(ROUND(AT164*AG164,2),6)</f>
        <v>0</v>
      </c>
      <c r="DD164" t="s">
        <v>141</v>
      </c>
      <c r="DE164" t="s">
        <v>3</v>
      </c>
      <c r="DF164">
        <f>ROUND((ROUND(AE164,2)*ROUND(0.707,7))*CX164,2)</f>
        <v>0</v>
      </c>
      <c r="DG164">
        <f>ROUND((ROUND(AF164,2)*ROUND(0.707,7))*CX164,2)</f>
        <v>0</v>
      </c>
      <c r="DH164">
        <f t="shared" si="3"/>
        <v>0</v>
      </c>
      <c r="DI164">
        <f>ROUND((ROUND(AH164,2)*ROUND(0.707,7))*CX164,2)</f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ROW(Source!A577)</f>
        <v>577</v>
      </c>
      <c r="B165">
        <v>284878874</v>
      </c>
      <c r="C165">
        <v>284876627</v>
      </c>
      <c r="D165">
        <v>277945910</v>
      </c>
      <c r="E165">
        <v>1</v>
      </c>
      <c r="F165">
        <v>1</v>
      </c>
      <c r="G165">
        <v>1</v>
      </c>
      <c r="H165">
        <v>2</v>
      </c>
      <c r="I165" t="s">
        <v>526</v>
      </c>
      <c r="J165" t="s">
        <v>527</v>
      </c>
      <c r="K165" t="s">
        <v>528</v>
      </c>
      <c r="L165">
        <v>1368</v>
      </c>
      <c r="N165">
        <v>1011</v>
      </c>
      <c r="O165" t="s">
        <v>524</v>
      </c>
      <c r="P165" t="s">
        <v>524</v>
      </c>
      <c r="Q165">
        <v>1</v>
      </c>
      <c r="W165">
        <v>0</v>
      </c>
      <c r="X165">
        <v>-131575603</v>
      </c>
      <c r="Y165">
        <f>(AT165*ROUND(0.707,7))</f>
        <v>7.4234999999999998</v>
      </c>
      <c r="AA165">
        <v>0</v>
      </c>
      <c r="AB165">
        <v>876.95</v>
      </c>
      <c r="AC165">
        <v>549.32000000000005</v>
      </c>
      <c r="AD165">
        <v>0</v>
      </c>
      <c r="AE165">
        <v>0</v>
      </c>
      <c r="AF165">
        <v>724.75</v>
      </c>
      <c r="AG165">
        <v>549.32000000000005</v>
      </c>
      <c r="AH165">
        <v>0</v>
      </c>
      <c r="AI165">
        <v>1</v>
      </c>
      <c r="AJ165">
        <v>1.21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10.5</v>
      </c>
      <c r="AU165" t="s">
        <v>141</v>
      </c>
      <c r="AV165">
        <v>1</v>
      </c>
      <c r="AW165">
        <v>2</v>
      </c>
      <c r="AX165">
        <v>284880205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7609.875</v>
      </c>
      <c r="BL165">
        <v>5767.8600000000006</v>
      </c>
      <c r="BM165">
        <v>0</v>
      </c>
      <c r="BN165">
        <v>0</v>
      </c>
      <c r="BO165">
        <v>10.5</v>
      </c>
      <c r="BP165">
        <v>1</v>
      </c>
      <c r="BQ165">
        <v>0</v>
      </c>
      <c r="BR165">
        <v>5380.1816250000002</v>
      </c>
      <c r="BS165">
        <v>4077.8770200000004</v>
      </c>
      <c r="BT165">
        <v>0</v>
      </c>
      <c r="BU165">
        <v>0</v>
      </c>
      <c r="BV165">
        <v>7.4234999999999998</v>
      </c>
      <c r="BW165">
        <v>1</v>
      </c>
      <c r="CV165">
        <v>0</v>
      </c>
      <c r="CW165">
        <f>ROUND(Y165*Source!I577*DO165,7)</f>
        <v>7.4234999999999995E-2</v>
      </c>
      <c r="CX165">
        <f>ROUND(Y165*Source!I577,7)</f>
        <v>7.4234999999999995E-2</v>
      </c>
      <c r="CY165">
        <f>AB165</f>
        <v>876.95</v>
      </c>
      <c r="CZ165">
        <f>AF165</f>
        <v>724.75</v>
      </c>
      <c r="DA165">
        <f>AJ165</f>
        <v>1.21</v>
      </c>
      <c r="DB165">
        <f t="shared" si="4"/>
        <v>5380.18516</v>
      </c>
      <c r="DC165">
        <f>ROUND((ROUND(AT165*AG165,2)*ROUND(0.707,7)),6)</f>
        <v>4077.8770199999999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65.099999999999994</v>
      </c>
      <c r="DH165">
        <f t="shared" si="3"/>
        <v>40.78</v>
      </c>
      <c r="DI165">
        <f>ROUND(ROUND(AH165,2)*CX165,2)</f>
        <v>0</v>
      </c>
      <c r="DJ165">
        <f>DG165+DH165</f>
        <v>105.88</v>
      </c>
      <c r="DK165">
        <v>1</v>
      </c>
      <c r="DL165" t="s">
        <v>525</v>
      </c>
      <c r="DM165">
        <v>5</v>
      </c>
      <c r="DN165" t="s">
        <v>507</v>
      </c>
      <c r="DO165">
        <v>1</v>
      </c>
    </row>
    <row r="166" spans="1:119" x14ac:dyDescent="0.2">
      <c r="A166">
        <f>ROW(Source!A613)</f>
        <v>613</v>
      </c>
      <c r="B166">
        <v>284878874</v>
      </c>
      <c r="C166">
        <v>284876634</v>
      </c>
      <c r="D166">
        <v>277560234</v>
      </c>
      <c r="E166">
        <v>109</v>
      </c>
      <c r="F166">
        <v>1</v>
      </c>
      <c r="G166">
        <v>1</v>
      </c>
      <c r="H166">
        <v>1</v>
      </c>
      <c r="I166" t="s">
        <v>517</v>
      </c>
      <c r="J166" t="s">
        <v>3</v>
      </c>
      <c r="K166" t="s">
        <v>518</v>
      </c>
      <c r="L166">
        <v>1191</v>
      </c>
      <c r="N166">
        <v>1013</v>
      </c>
      <c r="O166" t="s">
        <v>507</v>
      </c>
      <c r="P166" t="s">
        <v>507</v>
      </c>
      <c r="Q166">
        <v>1</v>
      </c>
      <c r="W166">
        <v>0</v>
      </c>
      <c r="X166">
        <v>2031828327</v>
      </c>
      <c r="Y166">
        <f>(AT166*ROUND(0.8,7))</f>
        <v>11.840000000000002</v>
      </c>
      <c r="AA166">
        <v>0</v>
      </c>
      <c r="AB166">
        <v>0</v>
      </c>
      <c r="AC166">
        <v>0</v>
      </c>
      <c r="AD166">
        <v>388.8</v>
      </c>
      <c r="AE166">
        <v>0</v>
      </c>
      <c r="AF166">
        <v>0</v>
      </c>
      <c r="AG166">
        <v>0</v>
      </c>
      <c r="AH166">
        <v>388.8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14.8</v>
      </c>
      <c r="AU166" t="s">
        <v>116</v>
      </c>
      <c r="AV166">
        <v>1</v>
      </c>
      <c r="AW166">
        <v>2</v>
      </c>
      <c r="AX166">
        <v>284880206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5754.2400000000007</v>
      </c>
      <c r="BN166">
        <v>14.8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4603.3920000000007</v>
      </c>
      <c r="BU166">
        <v>11.840000000000002</v>
      </c>
      <c r="BV166">
        <v>0</v>
      </c>
      <c r="BW166">
        <v>1</v>
      </c>
      <c r="CU166">
        <f>ROUND(AT166*Source!I613*AH166*AL166,2)</f>
        <v>57.54</v>
      </c>
      <c r="CV166">
        <f>ROUND(Y166*Source!I613,7)</f>
        <v>0.11840000000000001</v>
      </c>
      <c r="CW166">
        <v>0</v>
      </c>
      <c r="CX166">
        <f>ROUND(Y166*Source!I613,7)</f>
        <v>0.11840000000000001</v>
      </c>
      <c r="CY166">
        <f>AD166</f>
        <v>388.8</v>
      </c>
      <c r="CZ166">
        <f>AH166</f>
        <v>388.8</v>
      </c>
      <c r="DA166">
        <f>AL166</f>
        <v>1</v>
      </c>
      <c r="DB166">
        <f>ROUND(((ROUND(AT166*CZ166,2)*ROUND(0.8,7))*ROUND(0.707,7)),6)</f>
        <v>3254.598144</v>
      </c>
      <c r="DC166">
        <f>ROUND((ROUND(AT166*AG166,2)*ROUND(0.8,7)),6)</f>
        <v>0</v>
      </c>
      <c r="DD166" t="s">
        <v>141</v>
      </c>
      <c r="DE166" t="s">
        <v>3</v>
      </c>
      <c r="DF166">
        <f>ROUND((ROUND(AE166,2)*ROUND(0.707,7))*CX166,2)</f>
        <v>0</v>
      </c>
      <c r="DG166">
        <f>ROUND((ROUND(AF166,2)*ROUND(0.707,7))*CX166,2)</f>
        <v>0</v>
      </c>
      <c r="DH166">
        <f t="shared" si="3"/>
        <v>0</v>
      </c>
      <c r="DI166">
        <f>ROUND((ROUND(AH166,2)*ROUND(0.707,7))*CX166,2)</f>
        <v>32.549999999999997</v>
      </c>
      <c r="DJ166">
        <f>DI166</f>
        <v>32.549999999999997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ROW(Source!A613)</f>
        <v>613</v>
      </c>
      <c r="B167">
        <v>284878874</v>
      </c>
      <c r="C167">
        <v>284876634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519</v>
      </c>
      <c r="J167" t="s">
        <v>3</v>
      </c>
      <c r="K167" t="s">
        <v>520</v>
      </c>
      <c r="L167">
        <v>1191</v>
      </c>
      <c r="N167">
        <v>1013</v>
      </c>
      <c r="O167" t="s">
        <v>507</v>
      </c>
      <c r="P167" t="s">
        <v>507</v>
      </c>
      <c r="Q167">
        <v>1</v>
      </c>
      <c r="W167">
        <v>0</v>
      </c>
      <c r="X167">
        <v>-1417349443</v>
      </c>
      <c r="Y167">
        <f>(AT167*ROUND(0.8,7))</f>
        <v>6.7920000000000007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8.49</v>
      </c>
      <c r="AU167" t="s">
        <v>116</v>
      </c>
      <c r="AV167">
        <v>2</v>
      </c>
      <c r="AW167">
        <v>2</v>
      </c>
      <c r="AX167">
        <v>284880207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ROUND(Y167*Source!I613,7)</f>
        <v>6.7919999999999994E-2</v>
      </c>
      <c r="CY167">
        <f>AD167</f>
        <v>0</v>
      </c>
      <c r="CZ167">
        <f>AH167</f>
        <v>0</v>
      </c>
      <c r="DA167">
        <f>AL167</f>
        <v>1</v>
      </c>
      <c r="DB167">
        <f>ROUND(((ROUND(AT167*CZ167,2)*ROUND(0.8,7))*ROUND(0.707,7)),6)</f>
        <v>0</v>
      </c>
      <c r="DC167">
        <f>ROUND((ROUND(AT167*AG167,2)*ROUND(0.8,7)),6)</f>
        <v>0</v>
      </c>
      <c r="DD167" t="s">
        <v>141</v>
      </c>
      <c r="DE167" t="s">
        <v>3</v>
      </c>
      <c r="DF167">
        <f>ROUND((ROUND(AE167,2)*ROUND(0.707,7))*CX167,2)</f>
        <v>0</v>
      </c>
      <c r="DG167">
        <f>ROUND((ROUND(AF167,2)*ROUND(0.707,7))*CX167,2)</f>
        <v>0</v>
      </c>
      <c r="DH167">
        <f t="shared" si="3"/>
        <v>0</v>
      </c>
      <c r="DI167">
        <f>ROUND((ROUND(AH167,2)*ROUND(0.707,7))*CX167,2)</f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ROW(Source!A613)</f>
        <v>613</v>
      </c>
      <c r="B168">
        <v>284878874</v>
      </c>
      <c r="C168">
        <v>284876634</v>
      </c>
      <c r="D168">
        <v>277944018</v>
      </c>
      <c r="E168">
        <v>1</v>
      </c>
      <c r="F168">
        <v>1</v>
      </c>
      <c r="G168">
        <v>1</v>
      </c>
      <c r="H168">
        <v>2</v>
      </c>
      <c r="I168" t="s">
        <v>521</v>
      </c>
      <c r="J168" t="s">
        <v>522</v>
      </c>
      <c r="K168" t="s">
        <v>523</v>
      </c>
      <c r="L168">
        <v>1368</v>
      </c>
      <c r="N168">
        <v>1011</v>
      </c>
      <c r="O168" t="s">
        <v>524</v>
      </c>
      <c r="P168" t="s">
        <v>524</v>
      </c>
      <c r="Q168">
        <v>1</v>
      </c>
      <c r="W168">
        <v>0</v>
      </c>
      <c r="X168">
        <v>-1420582199</v>
      </c>
      <c r="Y168">
        <f>(AT168*ROUND((0.8*0.707),7))</f>
        <v>4.8019439999999998</v>
      </c>
      <c r="AA168">
        <v>0</v>
      </c>
      <c r="AB168">
        <v>1126.3</v>
      </c>
      <c r="AC168">
        <v>549.32000000000005</v>
      </c>
      <c r="AD168">
        <v>0</v>
      </c>
      <c r="AE168">
        <v>0</v>
      </c>
      <c r="AF168">
        <v>828.16</v>
      </c>
      <c r="AG168">
        <v>549.32000000000005</v>
      </c>
      <c r="AH168">
        <v>0</v>
      </c>
      <c r="AI168">
        <v>1</v>
      </c>
      <c r="AJ168">
        <v>1.36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8.49</v>
      </c>
      <c r="AU168" t="s">
        <v>165</v>
      </c>
      <c r="AV168">
        <v>1</v>
      </c>
      <c r="AW168">
        <v>2</v>
      </c>
      <c r="AX168">
        <v>284880208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7031.0784000000003</v>
      </c>
      <c r="BL168">
        <v>4663.7268000000004</v>
      </c>
      <c r="BM168">
        <v>0</v>
      </c>
      <c r="BN168">
        <v>0</v>
      </c>
      <c r="BO168">
        <v>8.49</v>
      </c>
      <c r="BP168">
        <v>1</v>
      </c>
      <c r="BQ168">
        <v>0</v>
      </c>
      <c r="BR168">
        <v>3976.7779430400005</v>
      </c>
      <c r="BS168">
        <v>2637.8038780800007</v>
      </c>
      <c r="BT168">
        <v>0</v>
      </c>
      <c r="BU168">
        <v>0</v>
      </c>
      <c r="BV168">
        <v>4.8019440000000007</v>
      </c>
      <c r="BW168">
        <v>1</v>
      </c>
      <c r="CV168">
        <v>0</v>
      </c>
      <c r="CW168">
        <f>ROUND(Y168*Source!I613*DO168,7)</f>
        <v>4.8019399999999997E-2</v>
      </c>
      <c r="CX168">
        <f>ROUND(Y168*Source!I613,7)</f>
        <v>4.8019399999999997E-2</v>
      </c>
      <c r="CY168">
        <f>AB168</f>
        <v>1126.3</v>
      </c>
      <c r="CZ168">
        <f>AF168</f>
        <v>828.16</v>
      </c>
      <c r="DA168">
        <f>AJ168</f>
        <v>1.36</v>
      </c>
      <c r="DB168">
        <f>ROUND((ROUND(AT168*CZ168,2)*ROUND((0.8*0.707),7)),6)</f>
        <v>3976.7788479999999</v>
      </c>
      <c r="DC168">
        <f>ROUND((ROUND(AT168*AG168,2)*ROUND((0.8*0.707),7)),6)</f>
        <v>2637.8056879999999</v>
      </c>
      <c r="DD168" t="s">
        <v>3</v>
      </c>
      <c r="DE168" t="s">
        <v>3</v>
      </c>
      <c r="DF168">
        <f>ROUND(ROUND(AE168,2)*CX168,2)</f>
        <v>0</v>
      </c>
      <c r="DG168">
        <f>ROUND(ROUND(AF168*AJ168,2)*CX168,2)</f>
        <v>54.08</v>
      </c>
      <c r="DH168">
        <f t="shared" si="3"/>
        <v>26.38</v>
      </c>
      <c r="DI168">
        <f>ROUND(ROUND(AH168,2)*CX168,2)</f>
        <v>0</v>
      </c>
      <c r="DJ168">
        <f>DG168+DH168</f>
        <v>80.459999999999994</v>
      </c>
      <c r="DK168">
        <v>1</v>
      </c>
      <c r="DL168" t="s">
        <v>525</v>
      </c>
      <c r="DM168">
        <v>5</v>
      </c>
      <c r="DN168" t="s">
        <v>507</v>
      </c>
      <c r="DO168">
        <v>1</v>
      </c>
    </row>
    <row r="169" spans="1:119" x14ac:dyDescent="0.2">
      <c r="A169">
        <f>ROW(Source!A614)</f>
        <v>614</v>
      </c>
      <c r="B169">
        <v>284878874</v>
      </c>
      <c r="C169">
        <v>284876641</v>
      </c>
      <c r="D169">
        <v>277560234</v>
      </c>
      <c r="E169">
        <v>109</v>
      </c>
      <c r="F169">
        <v>1</v>
      </c>
      <c r="G169">
        <v>1</v>
      </c>
      <c r="H169">
        <v>1</v>
      </c>
      <c r="I169" t="s">
        <v>517</v>
      </c>
      <c r="J169" t="s">
        <v>3</v>
      </c>
      <c r="K169" t="s">
        <v>518</v>
      </c>
      <c r="L169">
        <v>1191</v>
      </c>
      <c r="N169">
        <v>1013</v>
      </c>
      <c r="O169" t="s">
        <v>507</v>
      </c>
      <c r="P169" t="s">
        <v>507</v>
      </c>
      <c r="Q169">
        <v>1</v>
      </c>
      <c r="W169">
        <v>0</v>
      </c>
      <c r="X169">
        <v>2031828327</v>
      </c>
      <c r="Y169">
        <f>(AT169*ROUND(0.8,7))</f>
        <v>20.64</v>
      </c>
      <c r="AA169">
        <v>0</v>
      </c>
      <c r="AB169">
        <v>0</v>
      </c>
      <c r="AC169">
        <v>0</v>
      </c>
      <c r="AD169">
        <v>388.8</v>
      </c>
      <c r="AE169">
        <v>0</v>
      </c>
      <c r="AF169">
        <v>0</v>
      </c>
      <c r="AG169">
        <v>0</v>
      </c>
      <c r="AH169">
        <v>388.8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25.8</v>
      </c>
      <c r="AU169" t="s">
        <v>116</v>
      </c>
      <c r="AV169">
        <v>1</v>
      </c>
      <c r="AW169">
        <v>2</v>
      </c>
      <c r="AX169">
        <v>284880209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10031.040000000001</v>
      </c>
      <c r="BN169">
        <v>25.8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8024.8320000000003</v>
      </c>
      <c r="BU169">
        <v>20.64</v>
      </c>
      <c r="BV169">
        <v>0</v>
      </c>
      <c r="BW169">
        <v>1</v>
      </c>
      <c r="CU169">
        <f>ROUND(AT169*Source!I614*AH169*AL169,2)</f>
        <v>100.31</v>
      </c>
      <c r="CV169">
        <f>ROUND(Y169*Source!I614,7)</f>
        <v>0.2064</v>
      </c>
      <c r="CW169">
        <v>0</v>
      </c>
      <c r="CX169">
        <f>ROUND(Y169*Source!I614,7)</f>
        <v>0.2064</v>
      </c>
      <c r="CY169">
        <f>AD169</f>
        <v>388.8</v>
      </c>
      <c r="CZ169">
        <f>AH169</f>
        <v>388.8</v>
      </c>
      <c r="DA169">
        <f>AL169</f>
        <v>1</v>
      </c>
      <c r="DB169">
        <f>ROUND(((ROUND(AT169*CZ169,2)*ROUND(0.8,7))*ROUND(0.707,7)),6)</f>
        <v>5673.5562239999999</v>
      </c>
      <c r="DC169">
        <f>ROUND((ROUND(AT169*AG169,2)*ROUND(0.8,7)),6)</f>
        <v>0</v>
      </c>
      <c r="DD169" t="s">
        <v>141</v>
      </c>
      <c r="DE169" t="s">
        <v>3</v>
      </c>
      <c r="DF169">
        <f>ROUND((ROUND(AE169,2)*ROUND(0.707,7))*CX169,2)</f>
        <v>0</v>
      </c>
      <c r="DG169">
        <f>ROUND((ROUND(AF169,2)*ROUND(0.707,7))*CX169,2)</f>
        <v>0</v>
      </c>
      <c r="DH169">
        <f t="shared" si="3"/>
        <v>0</v>
      </c>
      <c r="DI169">
        <f>ROUND((ROUND(AH169,2)*ROUND(0.707,7))*CX169,2)</f>
        <v>56.74</v>
      </c>
      <c r="DJ169">
        <f>DI169</f>
        <v>56.74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ROW(Source!A614)</f>
        <v>614</v>
      </c>
      <c r="B170">
        <v>284878874</v>
      </c>
      <c r="C170">
        <v>284876641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519</v>
      </c>
      <c r="J170" t="s">
        <v>3</v>
      </c>
      <c r="K170" t="s">
        <v>520</v>
      </c>
      <c r="L170">
        <v>1191</v>
      </c>
      <c r="N170">
        <v>1013</v>
      </c>
      <c r="O170" t="s">
        <v>507</v>
      </c>
      <c r="P170" t="s">
        <v>507</v>
      </c>
      <c r="Q170">
        <v>1</v>
      </c>
      <c r="W170">
        <v>0</v>
      </c>
      <c r="X170">
        <v>-1417349443</v>
      </c>
      <c r="Y170">
        <f>(AT170*ROUND(0.8,7))</f>
        <v>11.840000000000002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14.8</v>
      </c>
      <c r="AU170" t="s">
        <v>116</v>
      </c>
      <c r="AV170">
        <v>2</v>
      </c>
      <c r="AW170">
        <v>2</v>
      </c>
      <c r="AX170">
        <v>284880210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ROUND(Y170*Source!I614,7)</f>
        <v>0.11840000000000001</v>
      </c>
      <c r="CY170">
        <f>AD170</f>
        <v>0</v>
      </c>
      <c r="CZ170">
        <f>AH170</f>
        <v>0</v>
      </c>
      <c r="DA170">
        <f>AL170</f>
        <v>1</v>
      </c>
      <c r="DB170">
        <f>ROUND(((ROUND(AT170*CZ170,2)*ROUND(0.8,7))*ROUND(0.707,7)),6)</f>
        <v>0</v>
      </c>
      <c r="DC170">
        <f>ROUND((ROUND(AT170*AG170,2)*ROUND(0.8,7)),6)</f>
        <v>0</v>
      </c>
      <c r="DD170" t="s">
        <v>141</v>
      </c>
      <c r="DE170" t="s">
        <v>3</v>
      </c>
      <c r="DF170">
        <f>ROUND((ROUND(AE170,2)*ROUND(0.707,7))*CX170,2)</f>
        <v>0</v>
      </c>
      <c r="DG170">
        <f>ROUND((ROUND(AF170,2)*ROUND(0.707,7))*CX170,2)</f>
        <v>0</v>
      </c>
      <c r="DH170">
        <f t="shared" si="3"/>
        <v>0</v>
      </c>
      <c r="DI170">
        <f>ROUND((ROUND(AH170,2)*ROUND(0.707,7))*CX170,2)</f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ROW(Source!A614)</f>
        <v>614</v>
      </c>
      <c r="B171">
        <v>284878874</v>
      </c>
      <c r="C171">
        <v>284876641</v>
      </c>
      <c r="D171">
        <v>277944018</v>
      </c>
      <c r="E171">
        <v>1</v>
      </c>
      <c r="F171">
        <v>1</v>
      </c>
      <c r="G171">
        <v>1</v>
      </c>
      <c r="H171">
        <v>2</v>
      </c>
      <c r="I171" t="s">
        <v>521</v>
      </c>
      <c r="J171" t="s">
        <v>522</v>
      </c>
      <c r="K171" t="s">
        <v>523</v>
      </c>
      <c r="L171">
        <v>1368</v>
      </c>
      <c r="N171">
        <v>1011</v>
      </c>
      <c r="O171" t="s">
        <v>524</v>
      </c>
      <c r="P171" t="s">
        <v>524</v>
      </c>
      <c r="Q171">
        <v>1</v>
      </c>
      <c r="W171">
        <v>0</v>
      </c>
      <c r="X171">
        <v>-1420582199</v>
      </c>
      <c r="Y171">
        <f>(AT171*ROUND((0.8*0.707),7))</f>
        <v>8.3708799999999997</v>
      </c>
      <c r="AA171">
        <v>0</v>
      </c>
      <c r="AB171">
        <v>1126.3</v>
      </c>
      <c r="AC171">
        <v>549.32000000000005</v>
      </c>
      <c r="AD171">
        <v>0</v>
      </c>
      <c r="AE171">
        <v>0</v>
      </c>
      <c r="AF171">
        <v>828.16</v>
      </c>
      <c r="AG171">
        <v>549.32000000000005</v>
      </c>
      <c r="AH171">
        <v>0</v>
      </c>
      <c r="AI171">
        <v>1</v>
      </c>
      <c r="AJ171">
        <v>1.36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14.8</v>
      </c>
      <c r="AU171" t="s">
        <v>165</v>
      </c>
      <c r="AV171">
        <v>1</v>
      </c>
      <c r="AW171">
        <v>2</v>
      </c>
      <c r="AX171">
        <v>284880211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12256.768</v>
      </c>
      <c r="BL171">
        <v>8129.9360000000015</v>
      </c>
      <c r="BM171">
        <v>0</v>
      </c>
      <c r="BN171">
        <v>0</v>
      </c>
      <c r="BO171">
        <v>14.8</v>
      </c>
      <c r="BP171">
        <v>1</v>
      </c>
      <c r="BQ171">
        <v>0</v>
      </c>
      <c r="BR171">
        <v>6932.427980800001</v>
      </c>
      <c r="BS171">
        <v>4598.2918016000012</v>
      </c>
      <c r="BT171">
        <v>0</v>
      </c>
      <c r="BU171">
        <v>0</v>
      </c>
      <c r="BV171">
        <v>8.3708800000000014</v>
      </c>
      <c r="BW171">
        <v>1</v>
      </c>
      <c r="CV171">
        <v>0</v>
      </c>
      <c r="CW171">
        <f>ROUND(Y171*Source!I614*DO171,7)</f>
        <v>8.37088E-2</v>
      </c>
      <c r="CX171">
        <f>ROUND(Y171*Source!I614,7)</f>
        <v>8.37088E-2</v>
      </c>
      <c r="CY171">
        <f>AB171</f>
        <v>1126.3</v>
      </c>
      <c r="CZ171">
        <f>AF171</f>
        <v>828.16</v>
      </c>
      <c r="DA171">
        <f>AJ171</f>
        <v>1.36</v>
      </c>
      <c r="DB171">
        <f>ROUND((ROUND(AT171*CZ171,2)*ROUND((0.8*0.707),7)),6)</f>
        <v>6932.4291119999998</v>
      </c>
      <c r="DC171">
        <f>ROUND((ROUND(AT171*AG171,2)*ROUND((0.8*0.707),7)),6)</f>
        <v>4598.2940639999997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94.28</v>
      </c>
      <c r="DH171">
        <f t="shared" si="3"/>
        <v>45.98</v>
      </c>
      <c r="DI171">
        <f>ROUND(ROUND(AH171,2)*CX171,2)</f>
        <v>0</v>
      </c>
      <c r="DJ171">
        <f>DG171+DH171</f>
        <v>140.26</v>
      </c>
      <c r="DK171">
        <v>1</v>
      </c>
      <c r="DL171" t="s">
        <v>525</v>
      </c>
      <c r="DM171">
        <v>5</v>
      </c>
      <c r="DN171" t="s">
        <v>507</v>
      </c>
      <c r="DO171">
        <v>1</v>
      </c>
    </row>
    <row r="172" spans="1:119" x14ac:dyDescent="0.2">
      <c r="A172">
        <f>ROW(Source!A615)</f>
        <v>615</v>
      </c>
      <c r="B172">
        <v>284878874</v>
      </c>
      <c r="C172">
        <v>284876648</v>
      </c>
      <c r="D172">
        <v>277560234</v>
      </c>
      <c r="E172">
        <v>109</v>
      </c>
      <c r="F172">
        <v>1</v>
      </c>
      <c r="G172">
        <v>1</v>
      </c>
      <c r="H172">
        <v>1</v>
      </c>
      <c r="I172" t="s">
        <v>517</v>
      </c>
      <c r="J172" t="s">
        <v>3</v>
      </c>
      <c r="K172" t="s">
        <v>518</v>
      </c>
      <c r="L172">
        <v>1191</v>
      </c>
      <c r="N172">
        <v>1013</v>
      </c>
      <c r="O172" t="s">
        <v>507</v>
      </c>
      <c r="P172" t="s">
        <v>507</v>
      </c>
      <c r="Q172">
        <v>1</v>
      </c>
      <c r="W172">
        <v>0</v>
      </c>
      <c r="X172">
        <v>2031828327</v>
      </c>
      <c r="Y172">
        <f>(AT172*ROUND(0.8,7))</f>
        <v>33.520000000000003</v>
      </c>
      <c r="AA172">
        <v>0</v>
      </c>
      <c r="AB172">
        <v>0</v>
      </c>
      <c r="AC172">
        <v>0</v>
      </c>
      <c r="AD172">
        <v>388.8</v>
      </c>
      <c r="AE172">
        <v>0</v>
      </c>
      <c r="AF172">
        <v>0</v>
      </c>
      <c r="AG172">
        <v>0</v>
      </c>
      <c r="AH172">
        <v>388.8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41.9</v>
      </c>
      <c r="AU172" t="s">
        <v>116</v>
      </c>
      <c r="AV172">
        <v>1</v>
      </c>
      <c r="AW172">
        <v>2</v>
      </c>
      <c r="AX172">
        <v>284880212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16290.72</v>
      </c>
      <c r="BN172">
        <v>41.9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13032.576000000001</v>
      </c>
      <c r="BU172">
        <v>33.520000000000003</v>
      </c>
      <c r="BV172">
        <v>0</v>
      </c>
      <c r="BW172">
        <v>1</v>
      </c>
      <c r="CU172">
        <f>ROUND(AT172*Source!I615*AH172*AL172,2)</f>
        <v>162.91</v>
      </c>
      <c r="CV172">
        <f>ROUND(Y172*Source!I615,7)</f>
        <v>0.3352</v>
      </c>
      <c r="CW172">
        <v>0</v>
      </c>
      <c r="CX172">
        <f>ROUND(Y172*Source!I615,7)</f>
        <v>0.3352</v>
      </c>
      <c r="CY172">
        <f>AD172</f>
        <v>388.8</v>
      </c>
      <c r="CZ172">
        <f>AH172</f>
        <v>388.8</v>
      </c>
      <c r="DA172">
        <f>AL172</f>
        <v>1</v>
      </c>
      <c r="DB172">
        <f>ROUND(((ROUND(AT172*CZ172,2)*ROUND(0.8,7))*ROUND(0.707,7)),6)</f>
        <v>9214.0312319999994</v>
      </c>
      <c r="DC172">
        <f>ROUND((ROUND(AT172*AG172,2)*ROUND(0.8,7)),6)</f>
        <v>0</v>
      </c>
      <c r="DD172" t="s">
        <v>141</v>
      </c>
      <c r="DE172" t="s">
        <v>3</v>
      </c>
      <c r="DF172">
        <f>ROUND((ROUND(AE172,2)*ROUND(0.707,7))*CX172,2)</f>
        <v>0</v>
      </c>
      <c r="DG172">
        <f>ROUND((ROUND(AF172,2)*ROUND(0.707,7))*CX172,2)</f>
        <v>0</v>
      </c>
      <c r="DH172">
        <f t="shared" si="3"/>
        <v>0</v>
      </c>
      <c r="DI172">
        <f>ROUND((ROUND(AH172,2)*ROUND(0.707,7))*CX172,2)</f>
        <v>92.14</v>
      </c>
      <c r="DJ172">
        <f>DI172</f>
        <v>92.14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ROW(Source!A615)</f>
        <v>615</v>
      </c>
      <c r="B173">
        <v>284878874</v>
      </c>
      <c r="C173">
        <v>284876648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519</v>
      </c>
      <c r="J173" t="s">
        <v>3</v>
      </c>
      <c r="K173" t="s">
        <v>520</v>
      </c>
      <c r="L173">
        <v>1191</v>
      </c>
      <c r="N173">
        <v>1013</v>
      </c>
      <c r="O173" t="s">
        <v>507</v>
      </c>
      <c r="P173" t="s">
        <v>507</v>
      </c>
      <c r="Q173">
        <v>1</v>
      </c>
      <c r="W173">
        <v>0</v>
      </c>
      <c r="X173">
        <v>-1417349443</v>
      </c>
      <c r="Y173">
        <f>(AT173*ROUND(0.8,7))</f>
        <v>19.200000000000003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24</v>
      </c>
      <c r="AU173" t="s">
        <v>116</v>
      </c>
      <c r="AV173">
        <v>2</v>
      </c>
      <c r="AW173">
        <v>2</v>
      </c>
      <c r="AX173">
        <v>284880213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ROUND(Y173*Source!I615,7)</f>
        <v>0.192</v>
      </c>
      <c r="CY173">
        <f>AD173</f>
        <v>0</v>
      </c>
      <c r="CZ173">
        <f>AH173</f>
        <v>0</v>
      </c>
      <c r="DA173">
        <f>AL173</f>
        <v>1</v>
      </c>
      <c r="DB173">
        <f>ROUND(((ROUND(AT173*CZ173,2)*ROUND(0.8,7))*ROUND(0.707,7)),6)</f>
        <v>0</v>
      </c>
      <c r="DC173">
        <f>ROUND((ROUND(AT173*AG173,2)*ROUND(0.8,7)),6)</f>
        <v>0</v>
      </c>
      <c r="DD173" t="s">
        <v>141</v>
      </c>
      <c r="DE173" t="s">
        <v>3</v>
      </c>
      <c r="DF173">
        <f>ROUND((ROUND(AE173,2)*ROUND(0.707,7))*CX173,2)</f>
        <v>0</v>
      </c>
      <c r="DG173">
        <f>ROUND((ROUND(AF173,2)*ROUND(0.707,7))*CX173,2)</f>
        <v>0</v>
      </c>
      <c r="DH173">
        <f t="shared" si="3"/>
        <v>0</v>
      </c>
      <c r="DI173">
        <f>ROUND((ROUND(AH173,2)*ROUND(0.707,7))*CX173,2)</f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ROW(Source!A615)</f>
        <v>615</v>
      </c>
      <c r="B174">
        <v>284878874</v>
      </c>
      <c r="C174">
        <v>284876648</v>
      </c>
      <c r="D174">
        <v>277944018</v>
      </c>
      <c r="E174">
        <v>1</v>
      </c>
      <c r="F174">
        <v>1</v>
      </c>
      <c r="G174">
        <v>1</v>
      </c>
      <c r="H174">
        <v>2</v>
      </c>
      <c r="I174" t="s">
        <v>521</v>
      </c>
      <c r="J174" t="s">
        <v>522</v>
      </c>
      <c r="K174" t="s">
        <v>523</v>
      </c>
      <c r="L174">
        <v>1368</v>
      </c>
      <c r="N174">
        <v>1011</v>
      </c>
      <c r="O174" t="s">
        <v>524</v>
      </c>
      <c r="P174" t="s">
        <v>524</v>
      </c>
      <c r="Q174">
        <v>1</v>
      </c>
      <c r="W174">
        <v>0</v>
      </c>
      <c r="X174">
        <v>-1420582199</v>
      </c>
      <c r="Y174">
        <f>(AT174*ROUND((0.8*0.707),7))</f>
        <v>13.574400000000001</v>
      </c>
      <c r="AA174">
        <v>0</v>
      </c>
      <c r="AB174">
        <v>1126.3</v>
      </c>
      <c r="AC174">
        <v>549.32000000000005</v>
      </c>
      <c r="AD174">
        <v>0</v>
      </c>
      <c r="AE174">
        <v>0</v>
      </c>
      <c r="AF174">
        <v>828.16</v>
      </c>
      <c r="AG174">
        <v>549.32000000000005</v>
      </c>
      <c r="AH174">
        <v>0</v>
      </c>
      <c r="AI174">
        <v>1</v>
      </c>
      <c r="AJ174">
        <v>1.36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24</v>
      </c>
      <c r="AU174" t="s">
        <v>165</v>
      </c>
      <c r="AV174">
        <v>1</v>
      </c>
      <c r="AW174">
        <v>2</v>
      </c>
      <c r="AX174">
        <v>284880214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19875.84</v>
      </c>
      <c r="BL174">
        <v>13183.68</v>
      </c>
      <c r="BM174">
        <v>0</v>
      </c>
      <c r="BN174">
        <v>0</v>
      </c>
      <c r="BO174">
        <v>24</v>
      </c>
      <c r="BP174">
        <v>1</v>
      </c>
      <c r="BQ174">
        <v>0</v>
      </c>
      <c r="BR174">
        <v>11241.775104</v>
      </c>
      <c r="BS174">
        <v>7456.6894080000011</v>
      </c>
      <c r="BT174">
        <v>0</v>
      </c>
      <c r="BU174">
        <v>0</v>
      </c>
      <c r="BV174">
        <v>13.574400000000001</v>
      </c>
      <c r="BW174">
        <v>1</v>
      </c>
      <c r="CV174">
        <v>0</v>
      </c>
      <c r="CW174">
        <f>ROUND(Y174*Source!I615*DO174,7)</f>
        <v>0.135744</v>
      </c>
      <c r="CX174">
        <f>ROUND(Y174*Source!I615,7)</f>
        <v>0.135744</v>
      </c>
      <c r="CY174">
        <f>AB174</f>
        <v>1126.3</v>
      </c>
      <c r="CZ174">
        <f>AF174</f>
        <v>828.16</v>
      </c>
      <c r="DA174">
        <f>AJ174</f>
        <v>1.36</v>
      </c>
      <c r="DB174">
        <f>ROUND((ROUND(AT174*CZ174,2)*ROUND((0.8*0.707),7)),6)</f>
        <v>11241.775104</v>
      </c>
      <c r="DC174">
        <f>ROUND((ROUND(AT174*AG174,2)*ROUND((0.8*0.707),7)),6)</f>
        <v>7456.6894080000002</v>
      </c>
      <c r="DD174" t="s">
        <v>3</v>
      </c>
      <c r="DE174" t="s">
        <v>3</v>
      </c>
      <c r="DF174">
        <f>ROUND(ROUND(AE174,2)*CX174,2)</f>
        <v>0</v>
      </c>
      <c r="DG174">
        <f>ROUND(ROUND(AF174*AJ174,2)*CX174,2)</f>
        <v>152.88999999999999</v>
      </c>
      <c r="DH174">
        <f t="shared" si="3"/>
        <v>74.569999999999993</v>
      </c>
      <c r="DI174">
        <f>ROUND(ROUND(AH174,2)*CX174,2)</f>
        <v>0</v>
      </c>
      <c r="DJ174">
        <f>DG174+DH174</f>
        <v>227.45999999999998</v>
      </c>
      <c r="DK174">
        <v>1</v>
      </c>
      <c r="DL174" t="s">
        <v>525</v>
      </c>
      <c r="DM174">
        <v>5</v>
      </c>
      <c r="DN174" t="s">
        <v>507</v>
      </c>
      <c r="DO174">
        <v>1</v>
      </c>
    </row>
    <row r="175" spans="1:119" x14ac:dyDescent="0.2">
      <c r="A175">
        <f>ROW(Source!A616)</f>
        <v>616</v>
      </c>
      <c r="B175">
        <v>284878874</v>
      </c>
      <c r="C175">
        <v>284876655</v>
      </c>
      <c r="D175">
        <v>277560234</v>
      </c>
      <c r="E175">
        <v>109</v>
      </c>
      <c r="F175">
        <v>1</v>
      </c>
      <c r="G175">
        <v>1</v>
      </c>
      <c r="H175">
        <v>1</v>
      </c>
      <c r="I175" t="s">
        <v>517</v>
      </c>
      <c r="J175" t="s">
        <v>3</v>
      </c>
      <c r="K175" t="s">
        <v>518</v>
      </c>
      <c r="L175">
        <v>1191</v>
      </c>
      <c r="N175">
        <v>1013</v>
      </c>
      <c r="O175" t="s">
        <v>507</v>
      </c>
      <c r="P175" t="s">
        <v>507</v>
      </c>
      <c r="Q175">
        <v>1</v>
      </c>
      <c r="W175">
        <v>0</v>
      </c>
      <c r="X175">
        <v>2031828327</v>
      </c>
      <c r="Y175">
        <f>(AT175*ROUND(0.8,7))</f>
        <v>5.1680000000000001</v>
      </c>
      <c r="AA175">
        <v>0</v>
      </c>
      <c r="AB175">
        <v>0</v>
      </c>
      <c r="AC175">
        <v>0</v>
      </c>
      <c r="AD175">
        <v>388.8</v>
      </c>
      <c r="AE175">
        <v>0</v>
      </c>
      <c r="AF175">
        <v>0</v>
      </c>
      <c r="AG175">
        <v>0</v>
      </c>
      <c r="AH175">
        <v>388.8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6.46</v>
      </c>
      <c r="AU175" t="s">
        <v>116</v>
      </c>
      <c r="AV175">
        <v>1</v>
      </c>
      <c r="AW175">
        <v>2</v>
      </c>
      <c r="AX175">
        <v>284880215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2511.6480000000001</v>
      </c>
      <c r="BN175">
        <v>6.46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2009.3184000000001</v>
      </c>
      <c r="BU175">
        <v>5.1680000000000001</v>
      </c>
      <c r="BV175">
        <v>0</v>
      </c>
      <c r="BW175">
        <v>1</v>
      </c>
      <c r="CU175">
        <f>ROUND(AT175*Source!I616*AH175*AL175,2)</f>
        <v>25.12</v>
      </c>
      <c r="CV175">
        <f>ROUND(Y175*Source!I616,7)</f>
        <v>5.1679999999999997E-2</v>
      </c>
      <c r="CW175">
        <v>0</v>
      </c>
      <c r="CX175">
        <f>ROUND(Y175*Source!I616,7)</f>
        <v>5.1679999999999997E-2</v>
      </c>
      <c r="CY175">
        <f>AD175</f>
        <v>388.8</v>
      </c>
      <c r="CZ175">
        <f>AH175</f>
        <v>388.8</v>
      </c>
      <c r="DA175">
        <f>AL175</f>
        <v>1</v>
      </c>
      <c r="DB175">
        <f>ROUND(((ROUND(AT175*CZ175,2)*ROUND(0.8,7))*ROUND(0.707,7)),6)</f>
        <v>1420.58924</v>
      </c>
      <c r="DC175">
        <f>ROUND((ROUND(AT175*AG175,2)*ROUND(0.8,7)),6)</f>
        <v>0</v>
      </c>
      <c r="DD175" t="s">
        <v>141</v>
      </c>
      <c r="DE175" t="s">
        <v>3</v>
      </c>
      <c r="DF175">
        <f>ROUND((ROUND(AE175,2)*ROUND(0.707,7))*CX175,2)</f>
        <v>0</v>
      </c>
      <c r="DG175">
        <f>ROUND((ROUND(AF175,2)*ROUND(0.707,7))*CX175,2)</f>
        <v>0</v>
      </c>
      <c r="DH175">
        <f t="shared" si="3"/>
        <v>0</v>
      </c>
      <c r="DI175">
        <f>ROUND((ROUND(AH175,2)*ROUND(0.707,7))*CX175,2)</f>
        <v>14.21</v>
      </c>
      <c r="DJ175">
        <f>DI175</f>
        <v>14.21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ROW(Source!A616)</f>
        <v>616</v>
      </c>
      <c r="B176">
        <v>284878874</v>
      </c>
      <c r="C176">
        <v>284876655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519</v>
      </c>
      <c r="J176" t="s">
        <v>3</v>
      </c>
      <c r="K176" t="s">
        <v>520</v>
      </c>
      <c r="L176">
        <v>1191</v>
      </c>
      <c r="N176">
        <v>1013</v>
      </c>
      <c r="O176" t="s">
        <v>507</v>
      </c>
      <c r="P176" t="s">
        <v>507</v>
      </c>
      <c r="Q176">
        <v>1</v>
      </c>
      <c r="W176">
        <v>0</v>
      </c>
      <c r="X176">
        <v>-1417349443</v>
      </c>
      <c r="Y176">
        <f>(AT176*ROUND(0.8,7))</f>
        <v>2.952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3.69</v>
      </c>
      <c r="AU176" t="s">
        <v>116</v>
      </c>
      <c r="AV176">
        <v>2</v>
      </c>
      <c r="AW176">
        <v>2</v>
      </c>
      <c r="AX176">
        <v>284880216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ROUND(Y176*Source!I616,7)</f>
        <v>2.9520000000000001E-2</v>
      </c>
      <c r="CY176">
        <f>AD176</f>
        <v>0</v>
      </c>
      <c r="CZ176">
        <f>AH176</f>
        <v>0</v>
      </c>
      <c r="DA176">
        <f>AL176</f>
        <v>1</v>
      </c>
      <c r="DB176">
        <f>ROUND(((ROUND(AT176*CZ176,2)*ROUND(0.8,7))*ROUND(0.707,7)),6)</f>
        <v>0</v>
      </c>
      <c r="DC176">
        <f>ROUND((ROUND(AT176*AG176,2)*ROUND(0.8,7)),6)</f>
        <v>0</v>
      </c>
      <c r="DD176" t="s">
        <v>141</v>
      </c>
      <c r="DE176" t="s">
        <v>3</v>
      </c>
      <c r="DF176">
        <f>ROUND((ROUND(AE176,2)*ROUND(0.707,7))*CX176,2)</f>
        <v>0</v>
      </c>
      <c r="DG176">
        <f>ROUND((ROUND(AF176,2)*ROUND(0.707,7))*CX176,2)</f>
        <v>0</v>
      </c>
      <c r="DH176">
        <f t="shared" si="3"/>
        <v>0</v>
      </c>
      <c r="DI176">
        <f>ROUND((ROUND(AH176,2)*ROUND(0.707,7))*CX176,2)</f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ROW(Source!A616)</f>
        <v>616</v>
      </c>
      <c r="B177">
        <v>284878874</v>
      </c>
      <c r="C177">
        <v>284876655</v>
      </c>
      <c r="D177">
        <v>277945910</v>
      </c>
      <c r="E177">
        <v>1</v>
      </c>
      <c r="F177">
        <v>1</v>
      </c>
      <c r="G177">
        <v>1</v>
      </c>
      <c r="H177">
        <v>2</v>
      </c>
      <c r="I177" t="s">
        <v>526</v>
      </c>
      <c r="J177" t="s">
        <v>527</v>
      </c>
      <c r="K177" t="s">
        <v>528</v>
      </c>
      <c r="L177">
        <v>1368</v>
      </c>
      <c r="N177">
        <v>1011</v>
      </c>
      <c r="O177" t="s">
        <v>524</v>
      </c>
      <c r="P177" t="s">
        <v>524</v>
      </c>
      <c r="Q177">
        <v>1</v>
      </c>
      <c r="W177">
        <v>0</v>
      </c>
      <c r="X177">
        <v>-131575603</v>
      </c>
      <c r="Y177">
        <f>(AT177*ROUND((0.8*0.707),7))</f>
        <v>2.0870639999999998</v>
      </c>
      <c r="AA177">
        <v>0</v>
      </c>
      <c r="AB177">
        <v>876.95</v>
      </c>
      <c r="AC177">
        <v>549.32000000000005</v>
      </c>
      <c r="AD177">
        <v>0</v>
      </c>
      <c r="AE177">
        <v>0</v>
      </c>
      <c r="AF177">
        <v>724.75</v>
      </c>
      <c r="AG177">
        <v>549.32000000000005</v>
      </c>
      <c r="AH177">
        <v>0</v>
      </c>
      <c r="AI177">
        <v>1</v>
      </c>
      <c r="AJ177">
        <v>1.21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3.69</v>
      </c>
      <c r="AU177" t="s">
        <v>165</v>
      </c>
      <c r="AV177">
        <v>1</v>
      </c>
      <c r="AW177">
        <v>2</v>
      </c>
      <c r="AX177">
        <v>284880217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2674.3274999999999</v>
      </c>
      <c r="BL177">
        <v>2026.9908000000003</v>
      </c>
      <c r="BM177">
        <v>0</v>
      </c>
      <c r="BN177">
        <v>0</v>
      </c>
      <c r="BO177">
        <v>3.69</v>
      </c>
      <c r="BP177">
        <v>1</v>
      </c>
      <c r="BQ177">
        <v>0</v>
      </c>
      <c r="BR177">
        <v>1512.5996339999999</v>
      </c>
      <c r="BS177">
        <v>1146.4659964800001</v>
      </c>
      <c r="BT177">
        <v>0</v>
      </c>
      <c r="BU177">
        <v>0</v>
      </c>
      <c r="BV177">
        <v>2.0870639999999998</v>
      </c>
      <c r="BW177">
        <v>1</v>
      </c>
      <c r="CV177">
        <v>0</v>
      </c>
      <c r="CW177">
        <f>ROUND(Y177*Source!I616*DO177,7)</f>
        <v>2.08706E-2</v>
      </c>
      <c r="CX177">
        <f>ROUND(Y177*Source!I616,7)</f>
        <v>2.08706E-2</v>
      </c>
      <c r="CY177">
        <f>AB177</f>
        <v>876.95</v>
      </c>
      <c r="CZ177">
        <f>AF177</f>
        <v>724.75</v>
      </c>
      <c r="DA177">
        <f>AJ177</f>
        <v>1.21</v>
      </c>
      <c r="DB177">
        <f>ROUND((ROUND(AT177*CZ177,2)*ROUND((0.8*0.707),7)),6)</f>
        <v>1512.601048</v>
      </c>
      <c r="DC177">
        <f>ROUND((ROUND(AT177*AG177,2)*ROUND((0.8*0.707),7)),6)</f>
        <v>1146.4655439999999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18.3</v>
      </c>
      <c r="DH177">
        <f t="shared" si="3"/>
        <v>11.46</v>
      </c>
      <c r="DI177">
        <f>ROUND(ROUND(AH177,2)*CX177,2)</f>
        <v>0</v>
      </c>
      <c r="DJ177">
        <f>DG177+DH177</f>
        <v>29.76</v>
      </c>
      <c r="DK177">
        <v>1</v>
      </c>
      <c r="DL177" t="s">
        <v>525</v>
      </c>
      <c r="DM177">
        <v>5</v>
      </c>
      <c r="DN177" t="s">
        <v>507</v>
      </c>
      <c r="DO177">
        <v>1</v>
      </c>
    </row>
    <row r="178" spans="1:119" x14ac:dyDescent="0.2">
      <c r="A178">
        <f>ROW(Source!A617)</f>
        <v>617</v>
      </c>
      <c r="B178">
        <v>284878874</v>
      </c>
      <c r="C178">
        <v>284876662</v>
      </c>
      <c r="D178">
        <v>277560234</v>
      </c>
      <c r="E178">
        <v>109</v>
      </c>
      <c r="F178">
        <v>1</v>
      </c>
      <c r="G178">
        <v>1</v>
      </c>
      <c r="H178">
        <v>1</v>
      </c>
      <c r="I178" t="s">
        <v>517</v>
      </c>
      <c r="J178" t="s">
        <v>3</v>
      </c>
      <c r="K178" t="s">
        <v>518</v>
      </c>
      <c r="L178">
        <v>1191</v>
      </c>
      <c r="N178">
        <v>1013</v>
      </c>
      <c r="O178" t="s">
        <v>507</v>
      </c>
      <c r="P178" t="s">
        <v>507</v>
      </c>
      <c r="Q178">
        <v>1</v>
      </c>
      <c r="W178">
        <v>0</v>
      </c>
      <c r="X178">
        <v>2031828327</v>
      </c>
      <c r="Y178">
        <f>(AT178*ROUND(0.8,7))</f>
        <v>9.0400000000000009</v>
      </c>
      <c r="AA178">
        <v>0</v>
      </c>
      <c r="AB178">
        <v>0</v>
      </c>
      <c r="AC178">
        <v>0</v>
      </c>
      <c r="AD178">
        <v>388.8</v>
      </c>
      <c r="AE178">
        <v>0</v>
      </c>
      <c r="AF178">
        <v>0</v>
      </c>
      <c r="AG178">
        <v>0</v>
      </c>
      <c r="AH178">
        <v>388.8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11.3</v>
      </c>
      <c r="AU178" t="s">
        <v>116</v>
      </c>
      <c r="AV178">
        <v>1</v>
      </c>
      <c r="AW178">
        <v>2</v>
      </c>
      <c r="AX178">
        <v>284880218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4393.4400000000005</v>
      </c>
      <c r="BN178">
        <v>11.3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3514.7520000000004</v>
      </c>
      <c r="BU178">
        <v>9.0400000000000009</v>
      </c>
      <c r="BV178">
        <v>0</v>
      </c>
      <c r="BW178">
        <v>1</v>
      </c>
      <c r="CU178">
        <f>ROUND(AT178*Source!I617*AH178*AL178,2)</f>
        <v>43.93</v>
      </c>
      <c r="CV178">
        <f>ROUND(Y178*Source!I617,7)</f>
        <v>9.0399999999999994E-2</v>
      </c>
      <c r="CW178">
        <v>0</v>
      </c>
      <c r="CX178">
        <f>ROUND(Y178*Source!I617,7)</f>
        <v>9.0399999999999994E-2</v>
      </c>
      <c r="CY178">
        <f>AD178</f>
        <v>388.8</v>
      </c>
      <c r="CZ178">
        <f>AH178</f>
        <v>388.8</v>
      </c>
      <c r="DA178">
        <f>AL178</f>
        <v>1</v>
      </c>
      <c r="DB178">
        <f>ROUND(((ROUND(AT178*CZ178,2)*ROUND(0.8,7))*ROUND(0.707,7)),6)</f>
        <v>2484.9296639999998</v>
      </c>
      <c r="DC178">
        <f>ROUND((ROUND(AT178*AG178,2)*ROUND(0.8,7)),6)</f>
        <v>0</v>
      </c>
      <c r="DD178" t="s">
        <v>141</v>
      </c>
      <c r="DE178" t="s">
        <v>3</v>
      </c>
      <c r="DF178">
        <f>ROUND((ROUND(AE178,2)*ROUND(0.707,7))*CX178,2)</f>
        <v>0</v>
      </c>
      <c r="DG178">
        <f>ROUND((ROUND(AF178,2)*ROUND(0.707,7))*CX178,2)</f>
        <v>0</v>
      </c>
      <c r="DH178">
        <f t="shared" si="3"/>
        <v>0</v>
      </c>
      <c r="DI178">
        <f>ROUND((ROUND(AH178,2)*ROUND(0.707,7))*CX178,2)</f>
        <v>24.85</v>
      </c>
      <c r="DJ178">
        <f>DI178</f>
        <v>24.85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ROW(Source!A617)</f>
        <v>617</v>
      </c>
      <c r="B179">
        <v>284878874</v>
      </c>
      <c r="C179">
        <v>284876662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519</v>
      </c>
      <c r="J179" t="s">
        <v>3</v>
      </c>
      <c r="K179" t="s">
        <v>520</v>
      </c>
      <c r="L179">
        <v>1191</v>
      </c>
      <c r="N179">
        <v>1013</v>
      </c>
      <c r="O179" t="s">
        <v>507</v>
      </c>
      <c r="P179" t="s">
        <v>507</v>
      </c>
      <c r="Q179">
        <v>1</v>
      </c>
      <c r="W179">
        <v>0</v>
      </c>
      <c r="X179">
        <v>-1417349443</v>
      </c>
      <c r="Y179">
        <f>(AT179*ROUND(0.8,7))</f>
        <v>5.152000000000001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6.44</v>
      </c>
      <c r="AU179" t="s">
        <v>116</v>
      </c>
      <c r="AV179">
        <v>2</v>
      </c>
      <c r="AW179">
        <v>2</v>
      </c>
      <c r="AX179">
        <v>284880219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ROUND(Y179*Source!I617,7)</f>
        <v>5.1520000000000003E-2</v>
      </c>
      <c r="CY179">
        <f>AD179</f>
        <v>0</v>
      </c>
      <c r="CZ179">
        <f>AH179</f>
        <v>0</v>
      </c>
      <c r="DA179">
        <f>AL179</f>
        <v>1</v>
      </c>
      <c r="DB179">
        <f>ROUND(((ROUND(AT179*CZ179,2)*ROUND(0.8,7))*ROUND(0.707,7)),6)</f>
        <v>0</v>
      </c>
      <c r="DC179">
        <f>ROUND((ROUND(AT179*AG179,2)*ROUND(0.8,7)),6)</f>
        <v>0</v>
      </c>
      <c r="DD179" t="s">
        <v>141</v>
      </c>
      <c r="DE179" t="s">
        <v>3</v>
      </c>
      <c r="DF179">
        <f>ROUND((ROUND(AE179,2)*ROUND(0.707,7))*CX179,2)</f>
        <v>0</v>
      </c>
      <c r="DG179">
        <f>ROUND((ROUND(AF179,2)*ROUND(0.707,7))*CX179,2)</f>
        <v>0</v>
      </c>
      <c r="DH179">
        <f t="shared" si="3"/>
        <v>0</v>
      </c>
      <c r="DI179">
        <f>ROUND((ROUND(AH179,2)*ROUND(0.707,7))*CX179,2)</f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ROW(Source!A617)</f>
        <v>617</v>
      </c>
      <c r="B180">
        <v>284878874</v>
      </c>
      <c r="C180">
        <v>284876662</v>
      </c>
      <c r="D180">
        <v>277945910</v>
      </c>
      <c r="E180">
        <v>1</v>
      </c>
      <c r="F180">
        <v>1</v>
      </c>
      <c r="G180">
        <v>1</v>
      </c>
      <c r="H180">
        <v>2</v>
      </c>
      <c r="I180" t="s">
        <v>526</v>
      </c>
      <c r="J180" t="s">
        <v>527</v>
      </c>
      <c r="K180" t="s">
        <v>528</v>
      </c>
      <c r="L180">
        <v>1368</v>
      </c>
      <c r="N180">
        <v>1011</v>
      </c>
      <c r="O180" t="s">
        <v>524</v>
      </c>
      <c r="P180" t="s">
        <v>524</v>
      </c>
      <c r="Q180">
        <v>1</v>
      </c>
      <c r="W180">
        <v>0</v>
      </c>
      <c r="X180">
        <v>-131575603</v>
      </c>
      <c r="Y180">
        <f>(AT180*ROUND((0.8*0.707),7))</f>
        <v>3.6424640000000004</v>
      </c>
      <c r="AA180">
        <v>0</v>
      </c>
      <c r="AB180">
        <v>876.95</v>
      </c>
      <c r="AC180">
        <v>549.32000000000005</v>
      </c>
      <c r="AD180">
        <v>0</v>
      </c>
      <c r="AE180">
        <v>0</v>
      </c>
      <c r="AF180">
        <v>724.75</v>
      </c>
      <c r="AG180">
        <v>549.32000000000005</v>
      </c>
      <c r="AH180">
        <v>0</v>
      </c>
      <c r="AI180">
        <v>1</v>
      </c>
      <c r="AJ180">
        <v>1.21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6.44</v>
      </c>
      <c r="AU180" t="s">
        <v>165</v>
      </c>
      <c r="AV180">
        <v>1</v>
      </c>
      <c r="AW180">
        <v>2</v>
      </c>
      <c r="AX180">
        <v>284880220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4667.3900000000003</v>
      </c>
      <c r="BL180">
        <v>3537.6208000000006</v>
      </c>
      <c r="BM180">
        <v>0</v>
      </c>
      <c r="BN180">
        <v>0</v>
      </c>
      <c r="BO180">
        <v>6.44</v>
      </c>
      <c r="BP180">
        <v>1</v>
      </c>
      <c r="BQ180">
        <v>0</v>
      </c>
      <c r="BR180">
        <v>2639.8757840000003</v>
      </c>
      <c r="BS180">
        <v>2000.8783244800004</v>
      </c>
      <c r="BT180">
        <v>0</v>
      </c>
      <c r="BU180">
        <v>0</v>
      </c>
      <c r="BV180">
        <v>3.6424640000000004</v>
      </c>
      <c r="BW180">
        <v>1</v>
      </c>
      <c r="CV180">
        <v>0</v>
      </c>
      <c r="CW180">
        <f>ROUND(Y180*Source!I617*DO180,7)</f>
        <v>3.6424600000000001E-2</v>
      </c>
      <c r="CX180">
        <f>ROUND(Y180*Source!I617,7)</f>
        <v>3.6424600000000001E-2</v>
      </c>
      <c r="CY180">
        <f>AB180</f>
        <v>876.95</v>
      </c>
      <c r="CZ180">
        <f>AF180</f>
        <v>724.75</v>
      </c>
      <c r="DA180">
        <f>AJ180</f>
        <v>1.21</v>
      </c>
      <c r="DB180">
        <f>ROUND((ROUND(AT180*CZ180,2)*ROUND((0.8*0.707),7)),6)</f>
        <v>2639.8757839999998</v>
      </c>
      <c r="DC180">
        <f>ROUND((ROUND(AT180*AG180,2)*ROUND((0.8*0.707),7)),6)</f>
        <v>2000.877872</v>
      </c>
      <c r="DD180" t="s">
        <v>3</v>
      </c>
      <c r="DE180" t="s">
        <v>3</v>
      </c>
      <c r="DF180">
        <f>ROUND(ROUND(AE180,2)*CX180,2)</f>
        <v>0</v>
      </c>
      <c r="DG180">
        <f>ROUND(ROUND(AF180*AJ180,2)*CX180,2)</f>
        <v>31.94</v>
      </c>
      <c r="DH180">
        <f t="shared" si="3"/>
        <v>20.010000000000002</v>
      </c>
      <c r="DI180">
        <f>ROUND(ROUND(AH180,2)*CX180,2)</f>
        <v>0</v>
      </c>
      <c r="DJ180">
        <f>DG180+DH180</f>
        <v>51.95</v>
      </c>
      <c r="DK180">
        <v>1</v>
      </c>
      <c r="DL180" t="s">
        <v>525</v>
      </c>
      <c r="DM180">
        <v>5</v>
      </c>
      <c r="DN180" t="s">
        <v>507</v>
      </c>
      <c r="DO180">
        <v>1</v>
      </c>
    </row>
    <row r="181" spans="1:119" x14ac:dyDescent="0.2">
      <c r="A181">
        <f>ROW(Source!A618)</f>
        <v>618</v>
      </c>
      <c r="B181">
        <v>284878874</v>
      </c>
      <c r="C181">
        <v>284876669</v>
      </c>
      <c r="D181">
        <v>277560234</v>
      </c>
      <c r="E181">
        <v>109</v>
      </c>
      <c r="F181">
        <v>1</v>
      </c>
      <c r="G181">
        <v>1</v>
      </c>
      <c r="H181">
        <v>1</v>
      </c>
      <c r="I181" t="s">
        <v>517</v>
      </c>
      <c r="J181" t="s">
        <v>3</v>
      </c>
      <c r="K181" t="s">
        <v>518</v>
      </c>
      <c r="L181">
        <v>1191</v>
      </c>
      <c r="N181">
        <v>1013</v>
      </c>
      <c r="O181" t="s">
        <v>507</v>
      </c>
      <c r="P181" t="s">
        <v>507</v>
      </c>
      <c r="Q181">
        <v>1</v>
      </c>
      <c r="W181">
        <v>0</v>
      </c>
      <c r="X181">
        <v>2031828327</v>
      </c>
      <c r="Y181">
        <f>(AT181*ROUND(0.8,7))</f>
        <v>14.64</v>
      </c>
      <c r="AA181">
        <v>0</v>
      </c>
      <c r="AB181">
        <v>0</v>
      </c>
      <c r="AC181">
        <v>0</v>
      </c>
      <c r="AD181">
        <v>388.8</v>
      </c>
      <c r="AE181">
        <v>0</v>
      </c>
      <c r="AF181">
        <v>0</v>
      </c>
      <c r="AG181">
        <v>0</v>
      </c>
      <c r="AH181">
        <v>388.8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18.3</v>
      </c>
      <c r="AU181" t="s">
        <v>116</v>
      </c>
      <c r="AV181">
        <v>1</v>
      </c>
      <c r="AW181">
        <v>2</v>
      </c>
      <c r="AX181">
        <v>284880221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7115.0400000000009</v>
      </c>
      <c r="BN181">
        <v>18.3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5692.0320000000002</v>
      </c>
      <c r="BU181">
        <v>14.64</v>
      </c>
      <c r="BV181">
        <v>0</v>
      </c>
      <c r="BW181">
        <v>1</v>
      </c>
      <c r="CU181">
        <f>ROUND(AT181*Source!I618*AH181*AL181,2)</f>
        <v>71.150000000000006</v>
      </c>
      <c r="CV181">
        <f>ROUND(Y181*Source!I618,7)</f>
        <v>0.1464</v>
      </c>
      <c r="CW181">
        <v>0</v>
      </c>
      <c r="CX181">
        <f>ROUND(Y181*Source!I618,7)</f>
        <v>0.1464</v>
      </c>
      <c r="CY181">
        <f>AD181</f>
        <v>388.8</v>
      </c>
      <c r="CZ181">
        <f>AH181</f>
        <v>388.8</v>
      </c>
      <c r="DA181">
        <f>AL181</f>
        <v>1</v>
      </c>
      <c r="DB181">
        <f>ROUND(((ROUND(AT181*CZ181,2)*ROUND(0.8,7))*ROUND(0.707,7)),6)</f>
        <v>4024.2666239999999</v>
      </c>
      <c r="DC181">
        <f>ROUND((ROUND(AT181*AG181,2)*ROUND(0.8,7)),6)</f>
        <v>0</v>
      </c>
      <c r="DD181" t="s">
        <v>141</v>
      </c>
      <c r="DE181" t="s">
        <v>3</v>
      </c>
      <c r="DF181">
        <f>ROUND((ROUND(AE181,2)*ROUND(0.707,7))*CX181,2)</f>
        <v>0</v>
      </c>
      <c r="DG181">
        <f>ROUND((ROUND(AF181,2)*ROUND(0.707,7))*CX181,2)</f>
        <v>0</v>
      </c>
      <c r="DH181">
        <f t="shared" si="3"/>
        <v>0</v>
      </c>
      <c r="DI181">
        <f>ROUND((ROUND(AH181,2)*ROUND(0.707,7))*CX181,2)</f>
        <v>40.24</v>
      </c>
      <c r="DJ181">
        <f>DI181</f>
        <v>40.24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ROW(Source!A618)</f>
        <v>618</v>
      </c>
      <c r="B182">
        <v>284878874</v>
      </c>
      <c r="C182">
        <v>284876669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519</v>
      </c>
      <c r="J182" t="s">
        <v>3</v>
      </c>
      <c r="K182" t="s">
        <v>520</v>
      </c>
      <c r="L182">
        <v>1191</v>
      </c>
      <c r="N182">
        <v>1013</v>
      </c>
      <c r="O182" t="s">
        <v>507</v>
      </c>
      <c r="P182" t="s">
        <v>507</v>
      </c>
      <c r="Q182">
        <v>1</v>
      </c>
      <c r="W182">
        <v>0</v>
      </c>
      <c r="X182">
        <v>-1417349443</v>
      </c>
      <c r="Y182">
        <f>(AT182*ROUND(0.8,7))</f>
        <v>8.4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10.5</v>
      </c>
      <c r="AU182" t="s">
        <v>116</v>
      </c>
      <c r="AV182">
        <v>2</v>
      </c>
      <c r="AW182">
        <v>2</v>
      </c>
      <c r="AX182">
        <v>284880222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ROUND(Y182*Source!I618,7)</f>
        <v>8.4000000000000005E-2</v>
      </c>
      <c r="CY182">
        <f>AD182</f>
        <v>0</v>
      </c>
      <c r="CZ182">
        <f>AH182</f>
        <v>0</v>
      </c>
      <c r="DA182">
        <f>AL182</f>
        <v>1</v>
      </c>
      <c r="DB182">
        <f>ROUND(((ROUND(AT182*CZ182,2)*ROUND(0.8,7))*ROUND(0.707,7)),6)</f>
        <v>0</v>
      </c>
      <c r="DC182">
        <f>ROUND((ROUND(AT182*AG182,2)*ROUND(0.8,7)),6)</f>
        <v>0</v>
      </c>
      <c r="DD182" t="s">
        <v>141</v>
      </c>
      <c r="DE182" t="s">
        <v>3</v>
      </c>
      <c r="DF182">
        <f>ROUND((ROUND(AE182,2)*ROUND(0.707,7))*CX182,2)</f>
        <v>0</v>
      </c>
      <c r="DG182">
        <f>ROUND((ROUND(AF182,2)*ROUND(0.707,7))*CX182,2)</f>
        <v>0</v>
      </c>
      <c r="DH182">
        <f t="shared" si="3"/>
        <v>0</v>
      </c>
      <c r="DI182">
        <f>ROUND((ROUND(AH182,2)*ROUND(0.707,7))*CX182,2)</f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ROW(Source!A618)</f>
        <v>618</v>
      </c>
      <c r="B183">
        <v>284878874</v>
      </c>
      <c r="C183">
        <v>284876669</v>
      </c>
      <c r="D183">
        <v>277945910</v>
      </c>
      <c r="E183">
        <v>1</v>
      </c>
      <c r="F183">
        <v>1</v>
      </c>
      <c r="G183">
        <v>1</v>
      </c>
      <c r="H183">
        <v>2</v>
      </c>
      <c r="I183" t="s">
        <v>526</v>
      </c>
      <c r="J183" t="s">
        <v>527</v>
      </c>
      <c r="K183" t="s">
        <v>528</v>
      </c>
      <c r="L183">
        <v>1368</v>
      </c>
      <c r="N183">
        <v>1011</v>
      </c>
      <c r="O183" t="s">
        <v>524</v>
      </c>
      <c r="P183" t="s">
        <v>524</v>
      </c>
      <c r="Q183">
        <v>1</v>
      </c>
      <c r="W183">
        <v>0</v>
      </c>
      <c r="X183">
        <v>-131575603</v>
      </c>
      <c r="Y183">
        <f>(AT183*ROUND((0.8*0.707),7))</f>
        <v>5.9387999999999996</v>
      </c>
      <c r="AA183">
        <v>0</v>
      </c>
      <c r="AB183">
        <v>876.95</v>
      </c>
      <c r="AC183">
        <v>549.32000000000005</v>
      </c>
      <c r="AD183">
        <v>0</v>
      </c>
      <c r="AE183">
        <v>0</v>
      </c>
      <c r="AF183">
        <v>724.75</v>
      </c>
      <c r="AG183">
        <v>549.32000000000005</v>
      </c>
      <c r="AH183">
        <v>0</v>
      </c>
      <c r="AI183">
        <v>1</v>
      </c>
      <c r="AJ183">
        <v>1.21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10.5</v>
      </c>
      <c r="AU183" t="s">
        <v>165</v>
      </c>
      <c r="AV183">
        <v>1</v>
      </c>
      <c r="AW183">
        <v>2</v>
      </c>
      <c r="AX183">
        <v>284880223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7609.875</v>
      </c>
      <c r="BL183">
        <v>5767.8600000000006</v>
      </c>
      <c r="BM183">
        <v>0</v>
      </c>
      <c r="BN183">
        <v>0</v>
      </c>
      <c r="BO183">
        <v>10.5</v>
      </c>
      <c r="BP183">
        <v>1</v>
      </c>
      <c r="BQ183">
        <v>0</v>
      </c>
      <c r="BR183">
        <v>4304.1453000000001</v>
      </c>
      <c r="BS183">
        <v>3262.3016160000002</v>
      </c>
      <c r="BT183">
        <v>0</v>
      </c>
      <c r="BU183">
        <v>0</v>
      </c>
      <c r="BV183">
        <v>5.9387999999999996</v>
      </c>
      <c r="BW183">
        <v>1</v>
      </c>
      <c r="CV183">
        <v>0</v>
      </c>
      <c r="CW183">
        <f>ROUND(Y183*Source!I618*DO183,7)</f>
        <v>5.9388000000000003E-2</v>
      </c>
      <c r="CX183">
        <f>ROUND(Y183*Source!I618,7)</f>
        <v>5.9388000000000003E-2</v>
      </c>
      <c r="CY183">
        <f>AB183</f>
        <v>876.95</v>
      </c>
      <c r="CZ183">
        <f>AF183</f>
        <v>724.75</v>
      </c>
      <c r="DA183">
        <f>AJ183</f>
        <v>1.21</v>
      </c>
      <c r="DB183">
        <f>ROUND((ROUND(AT183*CZ183,2)*ROUND((0.8*0.707),7)),6)</f>
        <v>4304.1481279999998</v>
      </c>
      <c r="DC183">
        <f>ROUND((ROUND(AT183*AG183,2)*ROUND((0.8*0.707),7)),6)</f>
        <v>3262.3016160000002</v>
      </c>
      <c r="DD183" t="s">
        <v>3</v>
      </c>
      <c r="DE183" t="s">
        <v>3</v>
      </c>
      <c r="DF183">
        <f>ROUND(ROUND(AE183,2)*CX183,2)</f>
        <v>0</v>
      </c>
      <c r="DG183">
        <f>ROUND(ROUND(AF183*AJ183,2)*CX183,2)</f>
        <v>52.08</v>
      </c>
      <c r="DH183">
        <f t="shared" si="3"/>
        <v>32.619999999999997</v>
      </c>
      <c r="DI183">
        <f>ROUND(ROUND(AH183,2)*CX183,2)</f>
        <v>0</v>
      </c>
      <c r="DJ183">
        <f>DG183+DH183</f>
        <v>84.699999999999989</v>
      </c>
      <c r="DK183">
        <v>1</v>
      </c>
      <c r="DL183" t="s">
        <v>525</v>
      </c>
      <c r="DM183">
        <v>5</v>
      </c>
      <c r="DN183" t="s">
        <v>507</v>
      </c>
      <c r="DO183">
        <v>1</v>
      </c>
    </row>
    <row r="184" spans="1:119" x14ac:dyDescent="0.2">
      <c r="A184">
        <f>ROW(Source!A658)</f>
        <v>658</v>
      </c>
      <c r="B184">
        <v>284878874</v>
      </c>
      <c r="C184">
        <v>284876676</v>
      </c>
      <c r="D184">
        <v>277560289</v>
      </c>
      <c r="E184">
        <v>109</v>
      </c>
      <c r="F184">
        <v>1</v>
      </c>
      <c r="G184">
        <v>1</v>
      </c>
      <c r="H184">
        <v>1</v>
      </c>
      <c r="I184" t="s">
        <v>529</v>
      </c>
      <c r="J184" t="s">
        <v>3</v>
      </c>
      <c r="K184" t="s">
        <v>530</v>
      </c>
      <c r="L184">
        <v>1191</v>
      </c>
      <c r="N184">
        <v>1013</v>
      </c>
      <c r="O184" t="s">
        <v>507</v>
      </c>
      <c r="P184" t="s">
        <v>507</v>
      </c>
      <c r="Q184">
        <v>1</v>
      </c>
      <c r="W184">
        <v>0</v>
      </c>
      <c r="X184">
        <v>1893946532</v>
      </c>
      <c r="Y184">
        <f>AT184</f>
        <v>3.83</v>
      </c>
      <c r="AA184">
        <v>0</v>
      </c>
      <c r="AB184">
        <v>0</v>
      </c>
      <c r="AC184">
        <v>0</v>
      </c>
      <c r="AD184">
        <v>451.23</v>
      </c>
      <c r="AE184">
        <v>0</v>
      </c>
      <c r="AF184">
        <v>0</v>
      </c>
      <c r="AG184">
        <v>0</v>
      </c>
      <c r="AH184">
        <v>451.23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3.83</v>
      </c>
      <c r="AU184" t="s">
        <v>3</v>
      </c>
      <c r="AV184">
        <v>1</v>
      </c>
      <c r="AW184">
        <v>2</v>
      </c>
      <c r="AX184">
        <v>284880224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1728.2109</v>
      </c>
      <c r="BN184">
        <v>3.83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1728.2109</v>
      </c>
      <c r="BU184">
        <v>3.83</v>
      </c>
      <c r="BV184">
        <v>0</v>
      </c>
      <c r="BW184">
        <v>1</v>
      </c>
      <c r="CU184">
        <f>ROUND(AT184*Source!I658*AH184*AL184,2)</f>
        <v>1728.21</v>
      </c>
      <c r="CV184">
        <f>ROUND(Y184*Source!I658,7)</f>
        <v>3.83</v>
      </c>
      <c r="CW184">
        <v>0</v>
      </c>
      <c r="CX184">
        <f>ROUND(Y184*Source!I658,7)</f>
        <v>3.83</v>
      </c>
      <c r="CY184">
        <f>AD184</f>
        <v>451.23</v>
      </c>
      <c r="CZ184">
        <f>AH184</f>
        <v>451.23</v>
      </c>
      <c r="DA184">
        <f>AL184</f>
        <v>1</v>
      </c>
      <c r="DB184">
        <f>ROUND((ROUND(AT184*CZ184,2)*ROUND(0.844,7)),6)</f>
        <v>1458.60924</v>
      </c>
      <c r="DC184">
        <f>ROUND(ROUND(AT184*AG184,2),6)</f>
        <v>0</v>
      </c>
      <c r="DD184" t="s">
        <v>179</v>
      </c>
      <c r="DE184" t="s">
        <v>3</v>
      </c>
      <c r="DF184">
        <f>ROUND((ROUND(AE184,2)*ROUND(0.844,7))*CX184,2)</f>
        <v>0</v>
      </c>
      <c r="DG184">
        <f>ROUND((ROUND(AF184,2)*ROUND(0.844,7))*CX184,2)</f>
        <v>0</v>
      </c>
      <c r="DH184">
        <f t="shared" si="3"/>
        <v>0</v>
      </c>
      <c r="DI184">
        <f>ROUND((ROUND(AH184,2)*ROUND(0.844,7))*CX184,2)</f>
        <v>1458.61</v>
      </c>
      <c r="DJ184">
        <f>DI184</f>
        <v>1458.61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ROW(Source!A658)</f>
        <v>658</v>
      </c>
      <c r="B185">
        <v>284878874</v>
      </c>
      <c r="C185">
        <v>284876676</v>
      </c>
      <c r="D185">
        <v>277560491</v>
      </c>
      <c r="E185">
        <v>109</v>
      </c>
      <c r="F185">
        <v>1</v>
      </c>
      <c r="G185">
        <v>1</v>
      </c>
      <c r="H185">
        <v>1</v>
      </c>
      <c r="I185" t="s">
        <v>519</v>
      </c>
      <c r="J185" t="s">
        <v>3</v>
      </c>
      <c r="K185" t="s">
        <v>520</v>
      </c>
      <c r="L185">
        <v>1191</v>
      </c>
      <c r="N185">
        <v>1013</v>
      </c>
      <c r="O185" t="s">
        <v>507</v>
      </c>
      <c r="P185" t="s">
        <v>507</v>
      </c>
      <c r="Q185">
        <v>1</v>
      </c>
      <c r="W185">
        <v>0</v>
      </c>
      <c r="X185">
        <v>-1417349443</v>
      </c>
      <c r="Y185">
        <f>AT185</f>
        <v>1.86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1.86</v>
      </c>
      <c r="AU185" t="s">
        <v>3</v>
      </c>
      <c r="AV185">
        <v>2</v>
      </c>
      <c r="AW185">
        <v>2</v>
      </c>
      <c r="AX185">
        <v>284880225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ROUND(Y185*Source!I658,7)</f>
        <v>1.86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ROUND((ROUND(AT185*CZ185,2)*ROUND(0.844,7)),6)</f>
        <v>0</v>
      </c>
      <c r="DC185">
        <f>ROUND(ROUND(AT185*AG185,2),6)</f>
        <v>0</v>
      </c>
      <c r="DD185" t="s">
        <v>179</v>
      </c>
      <c r="DE185" t="s">
        <v>3</v>
      </c>
      <c r="DF185">
        <f>ROUND((ROUND(AE185,2)*ROUND(0.844,7))*CX185,2)</f>
        <v>0</v>
      </c>
      <c r="DG185">
        <f>ROUND((ROUND(AF185,2)*ROUND(0.844,7))*CX185,2)</f>
        <v>0</v>
      </c>
      <c r="DH185">
        <f t="shared" si="3"/>
        <v>0</v>
      </c>
      <c r="DI185">
        <f>ROUND((ROUND(AH185,2)*ROUND(0.844,7))*CX185,2)</f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ROW(Source!A658)</f>
        <v>658</v>
      </c>
      <c r="B186">
        <v>284878874</v>
      </c>
      <c r="C186">
        <v>284876676</v>
      </c>
      <c r="D186">
        <v>277944870</v>
      </c>
      <c r="E186">
        <v>1</v>
      </c>
      <c r="F186">
        <v>1</v>
      </c>
      <c r="G186">
        <v>1</v>
      </c>
      <c r="H186">
        <v>2</v>
      </c>
      <c r="I186" t="s">
        <v>531</v>
      </c>
      <c r="J186" t="s">
        <v>532</v>
      </c>
      <c r="K186" t="s">
        <v>533</v>
      </c>
      <c r="L186">
        <v>1368</v>
      </c>
      <c r="N186">
        <v>1011</v>
      </c>
      <c r="O186" t="s">
        <v>524</v>
      </c>
      <c r="P186" t="s">
        <v>524</v>
      </c>
      <c r="Q186">
        <v>1</v>
      </c>
      <c r="W186">
        <v>0</v>
      </c>
      <c r="X186">
        <v>-1627144733</v>
      </c>
      <c r="Y186">
        <f>(AT186*ROUND(0.844,7))</f>
        <v>1.5698400000000001</v>
      </c>
      <c r="AA186">
        <v>0</v>
      </c>
      <c r="AB186">
        <v>953.11</v>
      </c>
      <c r="AC186">
        <v>549.32000000000005</v>
      </c>
      <c r="AD186">
        <v>0</v>
      </c>
      <c r="AE186">
        <v>0</v>
      </c>
      <c r="AF186">
        <v>756.44</v>
      </c>
      <c r="AG186">
        <v>549.32000000000005</v>
      </c>
      <c r="AH186">
        <v>0</v>
      </c>
      <c r="AI186">
        <v>1</v>
      </c>
      <c r="AJ186">
        <v>1.26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1.86</v>
      </c>
      <c r="AU186" t="s">
        <v>179</v>
      </c>
      <c r="AV186">
        <v>1</v>
      </c>
      <c r="AW186">
        <v>2</v>
      </c>
      <c r="AX186">
        <v>284880226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1406.9784000000002</v>
      </c>
      <c r="BL186">
        <v>1021.7352000000002</v>
      </c>
      <c r="BM186">
        <v>0</v>
      </c>
      <c r="BN186">
        <v>0</v>
      </c>
      <c r="BO186">
        <v>1.86</v>
      </c>
      <c r="BP186">
        <v>1</v>
      </c>
      <c r="BQ186">
        <v>0</v>
      </c>
      <c r="BR186">
        <v>1187.4897696000003</v>
      </c>
      <c r="BS186">
        <v>862.3445088000002</v>
      </c>
      <c r="BT186">
        <v>0</v>
      </c>
      <c r="BU186">
        <v>0</v>
      </c>
      <c r="BV186">
        <v>1.5698400000000001</v>
      </c>
      <c r="BW186">
        <v>1</v>
      </c>
      <c r="CV186">
        <v>0</v>
      </c>
      <c r="CW186">
        <f>ROUND(Y186*Source!I658*DO186,7)</f>
        <v>1.5698399999999999</v>
      </c>
      <c r="CX186">
        <f>ROUND(Y186*Source!I658,7)</f>
        <v>1.5698399999999999</v>
      </c>
      <c r="CY186">
        <f>AB186</f>
        <v>953.11</v>
      </c>
      <c r="CZ186">
        <f>AF186</f>
        <v>756.44</v>
      </c>
      <c r="DA186">
        <f>AJ186</f>
        <v>1.26</v>
      </c>
      <c r="DB186">
        <f>ROUND((ROUND(AT186*CZ186,2)*ROUND(0.844,7)),6)</f>
        <v>1187.4911199999999</v>
      </c>
      <c r="DC186">
        <f>ROUND((ROUND(AT186*AG186,2)*ROUND(0.844,7)),6)</f>
        <v>862.34856000000002</v>
      </c>
      <c r="DD186" t="s">
        <v>3</v>
      </c>
      <c r="DE186" t="s">
        <v>3</v>
      </c>
      <c r="DF186">
        <f>ROUND(ROUND(AE186,2)*CX186,2)</f>
        <v>0</v>
      </c>
      <c r="DG186">
        <f>ROUND(ROUND(AF186*AJ186,2)*CX186,2)</f>
        <v>1496.23</v>
      </c>
      <c r="DH186">
        <f t="shared" si="3"/>
        <v>862.34</v>
      </c>
      <c r="DI186">
        <f>ROUND(ROUND(AH186,2)*CX186,2)</f>
        <v>0</v>
      </c>
      <c r="DJ186">
        <f>DG186+DH186</f>
        <v>2358.5700000000002</v>
      </c>
      <c r="DK186">
        <v>1</v>
      </c>
      <c r="DL186" t="s">
        <v>525</v>
      </c>
      <c r="DM186">
        <v>5</v>
      </c>
      <c r="DN186" t="s">
        <v>507</v>
      </c>
      <c r="DO186">
        <v>1</v>
      </c>
    </row>
    <row r="187" spans="1:119" x14ac:dyDescent="0.2">
      <c r="A187">
        <f>ROW(Source!A658)</f>
        <v>658</v>
      </c>
      <c r="B187">
        <v>284878874</v>
      </c>
      <c r="C187">
        <v>284876676</v>
      </c>
      <c r="D187">
        <v>277862501</v>
      </c>
      <c r="E187">
        <v>1</v>
      </c>
      <c r="F187">
        <v>1</v>
      </c>
      <c r="G187">
        <v>1</v>
      </c>
      <c r="H187">
        <v>3</v>
      </c>
      <c r="I187" t="s">
        <v>508</v>
      </c>
      <c r="J187" t="s">
        <v>509</v>
      </c>
      <c r="K187" t="s">
        <v>510</v>
      </c>
      <c r="L187">
        <v>1348</v>
      </c>
      <c r="N187">
        <v>1009</v>
      </c>
      <c r="O187" t="s">
        <v>511</v>
      </c>
      <c r="P187" t="s">
        <v>511</v>
      </c>
      <c r="Q187">
        <v>1000</v>
      </c>
      <c r="W187">
        <v>0</v>
      </c>
      <c r="X187">
        <v>-1210641333</v>
      </c>
      <c r="Y187">
        <f>(AT187*ROUND(0,7))</f>
        <v>0</v>
      </c>
      <c r="AA187">
        <v>48519.39</v>
      </c>
      <c r="AB187">
        <v>0</v>
      </c>
      <c r="AC187">
        <v>0</v>
      </c>
      <c r="AD187">
        <v>0</v>
      </c>
      <c r="AE187">
        <v>48519.39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6.7000000000000002E-4</v>
      </c>
      <c r="AU187" t="s">
        <v>24</v>
      </c>
      <c r="AV187">
        <v>0</v>
      </c>
      <c r="AW187">
        <v>2</v>
      </c>
      <c r="AX187">
        <v>284880227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32.5079913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ROUND(Y187*Source!I658,7)</f>
        <v>0</v>
      </c>
      <c r="CY187">
        <f>AA187</f>
        <v>48519.39</v>
      </c>
      <c r="CZ187">
        <f>AE187</f>
        <v>48519.39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ROUND(ROUND(AE187,2)*CX187,2)</f>
        <v>0</v>
      </c>
      <c r="DG187">
        <f>ROUND(ROUND(AF187,2)*CX187,2)</f>
        <v>0</v>
      </c>
      <c r="DH187">
        <f t="shared" si="3"/>
        <v>0</v>
      </c>
      <c r="DI187">
        <f>ROUND(ROUND(AH187,2)*CX187,2)</f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ROW(Source!A659)</f>
        <v>659</v>
      </c>
      <c r="B188">
        <v>284878874</v>
      </c>
      <c r="C188">
        <v>284876683</v>
      </c>
      <c r="D188">
        <v>277560289</v>
      </c>
      <c r="E188">
        <v>109</v>
      </c>
      <c r="F188">
        <v>1</v>
      </c>
      <c r="G188">
        <v>1</v>
      </c>
      <c r="H188">
        <v>1</v>
      </c>
      <c r="I188" t="s">
        <v>529</v>
      </c>
      <c r="J188" t="s">
        <v>3</v>
      </c>
      <c r="K188" t="s">
        <v>530</v>
      </c>
      <c r="L188">
        <v>1191</v>
      </c>
      <c r="N188">
        <v>1013</v>
      </c>
      <c r="O188" t="s">
        <v>507</v>
      </c>
      <c r="P188" t="s">
        <v>507</v>
      </c>
      <c r="Q188">
        <v>1</v>
      </c>
      <c r="W188">
        <v>0</v>
      </c>
      <c r="X188">
        <v>1893946532</v>
      </c>
      <c r="Y188">
        <f>AT188</f>
        <v>3.04</v>
      </c>
      <c r="AA188">
        <v>0</v>
      </c>
      <c r="AB188">
        <v>0</v>
      </c>
      <c r="AC188">
        <v>0</v>
      </c>
      <c r="AD188">
        <v>451.23</v>
      </c>
      <c r="AE188">
        <v>0</v>
      </c>
      <c r="AF188">
        <v>0</v>
      </c>
      <c r="AG188">
        <v>0</v>
      </c>
      <c r="AH188">
        <v>451.23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3.04</v>
      </c>
      <c r="AU188" t="s">
        <v>3</v>
      </c>
      <c r="AV188">
        <v>1</v>
      </c>
      <c r="AW188">
        <v>2</v>
      </c>
      <c r="AX188">
        <v>284880228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1371.7392</v>
      </c>
      <c r="BN188">
        <v>3.04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1371.7392</v>
      </c>
      <c r="BU188">
        <v>3.04</v>
      </c>
      <c r="BV188">
        <v>0</v>
      </c>
      <c r="BW188">
        <v>1</v>
      </c>
      <c r="CU188">
        <f>ROUND(AT188*Source!I659*AH188*AL188,2)</f>
        <v>1371.74</v>
      </c>
      <c r="CV188">
        <f>ROUND(Y188*Source!I659,7)</f>
        <v>3.04</v>
      </c>
      <c r="CW188">
        <v>0</v>
      </c>
      <c r="CX188">
        <f>ROUND(Y188*Source!I659,7)</f>
        <v>3.04</v>
      </c>
      <c r="CY188">
        <f>AD188</f>
        <v>451.23</v>
      </c>
      <c r="CZ188">
        <f>AH188</f>
        <v>451.23</v>
      </c>
      <c r="DA188">
        <f>AL188</f>
        <v>1</v>
      </c>
      <c r="DB188">
        <f>ROUND((ROUND(AT188*CZ188,2)*ROUND(0.844,7)),6)</f>
        <v>1157.74856</v>
      </c>
      <c r="DC188">
        <f>ROUND(ROUND(AT188*AG188,2),6)</f>
        <v>0</v>
      </c>
      <c r="DD188" t="s">
        <v>179</v>
      </c>
      <c r="DE188" t="s">
        <v>3</v>
      </c>
      <c r="DF188">
        <f>ROUND((ROUND(AE188,2)*ROUND(0.844,7))*CX188,2)</f>
        <v>0</v>
      </c>
      <c r="DG188">
        <f>ROUND((ROUND(AF188,2)*ROUND(0.844,7))*CX188,2)</f>
        <v>0</v>
      </c>
      <c r="DH188">
        <f t="shared" si="3"/>
        <v>0</v>
      </c>
      <c r="DI188">
        <f>ROUND((ROUND(AH188,2)*ROUND(0.844,7))*CX188,2)</f>
        <v>1157.75</v>
      </c>
      <c r="DJ188">
        <f>DI188</f>
        <v>1157.75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ROW(Source!A659)</f>
        <v>659</v>
      </c>
      <c r="B189">
        <v>284878874</v>
      </c>
      <c r="C189">
        <v>284876683</v>
      </c>
      <c r="D189">
        <v>277560491</v>
      </c>
      <c r="E189">
        <v>109</v>
      </c>
      <c r="F189">
        <v>1</v>
      </c>
      <c r="G189">
        <v>1</v>
      </c>
      <c r="H189">
        <v>1</v>
      </c>
      <c r="I189" t="s">
        <v>519</v>
      </c>
      <c r="J189" t="s">
        <v>3</v>
      </c>
      <c r="K189" t="s">
        <v>520</v>
      </c>
      <c r="L189">
        <v>1191</v>
      </c>
      <c r="N189">
        <v>1013</v>
      </c>
      <c r="O189" t="s">
        <v>507</v>
      </c>
      <c r="P189" t="s">
        <v>507</v>
      </c>
      <c r="Q189">
        <v>1</v>
      </c>
      <c r="W189">
        <v>0</v>
      </c>
      <c r="X189">
        <v>-1417349443</v>
      </c>
      <c r="Y189">
        <f>AT189</f>
        <v>1.48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1.48</v>
      </c>
      <c r="AU189" t="s">
        <v>3</v>
      </c>
      <c r="AV189">
        <v>2</v>
      </c>
      <c r="AW189">
        <v>2</v>
      </c>
      <c r="AX189">
        <v>284880229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ROUND(Y189*Source!I659,7)</f>
        <v>1.48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ROUND((ROUND(AT189*CZ189,2)*ROUND(0.844,7)),6)</f>
        <v>0</v>
      </c>
      <c r="DC189">
        <f>ROUND(ROUND(AT189*AG189,2),6)</f>
        <v>0</v>
      </c>
      <c r="DD189" t="s">
        <v>179</v>
      </c>
      <c r="DE189" t="s">
        <v>3</v>
      </c>
      <c r="DF189">
        <f>ROUND((ROUND(AE189,2)*ROUND(0.844,7))*CX189,2)</f>
        <v>0</v>
      </c>
      <c r="DG189">
        <f>ROUND((ROUND(AF189,2)*ROUND(0.844,7))*CX189,2)</f>
        <v>0</v>
      </c>
      <c r="DH189">
        <f t="shared" si="3"/>
        <v>0</v>
      </c>
      <c r="DI189">
        <f>ROUND((ROUND(AH189,2)*ROUND(0.844,7))*CX189,2)</f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ROW(Source!A659)</f>
        <v>659</v>
      </c>
      <c r="B190">
        <v>284878874</v>
      </c>
      <c r="C190">
        <v>284876683</v>
      </c>
      <c r="D190">
        <v>277944870</v>
      </c>
      <c r="E190">
        <v>1</v>
      </c>
      <c r="F190">
        <v>1</v>
      </c>
      <c r="G190">
        <v>1</v>
      </c>
      <c r="H190">
        <v>2</v>
      </c>
      <c r="I190" t="s">
        <v>531</v>
      </c>
      <c r="J190" t="s">
        <v>532</v>
      </c>
      <c r="K190" t="s">
        <v>533</v>
      </c>
      <c r="L190">
        <v>1368</v>
      </c>
      <c r="N190">
        <v>1011</v>
      </c>
      <c r="O190" t="s">
        <v>524</v>
      </c>
      <c r="P190" t="s">
        <v>524</v>
      </c>
      <c r="Q190">
        <v>1</v>
      </c>
      <c r="W190">
        <v>0</v>
      </c>
      <c r="X190">
        <v>-1627144733</v>
      </c>
      <c r="Y190">
        <f>(AT190*ROUND(0.844,7))</f>
        <v>1.24912</v>
      </c>
      <c r="AA190">
        <v>0</v>
      </c>
      <c r="AB190">
        <v>953.11</v>
      </c>
      <c r="AC190">
        <v>549.32000000000005</v>
      </c>
      <c r="AD190">
        <v>0</v>
      </c>
      <c r="AE190">
        <v>0</v>
      </c>
      <c r="AF190">
        <v>756.44</v>
      </c>
      <c r="AG190">
        <v>549.32000000000005</v>
      </c>
      <c r="AH190">
        <v>0</v>
      </c>
      <c r="AI190">
        <v>1</v>
      </c>
      <c r="AJ190">
        <v>1.26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1.48</v>
      </c>
      <c r="AU190" t="s">
        <v>179</v>
      </c>
      <c r="AV190">
        <v>1</v>
      </c>
      <c r="AW190">
        <v>2</v>
      </c>
      <c r="AX190">
        <v>284880230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1119.5312000000001</v>
      </c>
      <c r="BL190">
        <v>812.99360000000001</v>
      </c>
      <c r="BM190">
        <v>0</v>
      </c>
      <c r="BN190">
        <v>0</v>
      </c>
      <c r="BO190">
        <v>1.48</v>
      </c>
      <c r="BP190">
        <v>1</v>
      </c>
      <c r="BQ190">
        <v>0</v>
      </c>
      <c r="BR190">
        <v>944.88433280000004</v>
      </c>
      <c r="BS190">
        <v>686.16659840000011</v>
      </c>
      <c r="BT190">
        <v>0</v>
      </c>
      <c r="BU190">
        <v>0</v>
      </c>
      <c r="BV190">
        <v>1.24912</v>
      </c>
      <c r="BW190">
        <v>1</v>
      </c>
      <c r="CV190">
        <v>0</v>
      </c>
      <c r="CW190">
        <f>ROUND(Y190*Source!I659*DO190,7)</f>
        <v>1.24912</v>
      </c>
      <c r="CX190">
        <f>ROUND(Y190*Source!I659,7)</f>
        <v>1.24912</v>
      </c>
      <c r="CY190">
        <f>AB190</f>
        <v>953.11</v>
      </c>
      <c r="CZ190">
        <f>AF190</f>
        <v>756.44</v>
      </c>
      <c r="DA190">
        <f>AJ190</f>
        <v>1.26</v>
      </c>
      <c r="DB190">
        <f>ROUND((ROUND(AT190*CZ190,2)*ROUND(0.844,7)),6)</f>
        <v>944.88332000000003</v>
      </c>
      <c r="DC190">
        <f>ROUND((ROUND(AT190*AG190,2)*ROUND(0.844,7)),6)</f>
        <v>686.16355999999996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1190.55</v>
      </c>
      <c r="DH190">
        <f t="shared" si="3"/>
        <v>686.17</v>
      </c>
      <c r="DI190">
        <f>ROUND(ROUND(AH190,2)*CX190,2)</f>
        <v>0</v>
      </c>
      <c r="DJ190">
        <f>DG190+DH190</f>
        <v>1876.7199999999998</v>
      </c>
      <c r="DK190">
        <v>1</v>
      </c>
      <c r="DL190" t="s">
        <v>525</v>
      </c>
      <c r="DM190">
        <v>5</v>
      </c>
      <c r="DN190" t="s">
        <v>507</v>
      </c>
      <c r="DO190">
        <v>1</v>
      </c>
    </row>
    <row r="191" spans="1:119" x14ac:dyDescent="0.2">
      <c r="A191">
        <f>ROW(Source!A659)</f>
        <v>659</v>
      </c>
      <c r="B191">
        <v>284878874</v>
      </c>
      <c r="C191">
        <v>284876683</v>
      </c>
      <c r="D191">
        <v>277862501</v>
      </c>
      <c r="E191">
        <v>1</v>
      </c>
      <c r="F191">
        <v>1</v>
      </c>
      <c r="G191">
        <v>1</v>
      </c>
      <c r="H191">
        <v>3</v>
      </c>
      <c r="I191" t="s">
        <v>508</v>
      </c>
      <c r="J191" t="s">
        <v>509</v>
      </c>
      <c r="K191" t="s">
        <v>510</v>
      </c>
      <c r="L191">
        <v>1348</v>
      </c>
      <c r="N191">
        <v>1009</v>
      </c>
      <c r="O191" t="s">
        <v>511</v>
      </c>
      <c r="P191" t="s">
        <v>511</v>
      </c>
      <c r="Q191">
        <v>1000</v>
      </c>
      <c r="W191">
        <v>0</v>
      </c>
      <c r="X191">
        <v>-1210641333</v>
      </c>
      <c r="Y191">
        <f>(AT191*ROUND(0,7))</f>
        <v>0</v>
      </c>
      <c r="AA191">
        <v>48519.39</v>
      </c>
      <c r="AB191">
        <v>0</v>
      </c>
      <c r="AC191">
        <v>0</v>
      </c>
      <c r="AD191">
        <v>0</v>
      </c>
      <c r="AE191">
        <v>48519.39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5.2999999999999998E-4</v>
      </c>
      <c r="AU191" t="s">
        <v>24</v>
      </c>
      <c r="AV191">
        <v>0</v>
      </c>
      <c r="AW191">
        <v>2</v>
      </c>
      <c r="AX191">
        <v>284880231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25.7152767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ROUND(Y191*Source!I659,7)</f>
        <v>0</v>
      </c>
      <c r="CY191">
        <f>AA191</f>
        <v>48519.39</v>
      </c>
      <c r="CZ191">
        <f>AE191</f>
        <v>48519.39</v>
      </c>
      <c r="DA191">
        <f>AI191</f>
        <v>1</v>
      </c>
      <c r="DB191">
        <f>ROUND((ROUND(AT191*CZ191,2)*ROUND(0,7)),6)</f>
        <v>0</v>
      </c>
      <c r="DC191">
        <f>ROUND((ROUND(AT191*AG191,2)*ROUND(0,7)),6)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ROUND(ROUND(AF191,2)*CX191,2)</f>
        <v>0</v>
      </c>
      <c r="DH191">
        <f t="shared" si="3"/>
        <v>0</v>
      </c>
      <c r="DI191">
        <f>ROUND(ROUND(AH191,2)*CX191,2)</f>
        <v>0</v>
      </c>
      <c r="DJ191">
        <f>DF191</f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ROW(Source!A660)</f>
        <v>660</v>
      </c>
      <c r="B192">
        <v>284878874</v>
      </c>
      <c r="C192">
        <v>284876690</v>
      </c>
      <c r="D192">
        <v>277560289</v>
      </c>
      <c r="E192">
        <v>109</v>
      </c>
      <c r="F192">
        <v>1</v>
      </c>
      <c r="G192">
        <v>1</v>
      </c>
      <c r="H192">
        <v>1</v>
      </c>
      <c r="I192" t="s">
        <v>529</v>
      </c>
      <c r="J192" t="s">
        <v>3</v>
      </c>
      <c r="K192" t="s">
        <v>530</v>
      </c>
      <c r="L192">
        <v>1191</v>
      </c>
      <c r="N192">
        <v>1013</v>
      </c>
      <c r="O192" t="s">
        <v>507</v>
      </c>
      <c r="P192" t="s">
        <v>507</v>
      </c>
      <c r="Q192">
        <v>1</v>
      </c>
      <c r="W192">
        <v>0</v>
      </c>
      <c r="X192">
        <v>1893946532</v>
      </c>
      <c r="Y192">
        <f>AT192</f>
        <v>1.33</v>
      </c>
      <c r="AA192">
        <v>0</v>
      </c>
      <c r="AB192">
        <v>0</v>
      </c>
      <c r="AC192">
        <v>0</v>
      </c>
      <c r="AD192">
        <v>451.23</v>
      </c>
      <c r="AE192">
        <v>0</v>
      </c>
      <c r="AF192">
        <v>0</v>
      </c>
      <c r="AG192">
        <v>0</v>
      </c>
      <c r="AH192">
        <v>451.23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1.33</v>
      </c>
      <c r="AU192" t="s">
        <v>3</v>
      </c>
      <c r="AV192">
        <v>1</v>
      </c>
      <c r="AW192">
        <v>2</v>
      </c>
      <c r="AX192">
        <v>284880232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600.13590000000011</v>
      </c>
      <c r="BN192">
        <v>1.33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600.13590000000011</v>
      </c>
      <c r="BU192">
        <v>1.33</v>
      </c>
      <c r="BV192">
        <v>0</v>
      </c>
      <c r="BW192">
        <v>1</v>
      </c>
      <c r="CU192">
        <f>ROUND(AT192*Source!I660*AH192*AL192,2)</f>
        <v>600.14</v>
      </c>
      <c r="CV192">
        <f>ROUND(Y192*Source!I660,7)</f>
        <v>1.33</v>
      </c>
      <c r="CW192">
        <v>0</v>
      </c>
      <c r="CX192">
        <f>ROUND(Y192*Source!I660,7)</f>
        <v>1.33</v>
      </c>
      <c r="CY192">
        <f>AD192</f>
        <v>451.23</v>
      </c>
      <c r="CZ192">
        <f>AH192</f>
        <v>451.23</v>
      </c>
      <c r="DA192">
        <f>AL192</f>
        <v>1</v>
      </c>
      <c r="DB192">
        <f>ROUND((ROUND(AT192*CZ192,2)*ROUND(0.844,7)),6)</f>
        <v>506.51816000000002</v>
      </c>
      <c r="DC192">
        <f>ROUND(ROUND(AT192*AG192,2),6)</f>
        <v>0</v>
      </c>
      <c r="DD192" t="s">
        <v>179</v>
      </c>
      <c r="DE192" t="s">
        <v>3</v>
      </c>
      <c r="DF192">
        <f>ROUND((ROUND(AE192,2)*ROUND(0.844,7))*CX192,2)</f>
        <v>0</v>
      </c>
      <c r="DG192">
        <f>ROUND((ROUND(AF192,2)*ROUND(0.844,7))*CX192,2)</f>
        <v>0</v>
      </c>
      <c r="DH192">
        <f t="shared" si="3"/>
        <v>0</v>
      </c>
      <c r="DI192">
        <f>ROUND((ROUND(AH192,2)*ROUND(0.844,7))*CX192,2)</f>
        <v>506.51</v>
      </c>
      <c r="DJ192">
        <f>DI192</f>
        <v>506.51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ROW(Source!A660)</f>
        <v>660</v>
      </c>
      <c r="B193">
        <v>284878874</v>
      </c>
      <c r="C193">
        <v>284876690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519</v>
      </c>
      <c r="J193" t="s">
        <v>3</v>
      </c>
      <c r="K193" t="s">
        <v>520</v>
      </c>
      <c r="L193">
        <v>1191</v>
      </c>
      <c r="N193">
        <v>1013</v>
      </c>
      <c r="O193" t="s">
        <v>507</v>
      </c>
      <c r="P193" t="s">
        <v>507</v>
      </c>
      <c r="Q193">
        <v>1</v>
      </c>
      <c r="W193">
        <v>0</v>
      </c>
      <c r="X193">
        <v>-1417349443</v>
      </c>
      <c r="Y193">
        <f>AT193</f>
        <v>0.65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0.65</v>
      </c>
      <c r="AU193" t="s">
        <v>3</v>
      </c>
      <c r="AV193">
        <v>2</v>
      </c>
      <c r="AW193">
        <v>2</v>
      </c>
      <c r="AX193">
        <v>284880233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ROUND(Y193*Source!I660,7)</f>
        <v>0.65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ROUND((ROUND(AT193*CZ193,2)*ROUND(0.844,7)),6)</f>
        <v>0</v>
      </c>
      <c r="DC193">
        <f>ROUND(ROUND(AT193*AG193,2),6)</f>
        <v>0</v>
      </c>
      <c r="DD193" t="s">
        <v>179</v>
      </c>
      <c r="DE193" t="s">
        <v>3</v>
      </c>
      <c r="DF193">
        <f>ROUND((ROUND(AE193,2)*ROUND(0.844,7))*CX193,2)</f>
        <v>0</v>
      </c>
      <c r="DG193">
        <f>ROUND((ROUND(AF193,2)*ROUND(0.844,7))*CX193,2)</f>
        <v>0</v>
      </c>
      <c r="DH193">
        <f t="shared" ref="DH193:DH257" si="5">ROUND(ROUND(AG193,2)*CX193,2)</f>
        <v>0</v>
      </c>
      <c r="DI193">
        <f>ROUND((ROUND(AH193,2)*ROUND(0.844,7))*CX193,2)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ROW(Source!A660)</f>
        <v>660</v>
      </c>
      <c r="B194">
        <v>284878874</v>
      </c>
      <c r="C194">
        <v>284876690</v>
      </c>
      <c r="D194">
        <v>277944870</v>
      </c>
      <c r="E194">
        <v>1</v>
      </c>
      <c r="F194">
        <v>1</v>
      </c>
      <c r="G194">
        <v>1</v>
      </c>
      <c r="H194">
        <v>2</v>
      </c>
      <c r="I194" t="s">
        <v>531</v>
      </c>
      <c r="J194" t="s">
        <v>532</v>
      </c>
      <c r="K194" t="s">
        <v>533</v>
      </c>
      <c r="L194">
        <v>1368</v>
      </c>
      <c r="N194">
        <v>1011</v>
      </c>
      <c r="O194" t="s">
        <v>524</v>
      </c>
      <c r="P194" t="s">
        <v>524</v>
      </c>
      <c r="Q194">
        <v>1</v>
      </c>
      <c r="W194">
        <v>0</v>
      </c>
      <c r="X194">
        <v>-1627144733</v>
      </c>
      <c r="Y194">
        <f>(AT194*ROUND(0.844,7))</f>
        <v>0.54859999999999998</v>
      </c>
      <c r="AA194">
        <v>0</v>
      </c>
      <c r="AB194">
        <v>953.11</v>
      </c>
      <c r="AC194">
        <v>549.32000000000005</v>
      </c>
      <c r="AD194">
        <v>0</v>
      </c>
      <c r="AE194">
        <v>0</v>
      </c>
      <c r="AF194">
        <v>756.44</v>
      </c>
      <c r="AG194">
        <v>549.32000000000005</v>
      </c>
      <c r="AH194">
        <v>0</v>
      </c>
      <c r="AI194">
        <v>1</v>
      </c>
      <c r="AJ194">
        <v>1.26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0.65</v>
      </c>
      <c r="AU194" t="s">
        <v>179</v>
      </c>
      <c r="AV194">
        <v>1</v>
      </c>
      <c r="AW194">
        <v>2</v>
      </c>
      <c r="AX194">
        <v>284880234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491.68600000000004</v>
      </c>
      <c r="BL194">
        <v>357.05800000000005</v>
      </c>
      <c r="BM194">
        <v>0</v>
      </c>
      <c r="BN194">
        <v>0</v>
      </c>
      <c r="BO194">
        <v>0.65</v>
      </c>
      <c r="BP194">
        <v>1</v>
      </c>
      <c r="BQ194">
        <v>0</v>
      </c>
      <c r="BR194">
        <v>414.98298399999999</v>
      </c>
      <c r="BS194">
        <v>301.35695200000004</v>
      </c>
      <c r="BT194">
        <v>0</v>
      </c>
      <c r="BU194">
        <v>0</v>
      </c>
      <c r="BV194">
        <v>0.54859999999999998</v>
      </c>
      <c r="BW194">
        <v>1</v>
      </c>
      <c r="CV194">
        <v>0</v>
      </c>
      <c r="CW194">
        <f>ROUND(Y194*Source!I660*DO194,7)</f>
        <v>0.54859999999999998</v>
      </c>
      <c r="CX194">
        <f>ROUND(Y194*Source!I660,7)</f>
        <v>0.54859999999999998</v>
      </c>
      <c r="CY194">
        <f>AB194</f>
        <v>953.11</v>
      </c>
      <c r="CZ194">
        <f>AF194</f>
        <v>756.44</v>
      </c>
      <c r="DA194">
        <f>AJ194</f>
        <v>1.26</v>
      </c>
      <c r="DB194">
        <f>ROUND((ROUND(AT194*CZ194,2)*ROUND(0.844,7)),6)</f>
        <v>414.98635999999999</v>
      </c>
      <c r="DC194">
        <f>ROUND((ROUND(AT194*AG194,2)*ROUND(0.844,7)),6)</f>
        <v>301.35863999999998</v>
      </c>
      <c r="DD194" t="s">
        <v>3</v>
      </c>
      <c r="DE194" t="s">
        <v>3</v>
      </c>
      <c r="DF194">
        <f>ROUND(ROUND(AE194,2)*CX194,2)</f>
        <v>0</v>
      </c>
      <c r="DG194">
        <f>ROUND(ROUND(AF194*AJ194,2)*CX194,2)</f>
        <v>522.88</v>
      </c>
      <c r="DH194">
        <f t="shared" si="5"/>
        <v>301.36</v>
      </c>
      <c r="DI194">
        <f>ROUND(ROUND(AH194,2)*CX194,2)</f>
        <v>0</v>
      </c>
      <c r="DJ194">
        <f>DG194+DH194</f>
        <v>824.24</v>
      </c>
      <c r="DK194">
        <v>1</v>
      </c>
      <c r="DL194" t="s">
        <v>525</v>
      </c>
      <c r="DM194">
        <v>5</v>
      </c>
      <c r="DN194" t="s">
        <v>507</v>
      </c>
      <c r="DO194">
        <v>1</v>
      </c>
    </row>
    <row r="195" spans="1:119" x14ac:dyDescent="0.2">
      <c r="A195">
        <f>ROW(Source!A660)</f>
        <v>660</v>
      </c>
      <c r="B195">
        <v>284878874</v>
      </c>
      <c r="C195">
        <v>284876690</v>
      </c>
      <c r="D195">
        <v>277862501</v>
      </c>
      <c r="E195">
        <v>1</v>
      </c>
      <c r="F195">
        <v>1</v>
      </c>
      <c r="G195">
        <v>1</v>
      </c>
      <c r="H195">
        <v>3</v>
      </c>
      <c r="I195" t="s">
        <v>508</v>
      </c>
      <c r="J195" t="s">
        <v>509</v>
      </c>
      <c r="K195" t="s">
        <v>510</v>
      </c>
      <c r="L195">
        <v>1348</v>
      </c>
      <c r="N195">
        <v>1009</v>
      </c>
      <c r="O195" t="s">
        <v>511</v>
      </c>
      <c r="P195" t="s">
        <v>511</v>
      </c>
      <c r="Q195">
        <v>1000</v>
      </c>
      <c r="W195">
        <v>0</v>
      </c>
      <c r="X195">
        <v>-1210641333</v>
      </c>
      <c r="Y195">
        <f>(AT195*ROUND(0,7))</f>
        <v>0</v>
      </c>
      <c r="AA195">
        <v>48519.39</v>
      </c>
      <c r="AB195">
        <v>0</v>
      </c>
      <c r="AC195">
        <v>0</v>
      </c>
      <c r="AD195">
        <v>0</v>
      </c>
      <c r="AE195">
        <v>48519.39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2.3000000000000001E-4</v>
      </c>
      <c r="AU195" t="s">
        <v>24</v>
      </c>
      <c r="AV195">
        <v>0</v>
      </c>
      <c r="AW195">
        <v>2</v>
      </c>
      <c r="AX195">
        <v>284880235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11.159459699999999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ROUND(Y195*Source!I660,7)</f>
        <v>0</v>
      </c>
      <c r="CY195">
        <f>AA195</f>
        <v>48519.39</v>
      </c>
      <c r="CZ195">
        <f>AE195</f>
        <v>48519.39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>ROUND(ROUND(AF195,2)*CX195,2)</f>
        <v>0</v>
      </c>
      <c r="DH195">
        <f t="shared" si="5"/>
        <v>0</v>
      </c>
      <c r="DI195">
        <f>ROUND(ROUND(AH195,2)*CX195,2)</f>
        <v>0</v>
      </c>
      <c r="DJ195">
        <f>DF195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ROW(Source!A661)</f>
        <v>661</v>
      </c>
      <c r="B196">
        <v>284878874</v>
      </c>
      <c r="C196">
        <v>284876697</v>
      </c>
      <c r="D196">
        <v>277560289</v>
      </c>
      <c r="E196">
        <v>109</v>
      </c>
      <c r="F196">
        <v>1</v>
      </c>
      <c r="G196">
        <v>1</v>
      </c>
      <c r="H196">
        <v>1</v>
      </c>
      <c r="I196" t="s">
        <v>529</v>
      </c>
      <c r="J196" t="s">
        <v>3</v>
      </c>
      <c r="K196" t="s">
        <v>530</v>
      </c>
      <c r="L196">
        <v>1191</v>
      </c>
      <c r="N196">
        <v>1013</v>
      </c>
      <c r="O196" t="s">
        <v>507</v>
      </c>
      <c r="P196" t="s">
        <v>507</v>
      </c>
      <c r="Q196">
        <v>1</v>
      </c>
      <c r="W196">
        <v>0</v>
      </c>
      <c r="X196">
        <v>1893946532</v>
      </c>
      <c r="Y196">
        <f>AT196</f>
        <v>1.1100000000000001</v>
      </c>
      <c r="AA196">
        <v>0</v>
      </c>
      <c r="AB196">
        <v>0</v>
      </c>
      <c r="AC196">
        <v>0</v>
      </c>
      <c r="AD196">
        <v>451.23</v>
      </c>
      <c r="AE196">
        <v>0</v>
      </c>
      <c r="AF196">
        <v>0</v>
      </c>
      <c r="AG196">
        <v>0</v>
      </c>
      <c r="AH196">
        <v>451.23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1.1100000000000001</v>
      </c>
      <c r="AU196" t="s">
        <v>3</v>
      </c>
      <c r="AV196">
        <v>1</v>
      </c>
      <c r="AW196">
        <v>2</v>
      </c>
      <c r="AX196">
        <v>284880236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500.86530000000005</v>
      </c>
      <c r="BN196">
        <v>1.1100000000000001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500.86530000000005</v>
      </c>
      <c r="BU196">
        <v>1.1100000000000001</v>
      </c>
      <c r="BV196">
        <v>0</v>
      </c>
      <c r="BW196">
        <v>1</v>
      </c>
      <c r="CU196">
        <f>ROUND(AT196*Source!I661*AH196*AL196,2)</f>
        <v>500.87</v>
      </c>
      <c r="CV196">
        <f>ROUND(Y196*Source!I661,7)</f>
        <v>1.1100000000000001</v>
      </c>
      <c r="CW196">
        <v>0</v>
      </c>
      <c r="CX196">
        <f>ROUND(Y196*Source!I661,7)</f>
        <v>1.1100000000000001</v>
      </c>
      <c r="CY196">
        <f>AD196</f>
        <v>451.23</v>
      </c>
      <c r="CZ196">
        <f>AH196</f>
        <v>451.23</v>
      </c>
      <c r="DA196">
        <f>AL196</f>
        <v>1</v>
      </c>
      <c r="DB196">
        <f>ROUND((ROUND(AT196*CZ196,2)*ROUND(0.844,7)),6)</f>
        <v>422.73428000000001</v>
      </c>
      <c r="DC196">
        <f>ROUND(ROUND(AT196*AG196,2),6)</f>
        <v>0</v>
      </c>
      <c r="DD196" t="s">
        <v>179</v>
      </c>
      <c r="DE196" t="s">
        <v>3</v>
      </c>
      <c r="DF196">
        <f>ROUND((ROUND(AE196,2)*ROUND(0.844,7))*CX196,2)</f>
        <v>0</v>
      </c>
      <c r="DG196">
        <f>ROUND((ROUND(AF196,2)*ROUND(0.844,7))*CX196,2)</f>
        <v>0</v>
      </c>
      <c r="DH196">
        <f t="shared" si="5"/>
        <v>0</v>
      </c>
      <c r="DI196">
        <f>ROUND((ROUND(AH196,2)*ROUND(0.844,7))*CX196,2)</f>
        <v>422.73</v>
      </c>
      <c r="DJ196">
        <f>DI196</f>
        <v>422.73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ROW(Source!A661)</f>
        <v>661</v>
      </c>
      <c r="B197">
        <v>284878874</v>
      </c>
      <c r="C197">
        <v>284876697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519</v>
      </c>
      <c r="J197" t="s">
        <v>3</v>
      </c>
      <c r="K197" t="s">
        <v>520</v>
      </c>
      <c r="L197">
        <v>1191</v>
      </c>
      <c r="N197">
        <v>1013</v>
      </c>
      <c r="O197" t="s">
        <v>507</v>
      </c>
      <c r="P197" t="s">
        <v>507</v>
      </c>
      <c r="Q197">
        <v>1</v>
      </c>
      <c r="W197">
        <v>0</v>
      </c>
      <c r="X197">
        <v>-1417349443</v>
      </c>
      <c r="Y197">
        <f>AT197</f>
        <v>0.54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0.54</v>
      </c>
      <c r="AU197" t="s">
        <v>3</v>
      </c>
      <c r="AV197">
        <v>2</v>
      </c>
      <c r="AW197">
        <v>2</v>
      </c>
      <c r="AX197">
        <v>284880237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ROUND(Y197*Source!I661,7)</f>
        <v>0.54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ROUND((ROUND(AT197*CZ197,2)*ROUND(0.844,7)),6)</f>
        <v>0</v>
      </c>
      <c r="DC197">
        <f>ROUND(ROUND(AT197*AG197,2),6)</f>
        <v>0</v>
      </c>
      <c r="DD197" t="s">
        <v>179</v>
      </c>
      <c r="DE197" t="s">
        <v>3</v>
      </c>
      <c r="DF197">
        <f>ROUND((ROUND(AE197,2)*ROUND(0.844,7))*CX197,2)</f>
        <v>0</v>
      </c>
      <c r="DG197">
        <f>ROUND((ROUND(AF197,2)*ROUND(0.844,7))*CX197,2)</f>
        <v>0</v>
      </c>
      <c r="DH197">
        <f t="shared" si="5"/>
        <v>0</v>
      </c>
      <c r="DI197">
        <f>ROUND((ROUND(AH197,2)*ROUND(0.844,7))*CX197,2)</f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ROW(Source!A661)</f>
        <v>661</v>
      </c>
      <c r="B198">
        <v>284878874</v>
      </c>
      <c r="C198">
        <v>284876697</v>
      </c>
      <c r="D198">
        <v>277944870</v>
      </c>
      <c r="E198">
        <v>1</v>
      </c>
      <c r="F198">
        <v>1</v>
      </c>
      <c r="G198">
        <v>1</v>
      </c>
      <c r="H198">
        <v>2</v>
      </c>
      <c r="I198" t="s">
        <v>531</v>
      </c>
      <c r="J198" t="s">
        <v>532</v>
      </c>
      <c r="K198" t="s">
        <v>533</v>
      </c>
      <c r="L198">
        <v>1368</v>
      </c>
      <c r="N198">
        <v>1011</v>
      </c>
      <c r="O198" t="s">
        <v>524</v>
      </c>
      <c r="P198" t="s">
        <v>524</v>
      </c>
      <c r="Q198">
        <v>1</v>
      </c>
      <c r="W198">
        <v>0</v>
      </c>
      <c r="X198">
        <v>-1627144733</v>
      </c>
      <c r="Y198">
        <f>(AT198*ROUND(0.844,7))</f>
        <v>0.45576</v>
      </c>
      <c r="AA198">
        <v>0</v>
      </c>
      <c r="AB198">
        <v>953.11</v>
      </c>
      <c r="AC198">
        <v>549.32000000000005</v>
      </c>
      <c r="AD198">
        <v>0</v>
      </c>
      <c r="AE198">
        <v>0</v>
      </c>
      <c r="AF198">
        <v>756.44</v>
      </c>
      <c r="AG198">
        <v>549.32000000000005</v>
      </c>
      <c r="AH198">
        <v>0</v>
      </c>
      <c r="AI198">
        <v>1</v>
      </c>
      <c r="AJ198">
        <v>1.26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0.54</v>
      </c>
      <c r="AU198" t="s">
        <v>179</v>
      </c>
      <c r="AV198">
        <v>1</v>
      </c>
      <c r="AW198">
        <v>2</v>
      </c>
      <c r="AX198">
        <v>284880238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408.47760000000005</v>
      </c>
      <c r="BL198">
        <v>296.63280000000003</v>
      </c>
      <c r="BM198">
        <v>0</v>
      </c>
      <c r="BN198">
        <v>0</v>
      </c>
      <c r="BO198">
        <v>0.54</v>
      </c>
      <c r="BP198">
        <v>1</v>
      </c>
      <c r="BQ198">
        <v>0</v>
      </c>
      <c r="BR198">
        <v>344.75509440000002</v>
      </c>
      <c r="BS198">
        <v>250.35808320000001</v>
      </c>
      <c r="BT198">
        <v>0</v>
      </c>
      <c r="BU198">
        <v>0</v>
      </c>
      <c r="BV198">
        <v>0.45576</v>
      </c>
      <c r="BW198">
        <v>1</v>
      </c>
      <c r="CV198">
        <v>0</v>
      </c>
      <c r="CW198">
        <f>ROUND(Y198*Source!I661*DO198,7)</f>
        <v>0.45576</v>
      </c>
      <c r="CX198">
        <f>ROUND(Y198*Source!I661,7)</f>
        <v>0.45576</v>
      </c>
      <c r="CY198">
        <f>AB198</f>
        <v>953.11</v>
      </c>
      <c r="CZ198">
        <f>AF198</f>
        <v>756.44</v>
      </c>
      <c r="DA198">
        <f>AJ198</f>
        <v>1.26</v>
      </c>
      <c r="DB198">
        <f>ROUND((ROUND(AT198*CZ198,2)*ROUND(0.844,7)),6)</f>
        <v>344.75711999999999</v>
      </c>
      <c r="DC198">
        <f>ROUND((ROUND(AT198*AG198,2)*ROUND(0.844,7)),6)</f>
        <v>250.35571999999999</v>
      </c>
      <c r="DD198" t="s">
        <v>3</v>
      </c>
      <c r="DE198" t="s">
        <v>3</v>
      </c>
      <c r="DF198">
        <f>ROUND(ROUND(AE198,2)*CX198,2)</f>
        <v>0</v>
      </c>
      <c r="DG198">
        <f>ROUND(ROUND(AF198*AJ198,2)*CX198,2)</f>
        <v>434.39</v>
      </c>
      <c r="DH198">
        <f t="shared" si="5"/>
        <v>250.36</v>
      </c>
      <c r="DI198">
        <f>ROUND(ROUND(AH198,2)*CX198,2)</f>
        <v>0</v>
      </c>
      <c r="DJ198">
        <f>DG198+DH198</f>
        <v>684.75</v>
      </c>
      <c r="DK198">
        <v>1</v>
      </c>
      <c r="DL198" t="s">
        <v>525</v>
      </c>
      <c r="DM198">
        <v>5</v>
      </c>
      <c r="DN198" t="s">
        <v>507</v>
      </c>
      <c r="DO198">
        <v>1</v>
      </c>
    </row>
    <row r="199" spans="1:119" x14ac:dyDescent="0.2">
      <c r="A199">
        <f>ROW(Source!A661)</f>
        <v>661</v>
      </c>
      <c r="B199">
        <v>284878874</v>
      </c>
      <c r="C199">
        <v>284876697</v>
      </c>
      <c r="D199">
        <v>277862501</v>
      </c>
      <c r="E199">
        <v>1</v>
      </c>
      <c r="F199">
        <v>1</v>
      </c>
      <c r="G199">
        <v>1</v>
      </c>
      <c r="H199">
        <v>3</v>
      </c>
      <c r="I199" t="s">
        <v>508</v>
      </c>
      <c r="J199" t="s">
        <v>509</v>
      </c>
      <c r="K199" t="s">
        <v>510</v>
      </c>
      <c r="L199">
        <v>1348</v>
      </c>
      <c r="N199">
        <v>1009</v>
      </c>
      <c r="O199" t="s">
        <v>511</v>
      </c>
      <c r="P199" t="s">
        <v>511</v>
      </c>
      <c r="Q199">
        <v>1000</v>
      </c>
      <c r="W199">
        <v>0</v>
      </c>
      <c r="X199">
        <v>-1210641333</v>
      </c>
      <c r="Y199">
        <f>(AT199*ROUND(0,7))</f>
        <v>0</v>
      </c>
      <c r="AA199">
        <v>48519.39</v>
      </c>
      <c r="AB199">
        <v>0</v>
      </c>
      <c r="AC199">
        <v>0</v>
      </c>
      <c r="AD199">
        <v>0</v>
      </c>
      <c r="AE199">
        <v>48519.39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1.9000000000000001E-4</v>
      </c>
      <c r="AU199" t="s">
        <v>24</v>
      </c>
      <c r="AV199">
        <v>0</v>
      </c>
      <c r="AW199">
        <v>2</v>
      </c>
      <c r="AX199">
        <v>284880239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9.2186841000000008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ROUND(Y199*Source!I661,7)</f>
        <v>0</v>
      </c>
      <c r="CY199">
        <f>AA199</f>
        <v>48519.39</v>
      </c>
      <c r="CZ199">
        <f>AE199</f>
        <v>48519.39</v>
      </c>
      <c r="DA199">
        <f>AI199</f>
        <v>1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>ROUND(ROUND(AE199,2)*CX199,2)</f>
        <v>0</v>
      </c>
      <c r="DG199">
        <f>ROUND(ROUND(AF199,2)*CX199,2)</f>
        <v>0</v>
      </c>
      <c r="DH199">
        <f t="shared" si="5"/>
        <v>0</v>
      </c>
      <c r="DI199">
        <f>ROUND(ROUND(AH199,2)*CX199,2)</f>
        <v>0</v>
      </c>
      <c r="DJ199">
        <f>DF199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ROW(Source!A662)</f>
        <v>662</v>
      </c>
      <c r="B200">
        <v>284878874</v>
      </c>
      <c r="C200">
        <v>284876704</v>
      </c>
      <c r="D200">
        <v>277560289</v>
      </c>
      <c r="E200">
        <v>109</v>
      </c>
      <c r="F200">
        <v>1</v>
      </c>
      <c r="G200">
        <v>1</v>
      </c>
      <c r="H200">
        <v>1</v>
      </c>
      <c r="I200" t="s">
        <v>529</v>
      </c>
      <c r="J200" t="s">
        <v>3</v>
      </c>
      <c r="K200" t="s">
        <v>530</v>
      </c>
      <c r="L200">
        <v>1191</v>
      </c>
      <c r="N200">
        <v>1013</v>
      </c>
      <c r="O200" t="s">
        <v>507</v>
      </c>
      <c r="P200" t="s">
        <v>507</v>
      </c>
      <c r="Q200">
        <v>1</v>
      </c>
      <c r="W200">
        <v>0</v>
      </c>
      <c r="X200">
        <v>1893946532</v>
      </c>
      <c r="Y200">
        <f>AT200</f>
        <v>0.94</v>
      </c>
      <c r="AA200">
        <v>0</v>
      </c>
      <c r="AB200">
        <v>0</v>
      </c>
      <c r="AC200">
        <v>0</v>
      </c>
      <c r="AD200">
        <v>451.23</v>
      </c>
      <c r="AE200">
        <v>0</v>
      </c>
      <c r="AF200">
        <v>0</v>
      </c>
      <c r="AG200">
        <v>0</v>
      </c>
      <c r="AH200">
        <v>451.23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0.94</v>
      </c>
      <c r="AU200" t="s">
        <v>3</v>
      </c>
      <c r="AV200">
        <v>1</v>
      </c>
      <c r="AW200">
        <v>2</v>
      </c>
      <c r="AX200">
        <v>284880240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424.15620000000001</v>
      </c>
      <c r="BN200">
        <v>0.94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424.15620000000001</v>
      </c>
      <c r="BU200">
        <v>0.94</v>
      </c>
      <c r="BV200">
        <v>0</v>
      </c>
      <c r="BW200">
        <v>1</v>
      </c>
      <c r="CU200">
        <f>ROUND(AT200*Source!I662*AH200*AL200,2)</f>
        <v>424.16</v>
      </c>
      <c r="CV200">
        <f>ROUND(Y200*Source!I662,7)</f>
        <v>0.94</v>
      </c>
      <c r="CW200">
        <v>0</v>
      </c>
      <c r="CX200">
        <f>ROUND(Y200*Source!I662,7)</f>
        <v>0.94</v>
      </c>
      <c r="CY200">
        <f>AD200</f>
        <v>451.23</v>
      </c>
      <c r="CZ200">
        <f>AH200</f>
        <v>451.23</v>
      </c>
      <c r="DA200">
        <f>AL200</f>
        <v>1</v>
      </c>
      <c r="DB200">
        <f>ROUND((ROUND(AT200*CZ200,2)*ROUND(0.844,7)),6)</f>
        <v>357.99104</v>
      </c>
      <c r="DC200">
        <f>ROUND(ROUND(AT200*AG200,2),6)</f>
        <v>0</v>
      </c>
      <c r="DD200" t="s">
        <v>179</v>
      </c>
      <c r="DE200" t="s">
        <v>3</v>
      </c>
      <c r="DF200">
        <f>ROUND((ROUND(AE200,2)*ROUND(0.844,7))*CX200,2)</f>
        <v>0</v>
      </c>
      <c r="DG200">
        <f>ROUND((ROUND(AF200,2)*ROUND(0.844,7))*CX200,2)</f>
        <v>0</v>
      </c>
      <c r="DH200">
        <f t="shared" si="5"/>
        <v>0</v>
      </c>
      <c r="DI200">
        <f>ROUND((ROUND(AH200,2)*ROUND(0.844,7))*CX200,2)</f>
        <v>357.99</v>
      </c>
      <c r="DJ200">
        <f>DI200</f>
        <v>357.99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ROW(Source!A662)</f>
        <v>662</v>
      </c>
      <c r="B201">
        <v>284878874</v>
      </c>
      <c r="C201">
        <v>284876704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519</v>
      </c>
      <c r="J201" t="s">
        <v>3</v>
      </c>
      <c r="K201" t="s">
        <v>520</v>
      </c>
      <c r="L201">
        <v>1191</v>
      </c>
      <c r="N201">
        <v>1013</v>
      </c>
      <c r="O201" t="s">
        <v>507</v>
      </c>
      <c r="P201" t="s">
        <v>507</v>
      </c>
      <c r="Q201">
        <v>1</v>
      </c>
      <c r="W201">
        <v>0</v>
      </c>
      <c r="X201">
        <v>-1417349443</v>
      </c>
      <c r="Y201">
        <f>AT201</f>
        <v>0.46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0.46</v>
      </c>
      <c r="AU201" t="s">
        <v>3</v>
      </c>
      <c r="AV201">
        <v>2</v>
      </c>
      <c r="AW201">
        <v>2</v>
      </c>
      <c r="AX201">
        <v>284880241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ROUND(Y201*Source!I662,7)</f>
        <v>0.46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ROUND((ROUND(AT201*CZ201,2)*ROUND(0.844,7)),6)</f>
        <v>0</v>
      </c>
      <c r="DC201">
        <f>ROUND(ROUND(AT201*AG201,2),6)</f>
        <v>0</v>
      </c>
      <c r="DD201" t="s">
        <v>179</v>
      </c>
      <c r="DE201" t="s">
        <v>3</v>
      </c>
      <c r="DF201">
        <f>ROUND((ROUND(AE201,2)*ROUND(0.844,7))*CX201,2)</f>
        <v>0</v>
      </c>
      <c r="DG201">
        <f>ROUND((ROUND(AF201,2)*ROUND(0.844,7))*CX201,2)</f>
        <v>0</v>
      </c>
      <c r="DH201">
        <f t="shared" si="5"/>
        <v>0</v>
      </c>
      <c r="DI201">
        <f>ROUND((ROUND(AH201,2)*ROUND(0.844,7))*CX201,2)</f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ROW(Source!A662)</f>
        <v>662</v>
      </c>
      <c r="B202">
        <v>284878874</v>
      </c>
      <c r="C202">
        <v>284876704</v>
      </c>
      <c r="D202">
        <v>277944870</v>
      </c>
      <c r="E202">
        <v>1</v>
      </c>
      <c r="F202">
        <v>1</v>
      </c>
      <c r="G202">
        <v>1</v>
      </c>
      <c r="H202">
        <v>2</v>
      </c>
      <c r="I202" t="s">
        <v>531</v>
      </c>
      <c r="J202" t="s">
        <v>532</v>
      </c>
      <c r="K202" t="s">
        <v>533</v>
      </c>
      <c r="L202">
        <v>1368</v>
      </c>
      <c r="N202">
        <v>1011</v>
      </c>
      <c r="O202" t="s">
        <v>524</v>
      </c>
      <c r="P202" t="s">
        <v>524</v>
      </c>
      <c r="Q202">
        <v>1</v>
      </c>
      <c r="W202">
        <v>0</v>
      </c>
      <c r="X202">
        <v>-1627144733</v>
      </c>
      <c r="Y202">
        <f>(AT202*ROUND(0.844,7))</f>
        <v>0.38824000000000003</v>
      </c>
      <c r="AA202">
        <v>0</v>
      </c>
      <c r="AB202">
        <v>953.11</v>
      </c>
      <c r="AC202">
        <v>549.32000000000005</v>
      </c>
      <c r="AD202">
        <v>0</v>
      </c>
      <c r="AE202">
        <v>0</v>
      </c>
      <c r="AF202">
        <v>756.44</v>
      </c>
      <c r="AG202">
        <v>549.32000000000005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0.46</v>
      </c>
      <c r="AU202" t="s">
        <v>179</v>
      </c>
      <c r="AV202">
        <v>1</v>
      </c>
      <c r="AW202">
        <v>2</v>
      </c>
      <c r="AX202">
        <v>284880242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347.96240000000006</v>
      </c>
      <c r="BL202">
        <v>252.68720000000005</v>
      </c>
      <c r="BM202">
        <v>0</v>
      </c>
      <c r="BN202">
        <v>0</v>
      </c>
      <c r="BO202">
        <v>0.46</v>
      </c>
      <c r="BP202">
        <v>1</v>
      </c>
      <c r="BQ202">
        <v>0</v>
      </c>
      <c r="BR202">
        <v>293.68026560000004</v>
      </c>
      <c r="BS202">
        <v>213.26799680000005</v>
      </c>
      <c r="BT202">
        <v>0</v>
      </c>
      <c r="BU202">
        <v>0</v>
      </c>
      <c r="BV202">
        <v>0.38824000000000003</v>
      </c>
      <c r="BW202">
        <v>1</v>
      </c>
      <c r="CV202">
        <v>0</v>
      </c>
      <c r="CW202">
        <f>ROUND(Y202*Source!I662*DO202,7)</f>
        <v>0.38823999999999997</v>
      </c>
      <c r="CX202">
        <f>ROUND(Y202*Source!I662,7)</f>
        <v>0.38823999999999997</v>
      </c>
      <c r="CY202">
        <f>AB202</f>
        <v>953.11</v>
      </c>
      <c r="CZ202">
        <f>AF202</f>
        <v>756.44</v>
      </c>
      <c r="DA202">
        <f>AJ202</f>
        <v>1.26</v>
      </c>
      <c r="DB202">
        <f>ROUND((ROUND(AT202*CZ202,2)*ROUND(0.844,7)),6)</f>
        <v>293.67824000000002</v>
      </c>
      <c r="DC202">
        <f>ROUND((ROUND(AT202*AG202,2)*ROUND(0.844,7)),6)</f>
        <v>213.27036000000001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370.04</v>
      </c>
      <c r="DH202">
        <f t="shared" si="5"/>
        <v>213.27</v>
      </c>
      <c r="DI202">
        <f>ROUND(ROUND(AH202,2)*CX202,2)</f>
        <v>0</v>
      </c>
      <c r="DJ202">
        <f>DG202+DH202</f>
        <v>583.31000000000006</v>
      </c>
      <c r="DK202">
        <v>1</v>
      </c>
      <c r="DL202" t="s">
        <v>525</v>
      </c>
      <c r="DM202">
        <v>5</v>
      </c>
      <c r="DN202" t="s">
        <v>507</v>
      </c>
      <c r="DO202">
        <v>1</v>
      </c>
    </row>
    <row r="203" spans="1:119" x14ac:dyDescent="0.2">
      <c r="A203">
        <f>ROW(Source!A662)</f>
        <v>662</v>
      </c>
      <c r="B203">
        <v>284878874</v>
      </c>
      <c r="C203">
        <v>284876704</v>
      </c>
      <c r="D203">
        <v>277862501</v>
      </c>
      <c r="E203">
        <v>1</v>
      </c>
      <c r="F203">
        <v>1</v>
      </c>
      <c r="G203">
        <v>1</v>
      </c>
      <c r="H203">
        <v>3</v>
      </c>
      <c r="I203" t="s">
        <v>508</v>
      </c>
      <c r="J203" t="s">
        <v>509</v>
      </c>
      <c r="K203" t="s">
        <v>510</v>
      </c>
      <c r="L203">
        <v>1348</v>
      </c>
      <c r="N203">
        <v>1009</v>
      </c>
      <c r="O203" t="s">
        <v>511</v>
      </c>
      <c r="P203" t="s">
        <v>511</v>
      </c>
      <c r="Q203">
        <v>1000</v>
      </c>
      <c r="W203">
        <v>0</v>
      </c>
      <c r="X203">
        <v>-1210641333</v>
      </c>
      <c r="Y203">
        <f>(AT203*ROUND(0,7))</f>
        <v>0</v>
      </c>
      <c r="AA203">
        <v>48519.39</v>
      </c>
      <c r="AB203">
        <v>0</v>
      </c>
      <c r="AC203">
        <v>0</v>
      </c>
      <c r="AD203">
        <v>0</v>
      </c>
      <c r="AE203">
        <v>48519.39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1.7000000000000001E-4</v>
      </c>
      <c r="AU203" t="s">
        <v>24</v>
      </c>
      <c r="AV203">
        <v>0</v>
      </c>
      <c r="AW203">
        <v>2</v>
      </c>
      <c r="AX203">
        <v>284880243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8.2482962999999998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ROUND(Y203*Source!I662,7)</f>
        <v>0</v>
      </c>
      <c r="CY203">
        <f>AA203</f>
        <v>48519.39</v>
      </c>
      <c r="CZ203">
        <f>AE203</f>
        <v>48519.39</v>
      </c>
      <c r="DA203">
        <f>AI203</f>
        <v>1</v>
      </c>
      <c r="DB203">
        <f>ROUND((ROUND(AT203*CZ203,2)*ROUND(0,7)),6)</f>
        <v>0</v>
      </c>
      <c r="DC203">
        <f>ROUND((ROUND(AT203*AG203,2)*ROUND(0,7)),6)</f>
        <v>0</v>
      </c>
      <c r="DD203" t="s">
        <v>3</v>
      </c>
      <c r="DE203" t="s">
        <v>3</v>
      </c>
      <c r="DF203">
        <f>ROUND(ROUND(AE203,2)*CX203,2)</f>
        <v>0</v>
      </c>
      <c r="DG203">
        <f>ROUND(ROUND(AF203,2)*CX203,2)</f>
        <v>0</v>
      </c>
      <c r="DH203">
        <f t="shared" si="5"/>
        <v>0</v>
      </c>
      <c r="DI203">
        <f>ROUND(ROUND(AH203,2)*CX203,2)</f>
        <v>0</v>
      </c>
      <c r="DJ203">
        <f>DF203</f>
        <v>0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ROW(Source!A698)</f>
        <v>698</v>
      </c>
      <c r="B204">
        <v>284878874</v>
      </c>
      <c r="C204">
        <v>284876712</v>
      </c>
      <c r="D204">
        <v>277560289</v>
      </c>
      <c r="E204">
        <v>109</v>
      </c>
      <c r="F204">
        <v>1</v>
      </c>
      <c r="G204">
        <v>1</v>
      </c>
      <c r="H204">
        <v>1</v>
      </c>
      <c r="I204" t="s">
        <v>529</v>
      </c>
      <c r="J204" t="s">
        <v>3</v>
      </c>
      <c r="K204" t="s">
        <v>530</v>
      </c>
      <c r="L204">
        <v>1191</v>
      </c>
      <c r="N204">
        <v>1013</v>
      </c>
      <c r="O204" t="s">
        <v>507</v>
      </c>
      <c r="P204" t="s">
        <v>507</v>
      </c>
      <c r="Q204">
        <v>1</v>
      </c>
      <c r="W204">
        <v>0</v>
      </c>
      <c r="X204">
        <v>1893946532</v>
      </c>
      <c r="Y204">
        <f>AT204</f>
        <v>2.88</v>
      </c>
      <c r="AA204">
        <v>0</v>
      </c>
      <c r="AB204">
        <v>0</v>
      </c>
      <c r="AC204">
        <v>0</v>
      </c>
      <c r="AD204">
        <v>451.23</v>
      </c>
      <c r="AE204">
        <v>0</v>
      </c>
      <c r="AF204">
        <v>0</v>
      </c>
      <c r="AG204">
        <v>0</v>
      </c>
      <c r="AH204">
        <v>451.23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2.88</v>
      </c>
      <c r="AU204" t="s">
        <v>3</v>
      </c>
      <c r="AV204">
        <v>1</v>
      </c>
      <c r="AW204">
        <v>2</v>
      </c>
      <c r="AX204">
        <v>284880244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1299.5424</v>
      </c>
      <c r="BN204">
        <v>2.88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1299.5424</v>
      </c>
      <c r="BU204">
        <v>2.88</v>
      </c>
      <c r="BV204">
        <v>0</v>
      </c>
      <c r="BW204">
        <v>1</v>
      </c>
      <c r="CU204">
        <f>ROUND(AT204*Source!I698*AH204*AL204,2)</f>
        <v>1299.54</v>
      </c>
      <c r="CV204">
        <f>ROUND(Y204*Source!I698,7)</f>
        <v>2.88</v>
      </c>
      <c r="CW204">
        <v>0</v>
      </c>
      <c r="CX204">
        <f>ROUND(Y204*Source!I698,7)</f>
        <v>2.88</v>
      </c>
      <c r="CY204">
        <f>AD204</f>
        <v>451.23</v>
      </c>
      <c r="CZ204">
        <f>AH204</f>
        <v>451.23</v>
      </c>
      <c r="DA204">
        <f>AL204</f>
        <v>1</v>
      </c>
      <c r="DB204">
        <f>ROUND((ROUND(AT204*CZ204,2)*ROUND(0.757,7)),6)</f>
        <v>983.75178000000005</v>
      </c>
      <c r="DC204">
        <f>ROUND(ROUND(AT204*AG204,2),6)</f>
        <v>0</v>
      </c>
      <c r="DD204" t="s">
        <v>206</v>
      </c>
      <c r="DE204" t="s">
        <v>3</v>
      </c>
      <c r="DF204">
        <f>ROUND((ROUND(AE204,2)*ROUND(0.757,7))*CX204,2)</f>
        <v>0</v>
      </c>
      <c r="DG204">
        <f>ROUND((ROUND(AF204,2)*ROUND(0.757,7))*CX204,2)</f>
        <v>0</v>
      </c>
      <c r="DH204">
        <f t="shared" si="5"/>
        <v>0</v>
      </c>
      <c r="DI204">
        <f>ROUND((ROUND(AH204,2)*ROUND(0.757,7))*CX204,2)</f>
        <v>983.75</v>
      </c>
      <c r="DJ204">
        <f>DI204</f>
        <v>983.75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ROW(Source!A698)</f>
        <v>698</v>
      </c>
      <c r="B205">
        <v>284878874</v>
      </c>
      <c r="C205">
        <v>284876712</v>
      </c>
      <c r="D205">
        <v>277862501</v>
      </c>
      <c r="E205">
        <v>1</v>
      </c>
      <c r="F205">
        <v>1</v>
      </c>
      <c r="G205">
        <v>1</v>
      </c>
      <c r="H205">
        <v>3</v>
      </c>
      <c r="I205" t="s">
        <v>508</v>
      </c>
      <c r="J205" t="s">
        <v>509</v>
      </c>
      <c r="K205" t="s">
        <v>510</v>
      </c>
      <c r="L205">
        <v>1348</v>
      </c>
      <c r="N205">
        <v>1009</v>
      </c>
      <c r="O205" t="s">
        <v>511</v>
      </c>
      <c r="P205" t="s">
        <v>511</v>
      </c>
      <c r="Q205">
        <v>1000</v>
      </c>
      <c r="W205">
        <v>0</v>
      </c>
      <c r="X205">
        <v>-1210641333</v>
      </c>
      <c r="Y205">
        <f>(AT205*ROUND(0,7))</f>
        <v>0</v>
      </c>
      <c r="AA205">
        <v>48519.39</v>
      </c>
      <c r="AB205">
        <v>0</v>
      </c>
      <c r="AC205">
        <v>0</v>
      </c>
      <c r="AD205">
        <v>0</v>
      </c>
      <c r="AE205">
        <v>48519.39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5.0000000000000001E-4</v>
      </c>
      <c r="AU205" t="s">
        <v>140</v>
      </c>
      <c r="AV205">
        <v>0</v>
      </c>
      <c r="AW205">
        <v>2</v>
      </c>
      <c r="AX205">
        <v>284880245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24.259695000000001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ROUND(Y205*Source!I698,7)</f>
        <v>0</v>
      </c>
      <c r="CY205">
        <f>AA205</f>
        <v>48519.39</v>
      </c>
      <c r="CZ205">
        <f>AE205</f>
        <v>48519.39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ROUND(ROUND(AE205,2)*CX205,2)</f>
        <v>0</v>
      </c>
      <c r="DG205">
        <f>ROUND(ROUND(AF205,2)*CX205,2)</f>
        <v>0</v>
      </c>
      <c r="DH205">
        <f t="shared" si="5"/>
        <v>0</v>
      </c>
      <c r="DI205">
        <f>ROUND(ROUND(AH205,2)*CX205,2)</f>
        <v>0</v>
      </c>
      <c r="DJ205">
        <f>DF205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ROW(Source!A699)</f>
        <v>699</v>
      </c>
      <c r="B206">
        <v>284878874</v>
      </c>
      <c r="C206">
        <v>284876715</v>
      </c>
      <c r="D206">
        <v>277560289</v>
      </c>
      <c r="E206">
        <v>109</v>
      </c>
      <c r="F206">
        <v>1</v>
      </c>
      <c r="G206">
        <v>1</v>
      </c>
      <c r="H206">
        <v>1</v>
      </c>
      <c r="I206" t="s">
        <v>529</v>
      </c>
      <c r="J206" t="s">
        <v>3</v>
      </c>
      <c r="K206" t="s">
        <v>530</v>
      </c>
      <c r="L206">
        <v>1191</v>
      </c>
      <c r="N206">
        <v>1013</v>
      </c>
      <c r="O206" t="s">
        <v>507</v>
      </c>
      <c r="P206" t="s">
        <v>507</v>
      </c>
      <c r="Q206">
        <v>1</v>
      </c>
      <c r="W206">
        <v>0</v>
      </c>
      <c r="X206">
        <v>1893946532</v>
      </c>
      <c r="Y206">
        <f>AT206</f>
        <v>2.4700000000000002</v>
      </c>
      <c r="AA206">
        <v>0</v>
      </c>
      <c r="AB206">
        <v>0</v>
      </c>
      <c r="AC206">
        <v>0</v>
      </c>
      <c r="AD206">
        <v>451.23</v>
      </c>
      <c r="AE206">
        <v>0</v>
      </c>
      <c r="AF206">
        <v>0</v>
      </c>
      <c r="AG206">
        <v>0</v>
      </c>
      <c r="AH206">
        <v>451.23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2.4700000000000002</v>
      </c>
      <c r="AU206" t="s">
        <v>3</v>
      </c>
      <c r="AV206">
        <v>1</v>
      </c>
      <c r="AW206">
        <v>2</v>
      </c>
      <c r="AX206">
        <v>284880246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1114.5381000000002</v>
      </c>
      <c r="BN206">
        <v>2.4700000000000002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1114.5381000000002</v>
      </c>
      <c r="BU206">
        <v>2.4700000000000002</v>
      </c>
      <c r="BV206">
        <v>0</v>
      </c>
      <c r="BW206">
        <v>1</v>
      </c>
      <c r="CU206">
        <f>ROUND(AT206*Source!I699*AH206*AL206,2)</f>
        <v>1114.54</v>
      </c>
      <c r="CV206">
        <f>ROUND(Y206*Source!I699,7)</f>
        <v>2.4700000000000002</v>
      </c>
      <c r="CW206">
        <v>0</v>
      </c>
      <c r="CX206">
        <f>ROUND(Y206*Source!I699,7)</f>
        <v>2.4700000000000002</v>
      </c>
      <c r="CY206">
        <f>AD206</f>
        <v>451.23</v>
      </c>
      <c r="CZ206">
        <f>AH206</f>
        <v>451.23</v>
      </c>
      <c r="DA206">
        <f>AL206</f>
        <v>1</v>
      </c>
      <c r="DB206">
        <f>ROUND((ROUND(AT206*CZ206,2)*ROUND(0.757,7)),6)</f>
        <v>843.70677999999998</v>
      </c>
      <c r="DC206">
        <f>ROUND(ROUND(AT206*AG206,2),6)</f>
        <v>0</v>
      </c>
      <c r="DD206" t="s">
        <v>206</v>
      </c>
      <c r="DE206" t="s">
        <v>3</v>
      </c>
      <c r="DF206">
        <f>ROUND((ROUND(AE206,2)*ROUND(0.757,7))*CX206,2)</f>
        <v>0</v>
      </c>
      <c r="DG206">
        <f>ROUND((ROUND(AF206,2)*ROUND(0.757,7))*CX206,2)</f>
        <v>0</v>
      </c>
      <c r="DH206">
        <f t="shared" si="5"/>
        <v>0</v>
      </c>
      <c r="DI206">
        <f>ROUND((ROUND(AH206,2)*ROUND(0.757,7))*CX206,2)</f>
        <v>843.71</v>
      </c>
      <c r="DJ206">
        <f>DI206</f>
        <v>843.71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ROW(Source!A699)</f>
        <v>699</v>
      </c>
      <c r="B207">
        <v>284878874</v>
      </c>
      <c r="C207">
        <v>284876715</v>
      </c>
      <c r="D207">
        <v>277862501</v>
      </c>
      <c r="E207">
        <v>1</v>
      </c>
      <c r="F207">
        <v>1</v>
      </c>
      <c r="G207">
        <v>1</v>
      </c>
      <c r="H207">
        <v>3</v>
      </c>
      <c r="I207" t="s">
        <v>508</v>
      </c>
      <c r="J207" t="s">
        <v>509</v>
      </c>
      <c r="K207" t="s">
        <v>510</v>
      </c>
      <c r="L207">
        <v>1348</v>
      </c>
      <c r="N207">
        <v>1009</v>
      </c>
      <c r="O207" t="s">
        <v>511</v>
      </c>
      <c r="P207" t="s">
        <v>511</v>
      </c>
      <c r="Q207">
        <v>1000</v>
      </c>
      <c r="W207">
        <v>0</v>
      </c>
      <c r="X207">
        <v>-1210641333</v>
      </c>
      <c r="Y207">
        <f>(AT207*ROUND(0,7))</f>
        <v>0</v>
      </c>
      <c r="AA207">
        <v>48519.39</v>
      </c>
      <c r="AB207">
        <v>0</v>
      </c>
      <c r="AC207">
        <v>0</v>
      </c>
      <c r="AD207">
        <v>0</v>
      </c>
      <c r="AE207">
        <v>48519.39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4.2999999999999999E-4</v>
      </c>
      <c r="AU207" t="s">
        <v>140</v>
      </c>
      <c r="AV207">
        <v>0</v>
      </c>
      <c r="AW207">
        <v>2</v>
      </c>
      <c r="AX207">
        <v>284880247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20.863337699999999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ROUND(Y207*Source!I699,7)</f>
        <v>0</v>
      </c>
      <c r="CY207">
        <f>AA207</f>
        <v>48519.39</v>
      </c>
      <c r="CZ207">
        <f>AE207</f>
        <v>48519.39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0</v>
      </c>
      <c r="DH207">
        <f t="shared" si="5"/>
        <v>0</v>
      </c>
      <c r="DI207">
        <f>ROUND(ROUND(AH207,2)*CX207,2)</f>
        <v>0</v>
      </c>
      <c r="DJ207">
        <f>DF207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ROW(Source!A700)</f>
        <v>700</v>
      </c>
      <c r="B208">
        <v>284878874</v>
      </c>
      <c r="C208">
        <v>284876718</v>
      </c>
      <c r="D208">
        <v>277560289</v>
      </c>
      <c r="E208">
        <v>109</v>
      </c>
      <c r="F208">
        <v>1</v>
      </c>
      <c r="G208">
        <v>1</v>
      </c>
      <c r="H208">
        <v>1</v>
      </c>
      <c r="I208" t="s">
        <v>529</v>
      </c>
      <c r="J208" t="s">
        <v>3</v>
      </c>
      <c r="K208" t="s">
        <v>530</v>
      </c>
      <c r="L208">
        <v>1191</v>
      </c>
      <c r="N208">
        <v>1013</v>
      </c>
      <c r="O208" t="s">
        <v>507</v>
      </c>
      <c r="P208" t="s">
        <v>507</v>
      </c>
      <c r="Q208">
        <v>1</v>
      </c>
      <c r="W208">
        <v>0</v>
      </c>
      <c r="X208">
        <v>1893946532</v>
      </c>
      <c r="Y208">
        <f>AT208</f>
        <v>2.16</v>
      </c>
      <c r="AA208">
        <v>0</v>
      </c>
      <c r="AB208">
        <v>0</v>
      </c>
      <c r="AC208">
        <v>0</v>
      </c>
      <c r="AD208">
        <v>451.23</v>
      </c>
      <c r="AE208">
        <v>0</v>
      </c>
      <c r="AF208">
        <v>0</v>
      </c>
      <c r="AG208">
        <v>0</v>
      </c>
      <c r="AH208">
        <v>451.23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2.16</v>
      </c>
      <c r="AU208" t="s">
        <v>3</v>
      </c>
      <c r="AV208">
        <v>1</v>
      </c>
      <c r="AW208">
        <v>2</v>
      </c>
      <c r="AX208">
        <v>284880248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974.65680000000009</v>
      </c>
      <c r="BN208">
        <v>2.16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974.65680000000009</v>
      </c>
      <c r="BU208">
        <v>2.16</v>
      </c>
      <c r="BV208">
        <v>0</v>
      </c>
      <c r="BW208">
        <v>1</v>
      </c>
      <c r="CU208">
        <f>ROUND(AT208*Source!I700*AH208*AL208,2)</f>
        <v>974.66</v>
      </c>
      <c r="CV208">
        <f>ROUND(Y208*Source!I700,7)</f>
        <v>2.16</v>
      </c>
      <c r="CW208">
        <v>0</v>
      </c>
      <c r="CX208">
        <f>ROUND(Y208*Source!I700,7)</f>
        <v>2.16</v>
      </c>
      <c r="CY208">
        <f>AD208</f>
        <v>451.23</v>
      </c>
      <c r="CZ208">
        <f>AH208</f>
        <v>451.23</v>
      </c>
      <c r="DA208">
        <f>AL208</f>
        <v>1</v>
      </c>
      <c r="DB208">
        <f>ROUND((ROUND(AT208*CZ208,2)*ROUND(0.757,7)),6)</f>
        <v>737.81762000000003</v>
      </c>
      <c r="DC208">
        <f>ROUND(ROUND(AT208*AG208,2),6)</f>
        <v>0</v>
      </c>
      <c r="DD208" t="s">
        <v>206</v>
      </c>
      <c r="DE208" t="s">
        <v>3</v>
      </c>
      <c r="DF208">
        <f>ROUND((ROUND(AE208,2)*ROUND(0.757,7))*CX208,2)</f>
        <v>0</v>
      </c>
      <c r="DG208">
        <f>ROUND((ROUND(AF208,2)*ROUND(0.757,7))*CX208,2)</f>
        <v>0</v>
      </c>
      <c r="DH208">
        <f t="shared" si="5"/>
        <v>0</v>
      </c>
      <c r="DI208">
        <f>ROUND((ROUND(AH208,2)*ROUND(0.757,7))*CX208,2)</f>
        <v>737.82</v>
      </c>
      <c r="DJ208">
        <f>DI208</f>
        <v>737.82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ROW(Source!A700)</f>
        <v>700</v>
      </c>
      <c r="B209">
        <v>284878874</v>
      </c>
      <c r="C209">
        <v>284876718</v>
      </c>
      <c r="D209">
        <v>277862501</v>
      </c>
      <c r="E209">
        <v>1</v>
      </c>
      <c r="F209">
        <v>1</v>
      </c>
      <c r="G209">
        <v>1</v>
      </c>
      <c r="H209">
        <v>3</v>
      </c>
      <c r="I209" t="s">
        <v>508</v>
      </c>
      <c r="J209" t="s">
        <v>509</v>
      </c>
      <c r="K209" t="s">
        <v>510</v>
      </c>
      <c r="L209">
        <v>1348</v>
      </c>
      <c r="N209">
        <v>1009</v>
      </c>
      <c r="O209" t="s">
        <v>511</v>
      </c>
      <c r="P209" t="s">
        <v>511</v>
      </c>
      <c r="Q209">
        <v>1000</v>
      </c>
      <c r="W209">
        <v>0</v>
      </c>
      <c r="X209">
        <v>-1210641333</v>
      </c>
      <c r="Y209">
        <f>(AT209*ROUND(0,7))</f>
        <v>0</v>
      </c>
      <c r="AA209">
        <v>48519.39</v>
      </c>
      <c r="AB209">
        <v>0</v>
      </c>
      <c r="AC209">
        <v>0</v>
      </c>
      <c r="AD209">
        <v>0</v>
      </c>
      <c r="AE209">
        <v>48519.39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3.8000000000000002E-4</v>
      </c>
      <c r="AU209" t="s">
        <v>140</v>
      </c>
      <c r="AV209">
        <v>0</v>
      </c>
      <c r="AW209">
        <v>2</v>
      </c>
      <c r="AX209">
        <v>284880249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18.437368200000002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ROUND(Y209*Source!I700,7)</f>
        <v>0</v>
      </c>
      <c r="CY209">
        <f>AA209</f>
        <v>48519.39</v>
      </c>
      <c r="CZ209">
        <f>AE209</f>
        <v>48519.39</v>
      </c>
      <c r="DA209">
        <f>AI209</f>
        <v>1</v>
      </c>
      <c r="DB209">
        <f>ROUND((ROUND(AT209*CZ209,2)*ROUND(0,7)),6)</f>
        <v>0</v>
      </c>
      <c r="DC209">
        <f>ROUND((ROUND(AT209*AG209,2)*ROUND(0,7)),6)</f>
        <v>0</v>
      </c>
      <c r="DD209" t="s">
        <v>3</v>
      </c>
      <c r="DE209" t="s">
        <v>3</v>
      </c>
      <c r="DF209">
        <f>ROUND(ROUND(AE209,2)*CX209,2)</f>
        <v>0</v>
      </c>
      <c r="DG209">
        <f>ROUND(ROUND(AF209,2)*CX209,2)</f>
        <v>0</v>
      </c>
      <c r="DH209">
        <f t="shared" si="5"/>
        <v>0</v>
      </c>
      <c r="DI209">
        <f>ROUND(ROUND(AH209,2)*CX209,2)</f>
        <v>0</v>
      </c>
      <c r="DJ209">
        <f>DF209</f>
        <v>0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ROW(Source!A701)</f>
        <v>701</v>
      </c>
      <c r="B210">
        <v>284878874</v>
      </c>
      <c r="C210">
        <v>284876721</v>
      </c>
      <c r="D210">
        <v>277560289</v>
      </c>
      <c r="E210">
        <v>109</v>
      </c>
      <c r="F210">
        <v>1</v>
      </c>
      <c r="G210">
        <v>1</v>
      </c>
      <c r="H210">
        <v>1</v>
      </c>
      <c r="I210" t="s">
        <v>529</v>
      </c>
      <c r="J210" t="s">
        <v>3</v>
      </c>
      <c r="K210" t="s">
        <v>530</v>
      </c>
      <c r="L210">
        <v>1191</v>
      </c>
      <c r="N210">
        <v>1013</v>
      </c>
      <c r="O210" t="s">
        <v>507</v>
      </c>
      <c r="P210" t="s">
        <v>507</v>
      </c>
      <c r="Q210">
        <v>1</v>
      </c>
      <c r="W210">
        <v>0</v>
      </c>
      <c r="X210">
        <v>1893946532</v>
      </c>
      <c r="Y210">
        <f>AT210</f>
        <v>1.96</v>
      </c>
      <c r="AA210">
        <v>0</v>
      </c>
      <c r="AB210">
        <v>0</v>
      </c>
      <c r="AC210">
        <v>0</v>
      </c>
      <c r="AD210">
        <v>451.23</v>
      </c>
      <c r="AE210">
        <v>0</v>
      </c>
      <c r="AF210">
        <v>0</v>
      </c>
      <c r="AG210">
        <v>0</v>
      </c>
      <c r="AH210">
        <v>451.23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1.96</v>
      </c>
      <c r="AU210" t="s">
        <v>3</v>
      </c>
      <c r="AV210">
        <v>1</v>
      </c>
      <c r="AW210">
        <v>2</v>
      </c>
      <c r="AX210">
        <v>284880250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884.41079999999999</v>
      </c>
      <c r="BN210">
        <v>1.96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884.41079999999999</v>
      </c>
      <c r="BU210">
        <v>1.96</v>
      </c>
      <c r="BV210">
        <v>0</v>
      </c>
      <c r="BW210">
        <v>1</v>
      </c>
      <c r="CU210">
        <f>ROUND(AT210*Source!I701*AH210*AL210,2)</f>
        <v>884.41</v>
      </c>
      <c r="CV210">
        <f>ROUND(Y210*Source!I701,7)</f>
        <v>1.96</v>
      </c>
      <c r="CW210">
        <v>0</v>
      </c>
      <c r="CX210">
        <f>ROUND(Y210*Source!I701,7)</f>
        <v>1.96</v>
      </c>
      <c r="CY210">
        <f>AD210</f>
        <v>451.23</v>
      </c>
      <c r="CZ210">
        <f>AH210</f>
        <v>451.23</v>
      </c>
      <c r="DA210">
        <f>AL210</f>
        <v>1</v>
      </c>
      <c r="DB210">
        <f>ROUND((ROUND(AT210*CZ210,2)*ROUND(0.757,7)),6)</f>
        <v>669.49837000000002</v>
      </c>
      <c r="DC210">
        <f>ROUND(ROUND(AT210*AG210,2),6)</f>
        <v>0</v>
      </c>
      <c r="DD210" t="s">
        <v>206</v>
      </c>
      <c r="DE210" t="s">
        <v>3</v>
      </c>
      <c r="DF210">
        <f>ROUND((ROUND(AE210,2)*ROUND(0.757,7))*CX210,2)</f>
        <v>0</v>
      </c>
      <c r="DG210">
        <f>ROUND((ROUND(AF210,2)*ROUND(0.757,7))*CX210,2)</f>
        <v>0</v>
      </c>
      <c r="DH210">
        <f t="shared" si="5"/>
        <v>0</v>
      </c>
      <c r="DI210">
        <f>ROUND((ROUND(AH210,2)*ROUND(0.757,7))*CX210,2)</f>
        <v>669.5</v>
      </c>
      <c r="DJ210">
        <f>DI210</f>
        <v>669.5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ROW(Source!A701)</f>
        <v>701</v>
      </c>
      <c r="B211">
        <v>284878874</v>
      </c>
      <c r="C211">
        <v>284876721</v>
      </c>
      <c r="D211">
        <v>277862501</v>
      </c>
      <c r="E211">
        <v>1</v>
      </c>
      <c r="F211">
        <v>1</v>
      </c>
      <c r="G211">
        <v>1</v>
      </c>
      <c r="H211">
        <v>3</v>
      </c>
      <c r="I211" t="s">
        <v>508</v>
      </c>
      <c r="J211" t="s">
        <v>509</v>
      </c>
      <c r="K211" t="s">
        <v>510</v>
      </c>
      <c r="L211">
        <v>1348</v>
      </c>
      <c r="N211">
        <v>1009</v>
      </c>
      <c r="O211" t="s">
        <v>511</v>
      </c>
      <c r="P211" t="s">
        <v>511</v>
      </c>
      <c r="Q211">
        <v>1000</v>
      </c>
      <c r="W211">
        <v>0</v>
      </c>
      <c r="X211">
        <v>-1210641333</v>
      </c>
      <c r="Y211">
        <f>(AT211*ROUND(0,7))</f>
        <v>0</v>
      </c>
      <c r="AA211">
        <v>48519.39</v>
      </c>
      <c r="AB211">
        <v>0</v>
      </c>
      <c r="AC211">
        <v>0</v>
      </c>
      <c r="AD211">
        <v>0</v>
      </c>
      <c r="AE211">
        <v>48519.39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3.4000000000000002E-4</v>
      </c>
      <c r="AU211" t="s">
        <v>140</v>
      </c>
      <c r="AV211">
        <v>0</v>
      </c>
      <c r="AW211">
        <v>2</v>
      </c>
      <c r="AX211">
        <v>284880251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16.4965926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ROUND(Y211*Source!I701,7)</f>
        <v>0</v>
      </c>
      <c r="CY211">
        <f>AA211</f>
        <v>48519.39</v>
      </c>
      <c r="CZ211">
        <f>AE211</f>
        <v>48519.39</v>
      </c>
      <c r="DA211">
        <f>AI211</f>
        <v>1</v>
      </c>
      <c r="DB211">
        <f>ROUND((ROUND(AT211*CZ211,2)*ROUND(0,7)),6)</f>
        <v>0</v>
      </c>
      <c r="DC211">
        <f>ROUND((ROUND(AT211*AG211,2)*ROUND(0,7)),6)</f>
        <v>0</v>
      </c>
      <c r="DD211" t="s">
        <v>3</v>
      </c>
      <c r="DE211" t="s">
        <v>3</v>
      </c>
      <c r="DF211">
        <f>ROUND(ROUND(AE211,2)*CX211,2)</f>
        <v>0</v>
      </c>
      <c r="DG211">
        <f>ROUND(ROUND(AF211,2)*CX211,2)</f>
        <v>0</v>
      </c>
      <c r="DH211">
        <f t="shared" si="5"/>
        <v>0</v>
      </c>
      <c r="DI211">
        <f>ROUND(ROUND(AH211,2)*CX211,2)</f>
        <v>0</v>
      </c>
      <c r="DJ211">
        <f>DF211</f>
        <v>0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ROW(Source!A702)</f>
        <v>702</v>
      </c>
      <c r="B212">
        <v>284878874</v>
      </c>
      <c r="C212">
        <v>284876724</v>
      </c>
      <c r="D212">
        <v>277560289</v>
      </c>
      <c r="E212">
        <v>109</v>
      </c>
      <c r="F212">
        <v>1</v>
      </c>
      <c r="G212">
        <v>1</v>
      </c>
      <c r="H212">
        <v>1</v>
      </c>
      <c r="I212" t="s">
        <v>529</v>
      </c>
      <c r="J212" t="s">
        <v>3</v>
      </c>
      <c r="K212" t="s">
        <v>530</v>
      </c>
      <c r="L212">
        <v>1191</v>
      </c>
      <c r="N212">
        <v>1013</v>
      </c>
      <c r="O212" t="s">
        <v>507</v>
      </c>
      <c r="P212" t="s">
        <v>507</v>
      </c>
      <c r="Q212">
        <v>1</v>
      </c>
      <c r="W212">
        <v>0</v>
      </c>
      <c r="X212">
        <v>1893946532</v>
      </c>
      <c r="Y212">
        <f>AT212</f>
        <v>1.75</v>
      </c>
      <c r="AA212">
        <v>0</v>
      </c>
      <c r="AB212">
        <v>0</v>
      </c>
      <c r="AC212">
        <v>0</v>
      </c>
      <c r="AD212">
        <v>451.23</v>
      </c>
      <c r="AE212">
        <v>0</v>
      </c>
      <c r="AF212">
        <v>0</v>
      </c>
      <c r="AG212">
        <v>0</v>
      </c>
      <c r="AH212">
        <v>451.23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1.75</v>
      </c>
      <c r="AU212" t="s">
        <v>3</v>
      </c>
      <c r="AV212">
        <v>1</v>
      </c>
      <c r="AW212">
        <v>2</v>
      </c>
      <c r="AX212">
        <v>284880252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789.65250000000003</v>
      </c>
      <c r="BN212">
        <v>1.75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789.65250000000003</v>
      </c>
      <c r="BU212">
        <v>1.75</v>
      </c>
      <c r="BV212">
        <v>0</v>
      </c>
      <c r="BW212">
        <v>1</v>
      </c>
      <c r="CU212">
        <f>ROUND(AT212*Source!I702*AH212*AL212,2)</f>
        <v>789.65</v>
      </c>
      <c r="CV212">
        <f>ROUND(Y212*Source!I702,7)</f>
        <v>1.75</v>
      </c>
      <c r="CW212">
        <v>0</v>
      </c>
      <c r="CX212">
        <f>ROUND(Y212*Source!I702,7)</f>
        <v>1.75</v>
      </c>
      <c r="CY212">
        <f>AD212</f>
        <v>451.23</v>
      </c>
      <c r="CZ212">
        <f>AH212</f>
        <v>451.23</v>
      </c>
      <c r="DA212">
        <f>AL212</f>
        <v>1</v>
      </c>
      <c r="DB212">
        <f>ROUND((ROUND(AT212*CZ212,2)*ROUND(0.757,7)),6)</f>
        <v>597.76504999999997</v>
      </c>
      <c r="DC212">
        <f>ROUND(ROUND(AT212*AG212,2),6)</f>
        <v>0</v>
      </c>
      <c r="DD212" t="s">
        <v>206</v>
      </c>
      <c r="DE212" t="s">
        <v>3</v>
      </c>
      <c r="DF212">
        <f>ROUND((ROUND(AE212,2)*ROUND(0.757,7))*CX212,2)</f>
        <v>0</v>
      </c>
      <c r="DG212">
        <f>ROUND((ROUND(AF212,2)*ROUND(0.757,7))*CX212,2)</f>
        <v>0</v>
      </c>
      <c r="DH212">
        <f t="shared" si="5"/>
        <v>0</v>
      </c>
      <c r="DI212">
        <f>ROUND((ROUND(AH212,2)*ROUND(0.757,7))*CX212,2)</f>
        <v>597.77</v>
      </c>
      <c r="DJ212">
        <f>DI212</f>
        <v>597.77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ROW(Source!A702)</f>
        <v>702</v>
      </c>
      <c r="B213">
        <v>284878874</v>
      </c>
      <c r="C213">
        <v>284876724</v>
      </c>
      <c r="D213">
        <v>277862501</v>
      </c>
      <c r="E213">
        <v>1</v>
      </c>
      <c r="F213">
        <v>1</v>
      </c>
      <c r="G213">
        <v>1</v>
      </c>
      <c r="H213">
        <v>3</v>
      </c>
      <c r="I213" t="s">
        <v>508</v>
      </c>
      <c r="J213" t="s">
        <v>509</v>
      </c>
      <c r="K213" t="s">
        <v>510</v>
      </c>
      <c r="L213">
        <v>1348</v>
      </c>
      <c r="N213">
        <v>1009</v>
      </c>
      <c r="O213" t="s">
        <v>511</v>
      </c>
      <c r="P213" t="s">
        <v>511</v>
      </c>
      <c r="Q213">
        <v>1000</v>
      </c>
      <c r="W213">
        <v>0</v>
      </c>
      <c r="X213">
        <v>-1210641333</v>
      </c>
      <c r="Y213">
        <f>(AT213*ROUND(0,7))</f>
        <v>0</v>
      </c>
      <c r="AA213">
        <v>48519.39</v>
      </c>
      <c r="AB213">
        <v>0</v>
      </c>
      <c r="AC213">
        <v>0</v>
      </c>
      <c r="AD213">
        <v>0</v>
      </c>
      <c r="AE213">
        <v>48519.39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3.1E-4</v>
      </c>
      <c r="AU213" t="s">
        <v>140</v>
      </c>
      <c r="AV213">
        <v>0</v>
      </c>
      <c r="AW213">
        <v>2</v>
      </c>
      <c r="AX213">
        <v>284880253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15.0410109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ROUND(Y213*Source!I702,7)</f>
        <v>0</v>
      </c>
      <c r="CY213">
        <f>AA213</f>
        <v>48519.39</v>
      </c>
      <c r="CZ213">
        <f>AE213</f>
        <v>48519.39</v>
      </c>
      <c r="DA213">
        <f>AI213</f>
        <v>1</v>
      </c>
      <c r="DB213">
        <f>ROUND((ROUND(AT213*CZ213,2)*ROUND(0,7)),6)</f>
        <v>0</v>
      </c>
      <c r="DC213">
        <f>ROUND((ROUND(AT213*AG213,2)*ROUND(0,7)),6)</f>
        <v>0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0</v>
      </c>
      <c r="DH213">
        <f t="shared" si="5"/>
        <v>0</v>
      </c>
      <c r="DI213">
        <f>ROUND(ROUND(AH213,2)*CX213,2)</f>
        <v>0</v>
      </c>
      <c r="DJ213">
        <f>DF213</f>
        <v>0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ROW(Source!A768)</f>
        <v>768</v>
      </c>
      <c r="B214">
        <v>284878874</v>
      </c>
      <c r="C214">
        <v>284876727</v>
      </c>
      <c r="D214">
        <v>277560270</v>
      </c>
      <c r="E214">
        <v>109</v>
      </c>
      <c r="F214">
        <v>1</v>
      </c>
      <c r="G214">
        <v>1</v>
      </c>
      <c r="H214">
        <v>1</v>
      </c>
      <c r="I214" t="s">
        <v>512</v>
      </c>
      <c r="J214" t="s">
        <v>3</v>
      </c>
      <c r="K214" t="s">
        <v>513</v>
      </c>
      <c r="L214">
        <v>1191</v>
      </c>
      <c r="N214">
        <v>1013</v>
      </c>
      <c r="O214" t="s">
        <v>507</v>
      </c>
      <c r="P214" t="s">
        <v>507</v>
      </c>
      <c r="Q214">
        <v>1</v>
      </c>
      <c r="W214">
        <v>0</v>
      </c>
      <c r="X214">
        <v>246699258</v>
      </c>
      <c r="Y214">
        <f>AT214</f>
        <v>3.49</v>
      </c>
      <c r="AA214">
        <v>0</v>
      </c>
      <c r="AB214">
        <v>0</v>
      </c>
      <c r="AC214">
        <v>0</v>
      </c>
      <c r="AD214">
        <v>417.34</v>
      </c>
      <c r="AE214">
        <v>0</v>
      </c>
      <c r="AF214">
        <v>0</v>
      </c>
      <c r="AG214">
        <v>0</v>
      </c>
      <c r="AH214">
        <v>417.34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3.49</v>
      </c>
      <c r="AU214" t="s">
        <v>3</v>
      </c>
      <c r="AV214">
        <v>1</v>
      </c>
      <c r="AW214">
        <v>2</v>
      </c>
      <c r="AX214">
        <v>284880254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1456.5165999999999</v>
      </c>
      <c r="BN214">
        <v>3.49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1456.5165999999999</v>
      </c>
      <c r="BU214">
        <v>3.49</v>
      </c>
      <c r="BV214">
        <v>0</v>
      </c>
      <c r="BW214">
        <v>1</v>
      </c>
      <c r="CU214">
        <f>ROUND(AT214*Source!I768*AH214*AL214,2)</f>
        <v>1456.52</v>
      </c>
      <c r="CV214">
        <f>ROUND(Y214*Source!I768,7)</f>
        <v>3.49</v>
      </c>
      <c r="CW214">
        <v>0</v>
      </c>
      <c r="CX214">
        <f>ROUND(Y214*Source!I768,7)</f>
        <v>3.49</v>
      </c>
      <c r="CY214">
        <f>AD214</f>
        <v>417.34</v>
      </c>
      <c r="CZ214">
        <f>AH214</f>
        <v>417.34</v>
      </c>
      <c r="DA214">
        <f>AL214</f>
        <v>1</v>
      </c>
      <c r="DB214">
        <f>ROUND((ROUND(AT214*CZ214,2)*ROUND(0.714,7)),6)</f>
        <v>1039.9552799999999</v>
      </c>
      <c r="DC214">
        <f>ROUND(ROUND(AT214*AG214,2),6)</f>
        <v>0</v>
      </c>
      <c r="DD214" t="s">
        <v>323</v>
      </c>
      <c r="DE214" t="s">
        <v>3</v>
      </c>
      <c r="DF214">
        <f>ROUND((ROUND(AE214,2)*ROUND(0.714,7))*CX214,2)</f>
        <v>0</v>
      </c>
      <c r="DG214">
        <f>ROUND((ROUND(AF214,2)*ROUND(0.714,7))*CX214,2)</f>
        <v>0</v>
      </c>
      <c r="DH214">
        <f t="shared" si="5"/>
        <v>0</v>
      </c>
      <c r="DI214">
        <f>ROUND((ROUND(AH214,2)*ROUND(0.714,7))*CX214,2)</f>
        <v>1039.95</v>
      </c>
      <c r="DJ214">
        <f>DI214</f>
        <v>1039.95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ROW(Source!A768)</f>
        <v>768</v>
      </c>
      <c r="B215">
        <v>284878874</v>
      </c>
      <c r="C215">
        <v>284876727</v>
      </c>
      <c r="D215">
        <v>277560491</v>
      </c>
      <c r="E215">
        <v>109</v>
      </c>
      <c r="F215">
        <v>1</v>
      </c>
      <c r="G215">
        <v>1</v>
      </c>
      <c r="H215">
        <v>1</v>
      </c>
      <c r="I215" t="s">
        <v>519</v>
      </c>
      <c r="J215" t="s">
        <v>3</v>
      </c>
      <c r="K215" t="s">
        <v>520</v>
      </c>
      <c r="L215">
        <v>1191</v>
      </c>
      <c r="N215">
        <v>1013</v>
      </c>
      <c r="O215" t="s">
        <v>507</v>
      </c>
      <c r="P215" t="s">
        <v>507</v>
      </c>
      <c r="Q215">
        <v>1</v>
      </c>
      <c r="W215">
        <v>0</v>
      </c>
      <c r="X215">
        <v>-1417349443</v>
      </c>
      <c r="Y215">
        <f>AT215</f>
        <v>0.24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3</v>
      </c>
      <c r="AV215">
        <v>2</v>
      </c>
      <c r="AW215">
        <v>2</v>
      </c>
      <c r="AX215">
        <v>284880255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ROUND(Y215*Source!I768,7)</f>
        <v>0.24</v>
      </c>
      <c r="CY215">
        <f>AD215</f>
        <v>0</v>
      </c>
      <c r="CZ215">
        <f>AH215</f>
        <v>0</v>
      </c>
      <c r="DA215">
        <f>AL215</f>
        <v>1</v>
      </c>
      <c r="DB215">
        <f>ROUND((ROUND(AT215*CZ215,2)*ROUND(0.714,7)),6)</f>
        <v>0</v>
      </c>
      <c r="DC215">
        <f>ROUND(ROUND(AT215*AG215,2),6)</f>
        <v>0</v>
      </c>
      <c r="DD215" t="s">
        <v>323</v>
      </c>
      <c r="DE215" t="s">
        <v>3</v>
      </c>
      <c r="DF215">
        <f>ROUND((ROUND(AE215,2)*ROUND(0.714,7))*CX215,2)</f>
        <v>0</v>
      </c>
      <c r="DG215">
        <f>ROUND((ROUND(AF215,2)*ROUND(0.714,7))*CX215,2)</f>
        <v>0</v>
      </c>
      <c r="DH215">
        <f t="shared" si="5"/>
        <v>0</v>
      </c>
      <c r="DI215">
        <f>ROUND((ROUND(AH215,2)*ROUND(0.714,7))*CX215,2)</f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ROW(Source!A768)</f>
        <v>768</v>
      </c>
      <c r="B216">
        <v>284878874</v>
      </c>
      <c r="C216">
        <v>284876727</v>
      </c>
      <c r="D216">
        <v>277945805</v>
      </c>
      <c r="E216">
        <v>1</v>
      </c>
      <c r="F216">
        <v>1</v>
      </c>
      <c r="G216">
        <v>1</v>
      </c>
      <c r="H216">
        <v>2</v>
      </c>
      <c r="I216" t="s">
        <v>534</v>
      </c>
      <c r="J216" t="s">
        <v>535</v>
      </c>
      <c r="K216" t="s">
        <v>536</v>
      </c>
      <c r="L216">
        <v>1368</v>
      </c>
      <c r="N216">
        <v>1011</v>
      </c>
      <c r="O216" t="s">
        <v>524</v>
      </c>
      <c r="P216" t="s">
        <v>524</v>
      </c>
      <c r="Q216">
        <v>1</v>
      </c>
      <c r="W216">
        <v>0</v>
      </c>
      <c r="X216">
        <v>721652621</v>
      </c>
      <c r="Y216">
        <f>(AT216*ROUND(0.714,7))</f>
        <v>0.17135999999999998</v>
      </c>
      <c r="AA216">
        <v>0</v>
      </c>
      <c r="AB216">
        <v>544.70000000000005</v>
      </c>
      <c r="AC216">
        <v>477.98</v>
      </c>
      <c r="AD216">
        <v>0</v>
      </c>
      <c r="AE216">
        <v>0</v>
      </c>
      <c r="AF216">
        <v>544.70000000000005</v>
      </c>
      <c r="AG216">
        <v>477.98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323</v>
      </c>
      <c r="AV216">
        <v>1</v>
      </c>
      <c r="AW216">
        <v>2</v>
      </c>
      <c r="AX216">
        <v>284880256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130.72800000000001</v>
      </c>
      <c r="BL216">
        <v>114.7152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93.339792000000003</v>
      </c>
      <c r="BS216">
        <v>81.906652799999989</v>
      </c>
      <c r="BT216">
        <v>0</v>
      </c>
      <c r="BU216">
        <v>0</v>
      </c>
      <c r="BV216">
        <v>0.17135999999999998</v>
      </c>
      <c r="BW216">
        <v>1</v>
      </c>
      <c r="CV216">
        <v>0</v>
      </c>
      <c r="CW216">
        <f>ROUND(Y216*Source!I768*DO216,7)</f>
        <v>0.17136000000000001</v>
      </c>
      <c r="CX216">
        <f>ROUND(Y216*Source!I768,7)</f>
        <v>0.17136000000000001</v>
      </c>
      <c r="CY216">
        <f>AB216</f>
        <v>544.70000000000005</v>
      </c>
      <c r="CZ216">
        <f>AF216</f>
        <v>544.70000000000005</v>
      </c>
      <c r="DA216">
        <f>AJ216</f>
        <v>1</v>
      </c>
      <c r="DB216">
        <f>ROUND((ROUND(AT216*CZ216,2)*ROUND(0.714,7)),6)</f>
        <v>93.341220000000007</v>
      </c>
      <c r="DC216">
        <f>ROUND((ROUND(AT216*AG216,2)*ROUND(0.714,7)),6)</f>
        <v>81.910079999999994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93.34</v>
      </c>
      <c r="DH216">
        <f t="shared" si="5"/>
        <v>81.91</v>
      </c>
      <c r="DI216">
        <f>ROUND(ROUND(AH216,2)*CX216,2)</f>
        <v>0</v>
      </c>
      <c r="DJ216">
        <f>DG216+DH216</f>
        <v>175.25</v>
      </c>
      <c r="DK216">
        <v>1</v>
      </c>
      <c r="DL216" t="s">
        <v>537</v>
      </c>
      <c r="DM216">
        <v>4</v>
      </c>
      <c r="DN216" t="s">
        <v>507</v>
      </c>
      <c r="DO216">
        <v>1</v>
      </c>
    </row>
    <row r="217" spans="1:119" x14ac:dyDescent="0.2">
      <c r="A217">
        <f>ROW(Source!A768)</f>
        <v>768</v>
      </c>
      <c r="B217">
        <v>284878874</v>
      </c>
      <c r="C217">
        <v>284876727</v>
      </c>
      <c r="D217">
        <v>277564465</v>
      </c>
      <c r="E217">
        <v>109</v>
      </c>
      <c r="F217">
        <v>1</v>
      </c>
      <c r="G217">
        <v>1</v>
      </c>
      <c r="H217">
        <v>3</v>
      </c>
      <c r="I217" t="s">
        <v>538</v>
      </c>
      <c r="J217" t="s">
        <v>3</v>
      </c>
      <c r="K217" t="s">
        <v>539</v>
      </c>
      <c r="L217">
        <v>1339</v>
      </c>
      <c r="N217">
        <v>1007</v>
      </c>
      <c r="O217" t="s">
        <v>177</v>
      </c>
      <c r="P217" t="s">
        <v>177</v>
      </c>
      <c r="Q217">
        <v>1</v>
      </c>
      <c r="W217">
        <v>0</v>
      </c>
      <c r="X217">
        <v>1473101311</v>
      </c>
      <c r="Y217">
        <f>(AT217*ROUND(0,7))</f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0.2</v>
      </c>
      <c r="AU217" t="s">
        <v>140</v>
      </c>
      <c r="AV217">
        <v>0</v>
      </c>
      <c r="AW217">
        <v>2</v>
      </c>
      <c r="AX217">
        <v>284880257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ROUND(Y217*Source!I768,7)</f>
        <v>0</v>
      </c>
      <c r="CY217">
        <f>AA217</f>
        <v>0</v>
      </c>
      <c r="CZ217">
        <f>AE217</f>
        <v>0</v>
      </c>
      <c r="DA217">
        <f>AI217</f>
        <v>1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>ROUND(ROUND(AE217,2)*CX217,2)</f>
        <v>0</v>
      </c>
      <c r="DG217">
        <f>ROUND(ROUND(AF217,2)*CX217,2)</f>
        <v>0</v>
      </c>
      <c r="DH217">
        <f t="shared" si="5"/>
        <v>0</v>
      </c>
      <c r="DI217">
        <f>ROUND(ROUND(AH217,2)*CX217,2)</f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ROW(Source!A769)</f>
        <v>769</v>
      </c>
      <c r="B218">
        <v>284878874</v>
      </c>
      <c r="C218">
        <v>284876737</v>
      </c>
      <c r="D218">
        <v>277560270</v>
      </c>
      <c r="E218">
        <v>109</v>
      </c>
      <c r="F218">
        <v>1</v>
      </c>
      <c r="G218">
        <v>1</v>
      </c>
      <c r="H218">
        <v>1</v>
      </c>
      <c r="I218" t="s">
        <v>512</v>
      </c>
      <c r="J218" t="s">
        <v>3</v>
      </c>
      <c r="K218" t="s">
        <v>513</v>
      </c>
      <c r="L218">
        <v>1191</v>
      </c>
      <c r="N218">
        <v>1013</v>
      </c>
      <c r="O218" t="s">
        <v>507</v>
      </c>
      <c r="P218" t="s">
        <v>507</v>
      </c>
      <c r="Q218">
        <v>1</v>
      </c>
      <c r="W218">
        <v>0</v>
      </c>
      <c r="X218">
        <v>246699258</v>
      </c>
      <c r="Y218">
        <f>AT218</f>
        <v>5.03</v>
      </c>
      <c r="AA218">
        <v>0</v>
      </c>
      <c r="AB218">
        <v>0</v>
      </c>
      <c r="AC218">
        <v>0</v>
      </c>
      <c r="AD218">
        <v>417.34</v>
      </c>
      <c r="AE218">
        <v>0</v>
      </c>
      <c r="AF218">
        <v>0</v>
      </c>
      <c r="AG218">
        <v>0</v>
      </c>
      <c r="AH218">
        <v>417.34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5.03</v>
      </c>
      <c r="AU218" t="s">
        <v>3</v>
      </c>
      <c r="AV218">
        <v>1</v>
      </c>
      <c r="AW218">
        <v>2</v>
      </c>
      <c r="AX218">
        <v>284880258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2099.2202000000002</v>
      </c>
      <c r="BN218">
        <v>5.03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2099.2202000000002</v>
      </c>
      <c r="BU218">
        <v>5.03</v>
      </c>
      <c r="BV218">
        <v>0</v>
      </c>
      <c r="BW218">
        <v>1</v>
      </c>
      <c r="CU218">
        <f>ROUND(AT218*Source!I769*AH218*AL218,2)</f>
        <v>2099.2199999999998</v>
      </c>
      <c r="CV218">
        <f>ROUND(Y218*Source!I769,7)</f>
        <v>5.03</v>
      </c>
      <c r="CW218">
        <v>0</v>
      </c>
      <c r="CX218">
        <f>ROUND(Y218*Source!I769,7)</f>
        <v>5.03</v>
      </c>
      <c r="CY218">
        <f>AD218</f>
        <v>417.34</v>
      </c>
      <c r="CZ218">
        <f>AH218</f>
        <v>417.34</v>
      </c>
      <c r="DA218">
        <f>AL218</f>
        <v>1</v>
      </c>
      <c r="DB218">
        <f>ROUND((ROUND(AT218*CZ218,2)*ROUND(0.714,7)),6)</f>
        <v>1498.8430800000001</v>
      </c>
      <c r="DC218">
        <f>ROUND(ROUND(AT218*AG218,2),6)</f>
        <v>0</v>
      </c>
      <c r="DD218" t="s">
        <v>323</v>
      </c>
      <c r="DE218" t="s">
        <v>3</v>
      </c>
      <c r="DF218">
        <f>ROUND((ROUND(AE218,2)*ROUND(0.714,7))*CX218,2)</f>
        <v>0</v>
      </c>
      <c r="DG218">
        <f>ROUND((ROUND(AF218,2)*ROUND(0.714,7))*CX218,2)</f>
        <v>0</v>
      </c>
      <c r="DH218">
        <f t="shared" si="5"/>
        <v>0</v>
      </c>
      <c r="DI218">
        <f>ROUND((ROUND(AH218,2)*ROUND(0.714,7))*CX218,2)</f>
        <v>1498.84</v>
      </c>
      <c r="DJ218">
        <f>DI218</f>
        <v>1498.84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ROW(Source!A769)</f>
        <v>769</v>
      </c>
      <c r="B219">
        <v>284878874</v>
      </c>
      <c r="C219">
        <v>284876737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519</v>
      </c>
      <c r="J219" t="s">
        <v>3</v>
      </c>
      <c r="K219" t="s">
        <v>520</v>
      </c>
      <c r="L219">
        <v>1191</v>
      </c>
      <c r="N219">
        <v>1013</v>
      </c>
      <c r="O219" t="s">
        <v>507</v>
      </c>
      <c r="P219" t="s">
        <v>507</v>
      </c>
      <c r="Q219">
        <v>1</v>
      </c>
      <c r="W219">
        <v>0</v>
      </c>
      <c r="X219">
        <v>-1417349443</v>
      </c>
      <c r="Y219">
        <f>AT219</f>
        <v>0.3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0.3</v>
      </c>
      <c r="AU219" t="s">
        <v>3</v>
      </c>
      <c r="AV219">
        <v>2</v>
      </c>
      <c r="AW219">
        <v>2</v>
      </c>
      <c r="AX219">
        <v>284880259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ROUND(Y219*Source!I769,7)</f>
        <v>0.3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ROUND((ROUND(AT219*CZ219,2)*ROUND(0.714,7)),6)</f>
        <v>0</v>
      </c>
      <c r="DC219">
        <f>ROUND(ROUND(AT219*AG219,2),6)</f>
        <v>0</v>
      </c>
      <c r="DD219" t="s">
        <v>323</v>
      </c>
      <c r="DE219" t="s">
        <v>3</v>
      </c>
      <c r="DF219">
        <f>ROUND((ROUND(AE219,2)*ROUND(0.714,7))*CX219,2)</f>
        <v>0</v>
      </c>
      <c r="DG219">
        <f>ROUND((ROUND(AF219,2)*ROUND(0.714,7))*CX219,2)</f>
        <v>0</v>
      </c>
      <c r="DH219">
        <f t="shared" si="5"/>
        <v>0</v>
      </c>
      <c r="DI219">
        <f>ROUND((ROUND(AH219,2)*ROUND(0.714,7))*CX219,2)</f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ROW(Source!A769)</f>
        <v>769</v>
      </c>
      <c r="B220">
        <v>284878874</v>
      </c>
      <c r="C220">
        <v>284876737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534</v>
      </c>
      <c r="J220" t="s">
        <v>535</v>
      </c>
      <c r="K220" t="s">
        <v>536</v>
      </c>
      <c r="L220">
        <v>1368</v>
      </c>
      <c r="N220">
        <v>1011</v>
      </c>
      <c r="O220" t="s">
        <v>524</v>
      </c>
      <c r="P220" t="s">
        <v>524</v>
      </c>
      <c r="Q220">
        <v>1</v>
      </c>
      <c r="W220">
        <v>0</v>
      </c>
      <c r="X220">
        <v>721652621</v>
      </c>
      <c r="Y220">
        <f>(AT220*ROUND(0.714,7))</f>
        <v>0.21419999999999997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0.3</v>
      </c>
      <c r="AU220" t="s">
        <v>323</v>
      </c>
      <c r="AV220">
        <v>1</v>
      </c>
      <c r="AW220">
        <v>2</v>
      </c>
      <c r="AX220">
        <v>284880260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163.41</v>
      </c>
      <c r="BL220">
        <v>143.39400000000001</v>
      </c>
      <c r="BM220">
        <v>0</v>
      </c>
      <c r="BN220">
        <v>0</v>
      </c>
      <c r="BO220">
        <v>0.3</v>
      </c>
      <c r="BP220">
        <v>1</v>
      </c>
      <c r="BQ220">
        <v>0</v>
      </c>
      <c r="BR220">
        <v>116.67474</v>
      </c>
      <c r="BS220">
        <v>102.38331599999999</v>
      </c>
      <c r="BT220">
        <v>0</v>
      </c>
      <c r="BU220">
        <v>0</v>
      </c>
      <c r="BV220">
        <v>0.21419999999999997</v>
      </c>
      <c r="BW220">
        <v>1</v>
      </c>
      <c r="CV220">
        <v>0</v>
      </c>
      <c r="CW220">
        <f>ROUND(Y220*Source!I769*DO220,7)</f>
        <v>0.2142</v>
      </c>
      <c r="CX220">
        <f>ROUND(Y220*Source!I769,7)</f>
        <v>0.2142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>ROUND((ROUND(AT220*CZ220,2)*ROUND(0.714,7)),6)</f>
        <v>116.67474</v>
      </c>
      <c r="DC220">
        <f>ROUND((ROUND(AT220*AG220,2)*ROUND(0.714,7)),6)</f>
        <v>102.38046</v>
      </c>
      <c r="DD220" t="s">
        <v>3</v>
      </c>
      <c r="DE220" t="s">
        <v>3</v>
      </c>
      <c r="DF220">
        <f>ROUND(ROUND(AE220,2)*CX220,2)</f>
        <v>0</v>
      </c>
      <c r="DG220">
        <f>ROUND(ROUND(AF220,2)*CX220,2)</f>
        <v>116.67</v>
      </c>
      <c r="DH220">
        <f t="shared" si="5"/>
        <v>102.38</v>
      </c>
      <c r="DI220">
        <f>ROUND(ROUND(AH220,2)*CX220,2)</f>
        <v>0</v>
      </c>
      <c r="DJ220">
        <f>DG220+DH220</f>
        <v>219.05</v>
      </c>
      <c r="DK220">
        <v>1</v>
      </c>
      <c r="DL220" t="s">
        <v>537</v>
      </c>
      <c r="DM220">
        <v>4</v>
      </c>
      <c r="DN220" t="s">
        <v>507</v>
      </c>
      <c r="DO220">
        <v>1</v>
      </c>
    </row>
    <row r="221" spans="1:119" x14ac:dyDescent="0.2">
      <c r="A221">
        <f>ROW(Source!A769)</f>
        <v>769</v>
      </c>
      <c r="B221">
        <v>284878874</v>
      </c>
      <c r="C221">
        <v>284876737</v>
      </c>
      <c r="D221">
        <v>277564465</v>
      </c>
      <c r="E221">
        <v>109</v>
      </c>
      <c r="F221">
        <v>1</v>
      </c>
      <c r="G221">
        <v>1</v>
      </c>
      <c r="H221">
        <v>3</v>
      </c>
      <c r="I221" t="s">
        <v>538</v>
      </c>
      <c r="J221" t="s">
        <v>3</v>
      </c>
      <c r="K221" t="s">
        <v>539</v>
      </c>
      <c r="L221">
        <v>1339</v>
      </c>
      <c r="N221">
        <v>1007</v>
      </c>
      <c r="O221" t="s">
        <v>177</v>
      </c>
      <c r="P221" t="s">
        <v>177</v>
      </c>
      <c r="Q221">
        <v>1</v>
      </c>
      <c r="W221">
        <v>0</v>
      </c>
      <c r="X221">
        <v>1473101311</v>
      </c>
      <c r="Y221">
        <f>(AT221*ROUND(0,7))</f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0.25</v>
      </c>
      <c r="AU221" t="s">
        <v>140</v>
      </c>
      <c r="AV221">
        <v>0</v>
      </c>
      <c r="AW221">
        <v>2</v>
      </c>
      <c r="AX221">
        <v>284880261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ROUND(Y221*Source!I769,7)</f>
        <v>0</v>
      </c>
      <c r="CY221">
        <f>AA221</f>
        <v>0</v>
      </c>
      <c r="CZ221">
        <f>AE221</f>
        <v>0</v>
      </c>
      <c r="DA221">
        <f>AI221</f>
        <v>1</v>
      </c>
      <c r="DB221">
        <f>ROUND((ROUND(AT221*CZ221,2)*ROUND(0,7)),6)</f>
        <v>0</v>
      </c>
      <c r="DC221">
        <f>ROUND((ROUND(AT221*AG221,2)*ROUND(0,7)),6)</f>
        <v>0</v>
      </c>
      <c r="DD221" t="s">
        <v>3</v>
      </c>
      <c r="DE221" t="s">
        <v>3</v>
      </c>
      <c r="DF221">
        <f>ROUND(ROUND(AE221,2)*CX221,2)</f>
        <v>0</v>
      </c>
      <c r="DG221">
        <f>ROUND(ROUND(AF221,2)*CX221,2)</f>
        <v>0</v>
      </c>
      <c r="DH221">
        <f t="shared" si="5"/>
        <v>0</v>
      </c>
      <c r="DI221">
        <f>ROUND(ROUND(AH221,2)*CX221,2)</f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ROW(Source!A770)</f>
        <v>770</v>
      </c>
      <c r="B222">
        <v>284878874</v>
      </c>
      <c r="C222">
        <v>284876747</v>
      </c>
      <c r="D222">
        <v>277560270</v>
      </c>
      <c r="E222">
        <v>109</v>
      </c>
      <c r="F222">
        <v>1</v>
      </c>
      <c r="G222">
        <v>1</v>
      </c>
      <c r="H222">
        <v>1</v>
      </c>
      <c r="I222" t="s">
        <v>512</v>
      </c>
      <c r="J222" t="s">
        <v>3</v>
      </c>
      <c r="K222" t="s">
        <v>513</v>
      </c>
      <c r="L222">
        <v>1191</v>
      </c>
      <c r="N222">
        <v>1013</v>
      </c>
      <c r="O222" t="s">
        <v>507</v>
      </c>
      <c r="P222" t="s">
        <v>507</v>
      </c>
      <c r="Q222">
        <v>1</v>
      </c>
      <c r="W222">
        <v>0</v>
      </c>
      <c r="X222">
        <v>246699258</v>
      </c>
      <c r="Y222">
        <f>AT222</f>
        <v>5.95</v>
      </c>
      <c r="AA222">
        <v>0</v>
      </c>
      <c r="AB222">
        <v>0</v>
      </c>
      <c r="AC222">
        <v>0</v>
      </c>
      <c r="AD222">
        <v>417.34</v>
      </c>
      <c r="AE222">
        <v>0</v>
      </c>
      <c r="AF222">
        <v>0</v>
      </c>
      <c r="AG222">
        <v>0</v>
      </c>
      <c r="AH222">
        <v>417.34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5.95</v>
      </c>
      <c r="AU222" t="s">
        <v>3</v>
      </c>
      <c r="AV222">
        <v>1</v>
      </c>
      <c r="AW222">
        <v>2</v>
      </c>
      <c r="AX222">
        <v>284880262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2483.1729999999998</v>
      </c>
      <c r="BN222">
        <v>5.95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2483.1729999999998</v>
      </c>
      <c r="BU222">
        <v>5.95</v>
      </c>
      <c r="BV222">
        <v>0</v>
      </c>
      <c r="BW222">
        <v>1</v>
      </c>
      <c r="CU222">
        <f>ROUND(AT222*Source!I770*AH222*AL222,2)</f>
        <v>2483.17</v>
      </c>
      <c r="CV222">
        <f>ROUND(Y222*Source!I770,7)</f>
        <v>5.95</v>
      </c>
      <c r="CW222">
        <v>0</v>
      </c>
      <c r="CX222">
        <f>ROUND(Y222*Source!I770,7)</f>
        <v>5.95</v>
      </c>
      <c r="CY222">
        <f>AD222</f>
        <v>417.34</v>
      </c>
      <c r="CZ222">
        <f>AH222</f>
        <v>417.34</v>
      </c>
      <c r="DA222">
        <f>AL222</f>
        <v>1</v>
      </c>
      <c r="DB222">
        <f>ROUND((ROUND(AT222*CZ222,2)*ROUND(0.714,7)),6)</f>
        <v>1772.9833799999999</v>
      </c>
      <c r="DC222">
        <f>ROUND(ROUND(AT222*AG222,2),6)</f>
        <v>0</v>
      </c>
      <c r="DD222" t="s">
        <v>323</v>
      </c>
      <c r="DE222" t="s">
        <v>3</v>
      </c>
      <c r="DF222">
        <f>ROUND((ROUND(AE222,2)*ROUND(0.714,7))*CX222,2)</f>
        <v>0</v>
      </c>
      <c r="DG222">
        <f>ROUND((ROUND(AF222,2)*ROUND(0.714,7))*CX222,2)</f>
        <v>0</v>
      </c>
      <c r="DH222">
        <f t="shared" si="5"/>
        <v>0</v>
      </c>
      <c r="DI222">
        <f>ROUND((ROUND(AH222,2)*ROUND(0.714,7))*CX222,2)</f>
        <v>1772.99</v>
      </c>
      <c r="DJ222">
        <f>DI222</f>
        <v>1772.99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ROW(Source!A770)</f>
        <v>770</v>
      </c>
      <c r="B223">
        <v>284878874</v>
      </c>
      <c r="C223">
        <v>284876747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519</v>
      </c>
      <c r="J223" t="s">
        <v>3</v>
      </c>
      <c r="K223" t="s">
        <v>520</v>
      </c>
      <c r="L223">
        <v>1191</v>
      </c>
      <c r="N223">
        <v>1013</v>
      </c>
      <c r="O223" t="s">
        <v>507</v>
      </c>
      <c r="P223" t="s">
        <v>507</v>
      </c>
      <c r="Q223">
        <v>1</v>
      </c>
      <c r="W223">
        <v>0</v>
      </c>
      <c r="X223">
        <v>-1417349443</v>
      </c>
      <c r="Y223">
        <f>AT223</f>
        <v>0.36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0.36</v>
      </c>
      <c r="AU223" t="s">
        <v>3</v>
      </c>
      <c r="AV223">
        <v>2</v>
      </c>
      <c r="AW223">
        <v>2</v>
      </c>
      <c r="AX223">
        <v>284880263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ROUND(Y223*Source!I770,7)</f>
        <v>0.36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ROUND((ROUND(AT223*CZ223,2)*ROUND(0.714,7)),6)</f>
        <v>0</v>
      </c>
      <c r="DC223">
        <f>ROUND(ROUND(AT223*AG223,2),6)</f>
        <v>0</v>
      </c>
      <c r="DD223" t="s">
        <v>323</v>
      </c>
      <c r="DE223" t="s">
        <v>3</v>
      </c>
      <c r="DF223">
        <f>ROUND((ROUND(AE223,2)*ROUND(0.714,7))*CX223,2)</f>
        <v>0</v>
      </c>
      <c r="DG223">
        <f>ROUND((ROUND(AF223,2)*ROUND(0.714,7))*CX223,2)</f>
        <v>0</v>
      </c>
      <c r="DH223">
        <f t="shared" si="5"/>
        <v>0</v>
      </c>
      <c r="DI223">
        <f>ROUND((ROUND(AH223,2)*ROUND(0.714,7))*CX223,2)</f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ROW(Source!A770)</f>
        <v>770</v>
      </c>
      <c r="B224">
        <v>284878874</v>
      </c>
      <c r="C224">
        <v>284876747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534</v>
      </c>
      <c r="J224" t="s">
        <v>535</v>
      </c>
      <c r="K224" t="s">
        <v>536</v>
      </c>
      <c r="L224">
        <v>1368</v>
      </c>
      <c r="N224">
        <v>1011</v>
      </c>
      <c r="O224" t="s">
        <v>524</v>
      </c>
      <c r="P224" t="s">
        <v>524</v>
      </c>
      <c r="Q224">
        <v>1</v>
      </c>
      <c r="W224">
        <v>0</v>
      </c>
      <c r="X224">
        <v>721652621</v>
      </c>
      <c r="Y224">
        <f>(AT224*ROUND(0.714,7))</f>
        <v>0.25703999999999999</v>
      </c>
      <c r="AA224">
        <v>0</v>
      </c>
      <c r="AB224">
        <v>544.70000000000005</v>
      </c>
      <c r="AC224">
        <v>477.98</v>
      </c>
      <c r="AD224">
        <v>0</v>
      </c>
      <c r="AE224">
        <v>0</v>
      </c>
      <c r="AF224">
        <v>544.70000000000005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0.36</v>
      </c>
      <c r="AU224" t="s">
        <v>323</v>
      </c>
      <c r="AV224">
        <v>1</v>
      </c>
      <c r="AW224">
        <v>2</v>
      </c>
      <c r="AX224">
        <v>284880264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196.09200000000001</v>
      </c>
      <c r="BL224">
        <v>172.0728</v>
      </c>
      <c r="BM224">
        <v>0</v>
      </c>
      <c r="BN224">
        <v>0</v>
      </c>
      <c r="BO224">
        <v>0.36</v>
      </c>
      <c r="BP224">
        <v>1</v>
      </c>
      <c r="BQ224">
        <v>0</v>
      </c>
      <c r="BR224">
        <v>140.00968800000001</v>
      </c>
      <c r="BS224">
        <v>122.8599792</v>
      </c>
      <c r="BT224">
        <v>0</v>
      </c>
      <c r="BU224">
        <v>0</v>
      </c>
      <c r="BV224">
        <v>0.25703999999999999</v>
      </c>
      <c r="BW224">
        <v>1</v>
      </c>
      <c r="CV224">
        <v>0</v>
      </c>
      <c r="CW224">
        <f>ROUND(Y224*Source!I770*DO224,7)</f>
        <v>0.25703999999999999</v>
      </c>
      <c r="CX224">
        <f>ROUND(Y224*Source!I770,7)</f>
        <v>0.25703999999999999</v>
      </c>
      <c r="CY224">
        <f>AB224</f>
        <v>544.70000000000005</v>
      </c>
      <c r="CZ224">
        <f>AF224</f>
        <v>544.70000000000005</v>
      </c>
      <c r="DA224">
        <f>AJ224</f>
        <v>1</v>
      </c>
      <c r="DB224">
        <f>ROUND((ROUND(AT224*CZ224,2)*ROUND(0.714,7)),6)</f>
        <v>140.00826000000001</v>
      </c>
      <c r="DC224">
        <f>ROUND((ROUND(AT224*AG224,2)*ROUND(0.714,7)),6)</f>
        <v>122.85798</v>
      </c>
      <c r="DD224" t="s">
        <v>3</v>
      </c>
      <c r="DE224" t="s">
        <v>3</v>
      </c>
      <c r="DF224">
        <f>ROUND(ROUND(AE224,2)*CX224,2)</f>
        <v>0</v>
      </c>
      <c r="DG224">
        <f>ROUND(ROUND(AF224,2)*CX224,2)</f>
        <v>140.01</v>
      </c>
      <c r="DH224">
        <f t="shared" si="5"/>
        <v>122.86</v>
      </c>
      <c r="DI224">
        <f>ROUND(ROUND(AH224,2)*CX224,2)</f>
        <v>0</v>
      </c>
      <c r="DJ224">
        <f>DG224+DH224</f>
        <v>262.87</v>
      </c>
      <c r="DK224">
        <v>1</v>
      </c>
      <c r="DL224" t="s">
        <v>537</v>
      </c>
      <c r="DM224">
        <v>4</v>
      </c>
      <c r="DN224" t="s">
        <v>507</v>
      </c>
      <c r="DO224">
        <v>1</v>
      </c>
    </row>
    <row r="225" spans="1:119" x14ac:dyDescent="0.2">
      <c r="A225">
        <f>ROW(Source!A770)</f>
        <v>770</v>
      </c>
      <c r="B225">
        <v>284878874</v>
      </c>
      <c r="C225">
        <v>284876747</v>
      </c>
      <c r="D225">
        <v>277564465</v>
      </c>
      <c r="E225">
        <v>109</v>
      </c>
      <c r="F225">
        <v>1</v>
      </c>
      <c r="G225">
        <v>1</v>
      </c>
      <c r="H225">
        <v>3</v>
      </c>
      <c r="I225" t="s">
        <v>538</v>
      </c>
      <c r="J225" t="s">
        <v>3</v>
      </c>
      <c r="K225" t="s">
        <v>539</v>
      </c>
      <c r="L225">
        <v>1339</v>
      </c>
      <c r="N225">
        <v>1007</v>
      </c>
      <c r="O225" t="s">
        <v>177</v>
      </c>
      <c r="P225" t="s">
        <v>177</v>
      </c>
      <c r="Q225">
        <v>1</v>
      </c>
      <c r="W225">
        <v>0</v>
      </c>
      <c r="X225">
        <v>1473101311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0.3</v>
      </c>
      <c r="AU225" t="s">
        <v>140</v>
      </c>
      <c r="AV225">
        <v>0</v>
      </c>
      <c r="AW225">
        <v>2</v>
      </c>
      <c r="AX225">
        <v>284880265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ROUND(Y225*Source!I770,7)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ROUND(ROUND(AE225,2)*CX225,2)</f>
        <v>0</v>
      </c>
      <c r="DG225">
        <f>ROUND(ROUND(AF225,2)*CX225,2)</f>
        <v>0</v>
      </c>
      <c r="DH225">
        <f t="shared" si="5"/>
        <v>0</v>
      </c>
      <c r="DI225">
        <f>ROUND(ROUND(AH225,2)*CX225,2)</f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ROW(Source!A771)</f>
        <v>771</v>
      </c>
      <c r="B226">
        <v>284878874</v>
      </c>
      <c r="C226">
        <v>284876757</v>
      </c>
      <c r="D226">
        <v>277560270</v>
      </c>
      <c r="E226">
        <v>109</v>
      </c>
      <c r="F226">
        <v>1</v>
      </c>
      <c r="G226">
        <v>1</v>
      </c>
      <c r="H226">
        <v>1</v>
      </c>
      <c r="I226" t="s">
        <v>512</v>
      </c>
      <c r="J226" t="s">
        <v>3</v>
      </c>
      <c r="K226" t="s">
        <v>513</v>
      </c>
      <c r="L226">
        <v>1191</v>
      </c>
      <c r="N226">
        <v>1013</v>
      </c>
      <c r="O226" t="s">
        <v>507</v>
      </c>
      <c r="P226" t="s">
        <v>507</v>
      </c>
      <c r="Q226">
        <v>1</v>
      </c>
      <c r="W226">
        <v>0</v>
      </c>
      <c r="X226">
        <v>246699258</v>
      </c>
      <c r="Y226">
        <f>AT226</f>
        <v>6.89</v>
      </c>
      <c r="AA226">
        <v>0</v>
      </c>
      <c r="AB226">
        <v>0</v>
      </c>
      <c r="AC226">
        <v>0</v>
      </c>
      <c r="AD226">
        <v>417.34</v>
      </c>
      <c r="AE226">
        <v>0</v>
      </c>
      <c r="AF226">
        <v>0</v>
      </c>
      <c r="AG226">
        <v>0</v>
      </c>
      <c r="AH226">
        <v>417.34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6.89</v>
      </c>
      <c r="AU226" t="s">
        <v>3</v>
      </c>
      <c r="AV226">
        <v>1</v>
      </c>
      <c r="AW226">
        <v>2</v>
      </c>
      <c r="AX226">
        <v>284880266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2875.4725999999996</v>
      </c>
      <c r="BN226">
        <v>6.89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2875.4725999999996</v>
      </c>
      <c r="BU226">
        <v>6.89</v>
      </c>
      <c r="BV226">
        <v>0</v>
      </c>
      <c r="BW226">
        <v>1</v>
      </c>
      <c r="CU226">
        <f>ROUND(AT226*Source!I771*AH226*AL226,2)</f>
        <v>2875.47</v>
      </c>
      <c r="CV226">
        <f>ROUND(Y226*Source!I771,7)</f>
        <v>6.89</v>
      </c>
      <c r="CW226">
        <v>0</v>
      </c>
      <c r="CX226">
        <f>ROUND(Y226*Source!I771,7)</f>
        <v>6.89</v>
      </c>
      <c r="CY226">
        <f>AD226</f>
        <v>417.34</v>
      </c>
      <c r="CZ226">
        <f>AH226</f>
        <v>417.34</v>
      </c>
      <c r="DA226">
        <f>AL226</f>
        <v>1</v>
      </c>
      <c r="DB226">
        <f>ROUND((ROUND(AT226*CZ226,2)*ROUND(0.714,7)),6)</f>
        <v>2053.0855799999999</v>
      </c>
      <c r="DC226">
        <f>ROUND(ROUND(AT226*AG226,2),6)</f>
        <v>0</v>
      </c>
      <c r="DD226" t="s">
        <v>323</v>
      </c>
      <c r="DE226" t="s">
        <v>3</v>
      </c>
      <c r="DF226">
        <f>ROUND((ROUND(AE226,2)*ROUND(0.714,7))*CX226,2)</f>
        <v>0</v>
      </c>
      <c r="DG226">
        <f>ROUND((ROUND(AF226,2)*ROUND(0.714,7))*CX226,2)</f>
        <v>0</v>
      </c>
      <c r="DH226">
        <f t="shared" si="5"/>
        <v>0</v>
      </c>
      <c r="DI226">
        <f>ROUND((ROUND(AH226,2)*ROUND(0.714,7))*CX226,2)</f>
        <v>2053.09</v>
      </c>
      <c r="DJ226">
        <f>DI226</f>
        <v>2053.09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ROW(Source!A771)</f>
        <v>771</v>
      </c>
      <c r="B227">
        <v>284878874</v>
      </c>
      <c r="C227">
        <v>284876757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519</v>
      </c>
      <c r="J227" t="s">
        <v>3</v>
      </c>
      <c r="K227" t="s">
        <v>520</v>
      </c>
      <c r="L227">
        <v>1191</v>
      </c>
      <c r="N227">
        <v>1013</v>
      </c>
      <c r="O227" t="s">
        <v>507</v>
      </c>
      <c r="P227" t="s">
        <v>507</v>
      </c>
      <c r="Q227">
        <v>1</v>
      </c>
      <c r="W227">
        <v>0</v>
      </c>
      <c r="X227">
        <v>-1417349443</v>
      </c>
      <c r="Y227">
        <f>AT227</f>
        <v>0.41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0.41</v>
      </c>
      <c r="AU227" t="s">
        <v>3</v>
      </c>
      <c r="AV227">
        <v>2</v>
      </c>
      <c r="AW227">
        <v>2</v>
      </c>
      <c r="AX227">
        <v>284880267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ROUND(Y227*Source!I771,7)</f>
        <v>0.41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ROUND((ROUND(AT227*CZ227,2)*ROUND(0.714,7)),6)</f>
        <v>0</v>
      </c>
      <c r="DC227">
        <f>ROUND(ROUND(AT227*AG227,2),6)</f>
        <v>0</v>
      </c>
      <c r="DD227" t="s">
        <v>323</v>
      </c>
      <c r="DE227" t="s">
        <v>3</v>
      </c>
      <c r="DF227">
        <f>ROUND((ROUND(AE227,2)*ROUND(0.714,7))*CX227,2)</f>
        <v>0</v>
      </c>
      <c r="DG227">
        <f>ROUND((ROUND(AF227,2)*ROUND(0.714,7))*CX227,2)</f>
        <v>0</v>
      </c>
      <c r="DH227">
        <f t="shared" si="5"/>
        <v>0</v>
      </c>
      <c r="DI227">
        <f>ROUND((ROUND(AH227,2)*ROUND(0.714,7))*CX227,2)</f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ROW(Source!A771)</f>
        <v>771</v>
      </c>
      <c r="B228">
        <v>284878874</v>
      </c>
      <c r="C228">
        <v>284876757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534</v>
      </c>
      <c r="J228" t="s">
        <v>535</v>
      </c>
      <c r="K228" t="s">
        <v>536</v>
      </c>
      <c r="L228">
        <v>1368</v>
      </c>
      <c r="N228">
        <v>1011</v>
      </c>
      <c r="O228" t="s">
        <v>524</v>
      </c>
      <c r="P228" t="s">
        <v>524</v>
      </c>
      <c r="Q228">
        <v>1</v>
      </c>
      <c r="W228">
        <v>0</v>
      </c>
      <c r="X228">
        <v>721652621</v>
      </c>
      <c r="Y228">
        <f>(AT228*ROUND(0.714,7))</f>
        <v>0.29273999999999994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0.41</v>
      </c>
      <c r="AU228" t="s">
        <v>323</v>
      </c>
      <c r="AV228">
        <v>1</v>
      </c>
      <c r="AW228">
        <v>2</v>
      </c>
      <c r="AX228">
        <v>284880268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223.327</v>
      </c>
      <c r="BL228">
        <v>195.9718</v>
      </c>
      <c r="BM228">
        <v>0</v>
      </c>
      <c r="BN228">
        <v>0</v>
      </c>
      <c r="BO228">
        <v>0.41</v>
      </c>
      <c r="BP228">
        <v>1</v>
      </c>
      <c r="BQ228">
        <v>0</v>
      </c>
      <c r="BR228">
        <v>159.45547799999997</v>
      </c>
      <c r="BS228">
        <v>139.92386519999997</v>
      </c>
      <c r="BT228">
        <v>0</v>
      </c>
      <c r="BU228">
        <v>0</v>
      </c>
      <c r="BV228">
        <v>0.29273999999999994</v>
      </c>
      <c r="BW228">
        <v>1</v>
      </c>
      <c r="CV228">
        <v>0</v>
      </c>
      <c r="CW228">
        <f>ROUND(Y228*Source!I771*DO228,7)</f>
        <v>0.29274</v>
      </c>
      <c r="CX228">
        <f>ROUND(Y228*Source!I771,7)</f>
        <v>0.29274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>ROUND((ROUND(AT228*CZ228,2)*ROUND(0.714,7)),6)</f>
        <v>159.45761999999999</v>
      </c>
      <c r="DC228">
        <f>ROUND((ROUND(AT228*AG228,2)*ROUND(0.714,7)),6)</f>
        <v>139.92258000000001</v>
      </c>
      <c r="DD228" t="s">
        <v>3</v>
      </c>
      <c r="DE228" t="s">
        <v>3</v>
      </c>
      <c r="DF228">
        <f>ROUND(ROUND(AE228,2)*CX228,2)</f>
        <v>0</v>
      </c>
      <c r="DG228">
        <f>ROUND(ROUND(AF228,2)*CX228,2)</f>
        <v>159.46</v>
      </c>
      <c r="DH228">
        <f t="shared" si="5"/>
        <v>139.91999999999999</v>
      </c>
      <c r="DI228">
        <f>ROUND(ROUND(AH228,2)*CX228,2)</f>
        <v>0</v>
      </c>
      <c r="DJ228">
        <f>DG228+DH228</f>
        <v>299.38</v>
      </c>
      <c r="DK228">
        <v>1</v>
      </c>
      <c r="DL228" t="s">
        <v>537</v>
      </c>
      <c r="DM228">
        <v>4</v>
      </c>
      <c r="DN228" t="s">
        <v>507</v>
      </c>
      <c r="DO228">
        <v>1</v>
      </c>
    </row>
    <row r="229" spans="1:119" x14ac:dyDescent="0.2">
      <c r="A229">
        <f>ROW(Source!A771)</f>
        <v>771</v>
      </c>
      <c r="B229">
        <v>284878874</v>
      </c>
      <c r="C229">
        <v>284876757</v>
      </c>
      <c r="D229">
        <v>277564465</v>
      </c>
      <c r="E229">
        <v>109</v>
      </c>
      <c r="F229">
        <v>1</v>
      </c>
      <c r="G229">
        <v>1</v>
      </c>
      <c r="H229">
        <v>3</v>
      </c>
      <c r="I229" t="s">
        <v>538</v>
      </c>
      <c r="J229" t="s">
        <v>3</v>
      </c>
      <c r="K229" t="s">
        <v>539</v>
      </c>
      <c r="L229">
        <v>1339</v>
      </c>
      <c r="N229">
        <v>1007</v>
      </c>
      <c r="O229" t="s">
        <v>177</v>
      </c>
      <c r="P229" t="s">
        <v>177</v>
      </c>
      <c r="Q229">
        <v>1</v>
      </c>
      <c r="W229">
        <v>0</v>
      </c>
      <c r="X229">
        <v>1473101311</v>
      </c>
      <c r="Y229">
        <f>(AT229*ROUND(0,7))</f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0.35</v>
      </c>
      <c r="AU229" t="s">
        <v>140</v>
      </c>
      <c r="AV229">
        <v>0</v>
      </c>
      <c r="AW229">
        <v>2</v>
      </c>
      <c r="AX229">
        <v>284880269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ROUND(Y229*Source!I771,7)</f>
        <v>0</v>
      </c>
      <c r="CY229">
        <f>AA229</f>
        <v>0</v>
      </c>
      <c r="CZ229">
        <f>AE229</f>
        <v>0</v>
      </c>
      <c r="DA229">
        <f>AI229</f>
        <v>1</v>
      </c>
      <c r="DB229">
        <f>ROUND((ROUND(AT229*CZ229,2)*ROUND(0,7)),6)</f>
        <v>0</v>
      </c>
      <c r="DC229">
        <f>ROUND((ROUND(AT229*AG229,2)*ROUND(0,7)),6)</f>
        <v>0</v>
      </c>
      <c r="DD229" t="s">
        <v>3</v>
      </c>
      <c r="DE229" t="s">
        <v>3</v>
      </c>
      <c r="DF229">
        <f>ROUND(ROUND(AE229,2)*CX229,2)</f>
        <v>0</v>
      </c>
      <c r="DG229">
        <f>ROUND(ROUND(AF229,2)*CX229,2)</f>
        <v>0</v>
      </c>
      <c r="DH229">
        <f t="shared" si="5"/>
        <v>0</v>
      </c>
      <c r="DI229">
        <f>ROUND(ROUND(AH229,2)*CX229,2)</f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ROW(Source!A772)</f>
        <v>772</v>
      </c>
      <c r="B230">
        <v>284878874</v>
      </c>
      <c r="C230">
        <v>284876767</v>
      </c>
      <c r="D230">
        <v>277560270</v>
      </c>
      <c r="E230">
        <v>109</v>
      </c>
      <c r="F230">
        <v>1</v>
      </c>
      <c r="G230">
        <v>1</v>
      </c>
      <c r="H230">
        <v>1</v>
      </c>
      <c r="I230" t="s">
        <v>512</v>
      </c>
      <c r="J230" t="s">
        <v>3</v>
      </c>
      <c r="K230" t="s">
        <v>513</v>
      </c>
      <c r="L230">
        <v>1191</v>
      </c>
      <c r="N230">
        <v>1013</v>
      </c>
      <c r="O230" t="s">
        <v>507</v>
      </c>
      <c r="P230" t="s">
        <v>507</v>
      </c>
      <c r="Q230">
        <v>1</v>
      </c>
      <c r="W230">
        <v>0</v>
      </c>
      <c r="X230">
        <v>246699258</v>
      </c>
      <c r="Y230">
        <f>AT230</f>
        <v>7.82</v>
      </c>
      <c r="AA230">
        <v>0</v>
      </c>
      <c r="AB230">
        <v>0</v>
      </c>
      <c r="AC230">
        <v>0</v>
      </c>
      <c r="AD230">
        <v>417.34</v>
      </c>
      <c r="AE230">
        <v>0</v>
      </c>
      <c r="AF230">
        <v>0</v>
      </c>
      <c r="AG230">
        <v>0</v>
      </c>
      <c r="AH230">
        <v>417.34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7.82</v>
      </c>
      <c r="AU230" t="s">
        <v>3</v>
      </c>
      <c r="AV230">
        <v>1</v>
      </c>
      <c r="AW230">
        <v>2</v>
      </c>
      <c r="AX230">
        <v>284880270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3263.5987999999998</v>
      </c>
      <c r="BN230">
        <v>7.82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3263.5987999999998</v>
      </c>
      <c r="BU230">
        <v>7.82</v>
      </c>
      <c r="BV230">
        <v>0</v>
      </c>
      <c r="BW230">
        <v>1</v>
      </c>
      <c r="CU230">
        <f>ROUND(AT230*Source!I772*AH230*AL230,2)</f>
        <v>3263.6</v>
      </c>
      <c r="CV230">
        <f>ROUND(Y230*Source!I772,7)</f>
        <v>7.82</v>
      </c>
      <c r="CW230">
        <v>0</v>
      </c>
      <c r="CX230">
        <f>ROUND(Y230*Source!I772,7)</f>
        <v>7.82</v>
      </c>
      <c r="CY230">
        <f>AD230</f>
        <v>417.34</v>
      </c>
      <c r="CZ230">
        <f>AH230</f>
        <v>417.34</v>
      </c>
      <c r="DA230">
        <f>AL230</f>
        <v>1</v>
      </c>
      <c r="DB230">
        <f>ROUND((ROUND(AT230*CZ230,2)*ROUND(0.714,7)),6)</f>
        <v>2330.2103999999999</v>
      </c>
      <c r="DC230">
        <f>ROUND(ROUND(AT230*AG230,2),6)</f>
        <v>0</v>
      </c>
      <c r="DD230" t="s">
        <v>323</v>
      </c>
      <c r="DE230" t="s">
        <v>3</v>
      </c>
      <c r="DF230">
        <f>ROUND((ROUND(AE230,2)*ROUND(0.714,7))*CX230,2)</f>
        <v>0</v>
      </c>
      <c r="DG230">
        <f>ROUND((ROUND(AF230,2)*ROUND(0.714,7))*CX230,2)</f>
        <v>0</v>
      </c>
      <c r="DH230">
        <f t="shared" si="5"/>
        <v>0</v>
      </c>
      <c r="DI230">
        <f>ROUND((ROUND(AH230,2)*ROUND(0.714,7))*CX230,2)</f>
        <v>2330.21</v>
      </c>
      <c r="DJ230">
        <f>DI230</f>
        <v>2330.21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ROW(Source!A772)</f>
        <v>772</v>
      </c>
      <c r="B231">
        <v>284878874</v>
      </c>
      <c r="C231">
        <v>284876767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519</v>
      </c>
      <c r="J231" t="s">
        <v>3</v>
      </c>
      <c r="K231" t="s">
        <v>520</v>
      </c>
      <c r="L231">
        <v>1191</v>
      </c>
      <c r="N231">
        <v>1013</v>
      </c>
      <c r="O231" t="s">
        <v>507</v>
      </c>
      <c r="P231" t="s">
        <v>507</v>
      </c>
      <c r="Q231">
        <v>1</v>
      </c>
      <c r="W231">
        <v>0</v>
      </c>
      <c r="X231">
        <v>-1417349443</v>
      </c>
      <c r="Y231">
        <f>AT231</f>
        <v>0.47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0.47</v>
      </c>
      <c r="AU231" t="s">
        <v>3</v>
      </c>
      <c r="AV231">
        <v>2</v>
      </c>
      <c r="AW231">
        <v>2</v>
      </c>
      <c r="AX231">
        <v>284880271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ROUND(Y231*Source!I772,7)</f>
        <v>0.47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ROUND((ROUND(AT231*CZ231,2)*ROUND(0.714,7)),6)</f>
        <v>0</v>
      </c>
      <c r="DC231">
        <f>ROUND(ROUND(AT231*AG231,2),6)</f>
        <v>0</v>
      </c>
      <c r="DD231" t="s">
        <v>323</v>
      </c>
      <c r="DE231" t="s">
        <v>3</v>
      </c>
      <c r="DF231">
        <f>ROUND((ROUND(AE231,2)*ROUND(0.714,7))*CX231,2)</f>
        <v>0</v>
      </c>
      <c r="DG231">
        <f>ROUND((ROUND(AF231,2)*ROUND(0.714,7))*CX231,2)</f>
        <v>0</v>
      </c>
      <c r="DH231">
        <f t="shared" si="5"/>
        <v>0</v>
      </c>
      <c r="DI231">
        <f>ROUND((ROUND(AH231,2)*ROUND(0.714,7))*CX231,2)</f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ROW(Source!A772)</f>
        <v>772</v>
      </c>
      <c r="B232">
        <v>284878874</v>
      </c>
      <c r="C232">
        <v>284876767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534</v>
      </c>
      <c r="J232" t="s">
        <v>535</v>
      </c>
      <c r="K232" t="s">
        <v>536</v>
      </c>
      <c r="L232">
        <v>1368</v>
      </c>
      <c r="N232">
        <v>1011</v>
      </c>
      <c r="O232" t="s">
        <v>524</v>
      </c>
      <c r="P232" t="s">
        <v>524</v>
      </c>
      <c r="Q232">
        <v>1</v>
      </c>
      <c r="W232">
        <v>0</v>
      </c>
      <c r="X232">
        <v>721652621</v>
      </c>
      <c r="Y232">
        <f>(AT232*ROUND(0.714,7))</f>
        <v>0.33557999999999999</v>
      </c>
      <c r="AA232">
        <v>0</v>
      </c>
      <c r="AB232">
        <v>544.70000000000005</v>
      </c>
      <c r="AC232">
        <v>477.98</v>
      </c>
      <c r="AD232">
        <v>0</v>
      </c>
      <c r="AE232">
        <v>0</v>
      </c>
      <c r="AF232">
        <v>544.70000000000005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0.47</v>
      </c>
      <c r="AU232" t="s">
        <v>323</v>
      </c>
      <c r="AV232">
        <v>1</v>
      </c>
      <c r="AW232">
        <v>2</v>
      </c>
      <c r="AX232">
        <v>284880272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256.00900000000001</v>
      </c>
      <c r="BL232">
        <v>224.6506</v>
      </c>
      <c r="BM232">
        <v>0</v>
      </c>
      <c r="BN232">
        <v>0</v>
      </c>
      <c r="BO232">
        <v>0.47</v>
      </c>
      <c r="BP232">
        <v>1</v>
      </c>
      <c r="BQ232">
        <v>0</v>
      </c>
      <c r="BR232">
        <v>182.790426</v>
      </c>
      <c r="BS232">
        <v>160.40052840000001</v>
      </c>
      <c r="BT232">
        <v>0</v>
      </c>
      <c r="BU232">
        <v>0</v>
      </c>
      <c r="BV232">
        <v>0.33557999999999999</v>
      </c>
      <c r="BW232">
        <v>1</v>
      </c>
      <c r="CV232">
        <v>0</v>
      </c>
      <c r="CW232">
        <f>ROUND(Y232*Source!I772*DO232,7)</f>
        <v>0.33557999999999999</v>
      </c>
      <c r="CX232">
        <f>ROUND(Y232*Source!I772,7)</f>
        <v>0.33557999999999999</v>
      </c>
      <c r="CY232">
        <f>AB232</f>
        <v>544.70000000000005</v>
      </c>
      <c r="CZ232">
        <f>AF232</f>
        <v>544.70000000000005</v>
      </c>
      <c r="DA232">
        <f>AJ232</f>
        <v>1</v>
      </c>
      <c r="DB232">
        <f>ROUND((ROUND(AT232*CZ232,2)*ROUND(0.714,7)),6)</f>
        <v>182.79114000000001</v>
      </c>
      <c r="DC232">
        <f>ROUND((ROUND(AT232*AG232,2)*ROUND(0.714,7)),6)</f>
        <v>160.40010000000001</v>
      </c>
      <c r="DD232" t="s">
        <v>3</v>
      </c>
      <c r="DE232" t="s">
        <v>3</v>
      </c>
      <c r="DF232">
        <f>ROUND(ROUND(AE232,2)*CX232,2)</f>
        <v>0</v>
      </c>
      <c r="DG232">
        <f>ROUND(ROUND(AF232,2)*CX232,2)</f>
        <v>182.79</v>
      </c>
      <c r="DH232">
        <f t="shared" si="5"/>
        <v>160.4</v>
      </c>
      <c r="DI232">
        <f>ROUND(ROUND(AH232,2)*CX232,2)</f>
        <v>0</v>
      </c>
      <c r="DJ232">
        <f>DG232+DH232</f>
        <v>343.19</v>
      </c>
      <c r="DK232">
        <v>1</v>
      </c>
      <c r="DL232" t="s">
        <v>537</v>
      </c>
      <c r="DM232">
        <v>4</v>
      </c>
      <c r="DN232" t="s">
        <v>507</v>
      </c>
      <c r="DO232">
        <v>1</v>
      </c>
    </row>
    <row r="233" spans="1:119" x14ac:dyDescent="0.2">
      <c r="A233">
        <f>ROW(Source!A772)</f>
        <v>772</v>
      </c>
      <c r="B233">
        <v>284878874</v>
      </c>
      <c r="C233">
        <v>284876767</v>
      </c>
      <c r="D233">
        <v>277564465</v>
      </c>
      <c r="E233">
        <v>109</v>
      </c>
      <c r="F233">
        <v>1</v>
      </c>
      <c r="G233">
        <v>1</v>
      </c>
      <c r="H233">
        <v>3</v>
      </c>
      <c r="I233" t="s">
        <v>538</v>
      </c>
      <c r="J233" t="s">
        <v>3</v>
      </c>
      <c r="K233" t="s">
        <v>539</v>
      </c>
      <c r="L233">
        <v>1339</v>
      </c>
      <c r="N233">
        <v>1007</v>
      </c>
      <c r="O233" t="s">
        <v>177</v>
      </c>
      <c r="P233" t="s">
        <v>177</v>
      </c>
      <c r="Q233">
        <v>1</v>
      </c>
      <c r="W233">
        <v>0</v>
      </c>
      <c r="X233">
        <v>1473101311</v>
      </c>
      <c r="Y233">
        <f>(AT233*ROUND(0,7))</f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0.4</v>
      </c>
      <c r="AU233" t="s">
        <v>140</v>
      </c>
      <c r="AV233">
        <v>0</v>
      </c>
      <c r="AW233">
        <v>2</v>
      </c>
      <c r="AX233">
        <v>284880273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ROUND(Y233*Source!I772,7)</f>
        <v>0</v>
      </c>
      <c r="CY233">
        <f>AA233</f>
        <v>0</v>
      </c>
      <c r="CZ233">
        <f>AE233</f>
        <v>0</v>
      </c>
      <c r="DA233">
        <f>AI233</f>
        <v>1</v>
      </c>
      <c r="DB233">
        <f>ROUND((ROUND(AT233*CZ233,2)*ROUND(0,7)),6)</f>
        <v>0</v>
      </c>
      <c r="DC233">
        <f>ROUND((ROUND(AT233*AG233,2)*ROUND(0,7)),6)</f>
        <v>0</v>
      </c>
      <c r="DD233" t="s">
        <v>3</v>
      </c>
      <c r="DE233" t="s">
        <v>3</v>
      </c>
      <c r="DF233">
        <f>ROUND(ROUND(AE233,2)*CX233,2)</f>
        <v>0</v>
      </c>
      <c r="DG233">
        <f>ROUND(ROUND(AF233,2)*CX233,2)</f>
        <v>0</v>
      </c>
      <c r="DH233">
        <f t="shared" si="5"/>
        <v>0</v>
      </c>
      <c r="DI233">
        <f>ROUND(ROUND(AH233,2)*CX233,2)</f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ROW(Source!A773)</f>
        <v>773</v>
      </c>
      <c r="B234">
        <v>284878874</v>
      </c>
      <c r="C234">
        <v>284876777</v>
      </c>
      <c r="D234">
        <v>277560270</v>
      </c>
      <c r="E234">
        <v>109</v>
      </c>
      <c r="F234">
        <v>1</v>
      </c>
      <c r="G234">
        <v>1</v>
      </c>
      <c r="H234">
        <v>1</v>
      </c>
      <c r="I234" t="s">
        <v>512</v>
      </c>
      <c r="J234" t="s">
        <v>3</v>
      </c>
      <c r="K234" t="s">
        <v>513</v>
      </c>
      <c r="L234">
        <v>1191</v>
      </c>
      <c r="N234">
        <v>1013</v>
      </c>
      <c r="O234" t="s">
        <v>507</v>
      </c>
      <c r="P234" t="s">
        <v>507</v>
      </c>
      <c r="Q234">
        <v>1</v>
      </c>
      <c r="W234">
        <v>0</v>
      </c>
      <c r="X234">
        <v>246699258</v>
      </c>
      <c r="Y234">
        <f>AT234</f>
        <v>8.7799999999999994</v>
      </c>
      <c r="AA234">
        <v>0</v>
      </c>
      <c r="AB234">
        <v>0</v>
      </c>
      <c r="AC234">
        <v>0</v>
      </c>
      <c r="AD234">
        <v>417.34</v>
      </c>
      <c r="AE234">
        <v>0</v>
      </c>
      <c r="AF234">
        <v>0</v>
      </c>
      <c r="AG234">
        <v>0</v>
      </c>
      <c r="AH234">
        <v>417.34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8.7799999999999994</v>
      </c>
      <c r="AU234" t="s">
        <v>3</v>
      </c>
      <c r="AV234">
        <v>1</v>
      </c>
      <c r="AW234">
        <v>2</v>
      </c>
      <c r="AX234">
        <v>284880274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3664.2451999999994</v>
      </c>
      <c r="BN234">
        <v>8.7799999999999994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3664.2451999999994</v>
      </c>
      <c r="BU234">
        <v>8.7799999999999994</v>
      </c>
      <c r="BV234">
        <v>0</v>
      </c>
      <c r="BW234">
        <v>1</v>
      </c>
      <c r="CU234">
        <f>ROUND(AT234*Source!I773*AH234*AL234,2)</f>
        <v>3664.25</v>
      </c>
      <c r="CV234">
        <f>ROUND(Y234*Source!I773,7)</f>
        <v>8.7799999999999994</v>
      </c>
      <c r="CW234">
        <v>0</v>
      </c>
      <c r="CX234">
        <f>ROUND(Y234*Source!I773,7)</f>
        <v>8.7799999999999994</v>
      </c>
      <c r="CY234">
        <f>AD234</f>
        <v>417.34</v>
      </c>
      <c r="CZ234">
        <f>AH234</f>
        <v>417.34</v>
      </c>
      <c r="DA234">
        <f>AL234</f>
        <v>1</v>
      </c>
      <c r="DB234">
        <f>ROUND((ROUND(AT234*CZ234,2)*ROUND(0.714,7)),6)</f>
        <v>2616.2745</v>
      </c>
      <c r="DC234">
        <f>ROUND(ROUND(AT234*AG234,2),6)</f>
        <v>0</v>
      </c>
      <c r="DD234" t="s">
        <v>323</v>
      </c>
      <c r="DE234" t="s">
        <v>3</v>
      </c>
      <c r="DF234">
        <f>ROUND((ROUND(AE234,2)*ROUND(0.714,7))*CX234,2)</f>
        <v>0</v>
      </c>
      <c r="DG234">
        <f>ROUND((ROUND(AF234,2)*ROUND(0.714,7))*CX234,2)</f>
        <v>0</v>
      </c>
      <c r="DH234">
        <f t="shared" si="5"/>
        <v>0</v>
      </c>
      <c r="DI234">
        <f>ROUND((ROUND(AH234,2)*ROUND(0.714,7))*CX234,2)</f>
        <v>2616.27</v>
      </c>
      <c r="DJ234">
        <f>DI234</f>
        <v>2616.27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ROW(Source!A773)</f>
        <v>773</v>
      </c>
      <c r="B235">
        <v>284878874</v>
      </c>
      <c r="C235">
        <v>284876777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519</v>
      </c>
      <c r="J235" t="s">
        <v>3</v>
      </c>
      <c r="K235" t="s">
        <v>520</v>
      </c>
      <c r="L235">
        <v>1191</v>
      </c>
      <c r="N235">
        <v>1013</v>
      </c>
      <c r="O235" t="s">
        <v>507</v>
      </c>
      <c r="P235" t="s">
        <v>507</v>
      </c>
      <c r="Q235">
        <v>1</v>
      </c>
      <c r="W235">
        <v>0</v>
      </c>
      <c r="X235">
        <v>-1417349443</v>
      </c>
      <c r="Y235">
        <f>AT235</f>
        <v>0.54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0.54</v>
      </c>
      <c r="AU235" t="s">
        <v>3</v>
      </c>
      <c r="AV235">
        <v>2</v>
      </c>
      <c r="AW235">
        <v>2</v>
      </c>
      <c r="AX235">
        <v>284880275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ROUND(Y235*Source!I773,7)</f>
        <v>0.54</v>
      </c>
      <c r="CY235">
        <f>AD235</f>
        <v>0</v>
      </c>
      <c r="CZ235">
        <f>AH235</f>
        <v>0</v>
      </c>
      <c r="DA235">
        <f>AL235</f>
        <v>1</v>
      </c>
      <c r="DB235">
        <f>ROUND((ROUND(AT235*CZ235,2)*ROUND(0.714,7)),6)</f>
        <v>0</v>
      </c>
      <c r="DC235">
        <f>ROUND(ROUND(AT235*AG235,2),6)</f>
        <v>0</v>
      </c>
      <c r="DD235" t="s">
        <v>323</v>
      </c>
      <c r="DE235" t="s">
        <v>3</v>
      </c>
      <c r="DF235">
        <f>ROUND((ROUND(AE235,2)*ROUND(0.714,7))*CX235,2)</f>
        <v>0</v>
      </c>
      <c r="DG235">
        <f>ROUND((ROUND(AF235,2)*ROUND(0.714,7))*CX235,2)</f>
        <v>0</v>
      </c>
      <c r="DH235">
        <f t="shared" si="5"/>
        <v>0</v>
      </c>
      <c r="DI235">
        <f>ROUND((ROUND(AH235,2)*ROUND(0.714,7))*CX235,2)</f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ROW(Source!A773)</f>
        <v>773</v>
      </c>
      <c r="B236">
        <v>284878874</v>
      </c>
      <c r="C236">
        <v>284876777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534</v>
      </c>
      <c r="J236" t="s">
        <v>535</v>
      </c>
      <c r="K236" t="s">
        <v>536</v>
      </c>
      <c r="L236">
        <v>1368</v>
      </c>
      <c r="N236">
        <v>1011</v>
      </c>
      <c r="O236" t="s">
        <v>524</v>
      </c>
      <c r="P236" t="s">
        <v>524</v>
      </c>
      <c r="Q236">
        <v>1</v>
      </c>
      <c r="W236">
        <v>0</v>
      </c>
      <c r="X236">
        <v>721652621</v>
      </c>
      <c r="Y236">
        <f>(AT236*ROUND(0.714,7))</f>
        <v>0.38556000000000001</v>
      </c>
      <c r="AA236">
        <v>0</v>
      </c>
      <c r="AB236">
        <v>544.70000000000005</v>
      </c>
      <c r="AC236">
        <v>477.98</v>
      </c>
      <c r="AD236">
        <v>0</v>
      </c>
      <c r="AE236">
        <v>0</v>
      </c>
      <c r="AF236">
        <v>544.70000000000005</v>
      </c>
      <c r="AG236">
        <v>477.98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0.54</v>
      </c>
      <c r="AU236" t="s">
        <v>323</v>
      </c>
      <c r="AV236">
        <v>1</v>
      </c>
      <c r="AW236">
        <v>2</v>
      </c>
      <c r="AX236">
        <v>284880276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294.13800000000003</v>
      </c>
      <c r="BL236">
        <v>258.10920000000004</v>
      </c>
      <c r="BM236">
        <v>0</v>
      </c>
      <c r="BN236">
        <v>0</v>
      </c>
      <c r="BO236">
        <v>0.54</v>
      </c>
      <c r="BP236">
        <v>1</v>
      </c>
      <c r="BQ236">
        <v>0</v>
      </c>
      <c r="BR236">
        <v>210.01453200000003</v>
      </c>
      <c r="BS236">
        <v>184.28996880000003</v>
      </c>
      <c r="BT236">
        <v>0</v>
      </c>
      <c r="BU236">
        <v>0</v>
      </c>
      <c r="BV236">
        <v>0.38556000000000001</v>
      </c>
      <c r="BW236">
        <v>1</v>
      </c>
      <c r="CV236">
        <v>0</v>
      </c>
      <c r="CW236">
        <f>ROUND(Y236*Source!I773*DO236,7)</f>
        <v>0.38556000000000001</v>
      </c>
      <c r="CX236">
        <f>ROUND(Y236*Source!I773,7)</f>
        <v>0.38556000000000001</v>
      </c>
      <c r="CY236">
        <f>AB236</f>
        <v>544.70000000000005</v>
      </c>
      <c r="CZ236">
        <f>AF236</f>
        <v>544.70000000000005</v>
      </c>
      <c r="DA236">
        <f>AJ236</f>
        <v>1</v>
      </c>
      <c r="DB236">
        <f>ROUND((ROUND(AT236*CZ236,2)*ROUND(0.714,7)),6)</f>
        <v>210.01596000000001</v>
      </c>
      <c r="DC236">
        <f>ROUND((ROUND(AT236*AG236,2)*ROUND(0.714,7)),6)</f>
        <v>184.29053999999999</v>
      </c>
      <c r="DD236" t="s">
        <v>3</v>
      </c>
      <c r="DE236" t="s">
        <v>3</v>
      </c>
      <c r="DF236">
        <f>ROUND(ROUND(AE236,2)*CX236,2)</f>
        <v>0</v>
      </c>
      <c r="DG236">
        <f>ROUND(ROUND(AF236,2)*CX236,2)</f>
        <v>210.01</v>
      </c>
      <c r="DH236">
        <f t="shared" si="5"/>
        <v>184.29</v>
      </c>
      <c r="DI236">
        <f>ROUND(ROUND(AH236,2)*CX236,2)</f>
        <v>0</v>
      </c>
      <c r="DJ236">
        <f>DG236+DH236</f>
        <v>394.29999999999995</v>
      </c>
      <c r="DK236">
        <v>1</v>
      </c>
      <c r="DL236" t="s">
        <v>537</v>
      </c>
      <c r="DM236">
        <v>4</v>
      </c>
      <c r="DN236" t="s">
        <v>507</v>
      </c>
      <c r="DO236">
        <v>1</v>
      </c>
    </row>
    <row r="237" spans="1:119" x14ac:dyDescent="0.2">
      <c r="A237">
        <f>ROW(Source!A773)</f>
        <v>773</v>
      </c>
      <c r="B237">
        <v>284878874</v>
      </c>
      <c r="C237">
        <v>284876777</v>
      </c>
      <c r="D237">
        <v>277564465</v>
      </c>
      <c r="E237">
        <v>109</v>
      </c>
      <c r="F237">
        <v>1</v>
      </c>
      <c r="G237">
        <v>1</v>
      </c>
      <c r="H237">
        <v>3</v>
      </c>
      <c r="I237" t="s">
        <v>538</v>
      </c>
      <c r="J237" t="s">
        <v>3</v>
      </c>
      <c r="K237" t="s">
        <v>539</v>
      </c>
      <c r="L237">
        <v>1339</v>
      </c>
      <c r="N237">
        <v>1007</v>
      </c>
      <c r="O237" t="s">
        <v>177</v>
      </c>
      <c r="P237" t="s">
        <v>177</v>
      </c>
      <c r="Q237">
        <v>1</v>
      </c>
      <c r="W237">
        <v>0</v>
      </c>
      <c r="X237">
        <v>1473101311</v>
      </c>
      <c r="Y237">
        <f>(AT237*ROUND(0,7))</f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0.45</v>
      </c>
      <c r="AU237" t="s">
        <v>140</v>
      </c>
      <c r="AV237">
        <v>0</v>
      </c>
      <c r="AW237">
        <v>2</v>
      </c>
      <c r="AX237">
        <v>284880277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ROUND(Y237*Source!I773,7)</f>
        <v>0</v>
      </c>
      <c r="CY237">
        <f>AA237</f>
        <v>0</v>
      </c>
      <c r="CZ237">
        <f>AE237</f>
        <v>0</v>
      </c>
      <c r="DA237">
        <f>AI237</f>
        <v>1</v>
      </c>
      <c r="DB237">
        <f>ROUND((ROUND(AT237*CZ237,2)*ROUND(0,7)),6)</f>
        <v>0</v>
      </c>
      <c r="DC237">
        <f>ROUND((ROUND(AT237*AG237,2)*ROUND(0,7)),6)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0</v>
      </c>
      <c r="DH237">
        <f t="shared" si="5"/>
        <v>0</v>
      </c>
      <c r="DI237">
        <f>ROUND(ROUND(AH237,2)*CX237,2)</f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ROW(Source!A774)</f>
        <v>774</v>
      </c>
      <c r="B238">
        <v>284878874</v>
      </c>
      <c r="C238">
        <v>284876787</v>
      </c>
      <c r="D238">
        <v>277560232</v>
      </c>
      <c r="E238">
        <v>109</v>
      </c>
      <c r="F238">
        <v>1</v>
      </c>
      <c r="G238">
        <v>1</v>
      </c>
      <c r="H238">
        <v>1</v>
      </c>
      <c r="I238" t="s">
        <v>540</v>
      </c>
      <c r="J238" t="s">
        <v>3</v>
      </c>
      <c r="K238" t="s">
        <v>541</v>
      </c>
      <c r="L238">
        <v>1191</v>
      </c>
      <c r="N238">
        <v>1013</v>
      </c>
      <c r="O238" t="s">
        <v>507</v>
      </c>
      <c r="P238" t="s">
        <v>507</v>
      </c>
      <c r="Q238">
        <v>1</v>
      </c>
      <c r="W238">
        <v>0</v>
      </c>
      <c r="X238">
        <v>1833521652</v>
      </c>
      <c r="Y238">
        <f>AT238</f>
        <v>3.7</v>
      </c>
      <c r="AA238">
        <v>0</v>
      </c>
      <c r="AB238">
        <v>0</v>
      </c>
      <c r="AC238">
        <v>0</v>
      </c>
      <c r="AD238">
        <v>385.59</v>
      </c>
      <c r="AE238">
        <v>0</v>
      </c>
      <c r="AF238">
        <v>0</v>
      </c>
      <c r="AG238">
        <v>0</v>
      </c>
      <c r="AH238">
        <v>385.59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3.7</v>
      </c>
      <c r="AU238" t="s">
        <v>3</v>
      </c>
      <c r="AV238">
        <v>1</v>
      </c>
      <c r="AW238">
        <v>2</v>
      </c>
      <c r="AX238">
        <v>284880278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1426.683</v>
      </c>
      <c r="BN238">
        <v>3.7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1426.683</v>
      </c>
      <c r="BU238">
        <v>3.7</v>
      </c>
      <c r="BV238">
        <v>0</v>
      </c>
      <c r="BW238">
        <v>1</v>
      </c>
      <c r="CU238">
        <f>ROUND(AT238*Source!I774*AH238*AL238,2)</f>
        <v>1426.68</v>
      </c>
      <c r="CV238">
        <f>ROUND(Y238*Source!I774,7)</f>
        <v>3.7</v>
      </c>
      <c r="CW238">
        <v>0</v>
      </c>
      <c r="CX238">
        <f>ROUND(Y238*Source!I774,7)</f>
        <v>3.7</v>
      </c>
      <c r="CY238">
        <f>AD238</f>
        <v>385.59</v>
      </c>
      <c r="CZ238">
        <f>AH238</f>
        <v>385.59</v>
      </c>
      <c r="DA238">
        <f>AL238</f>
        <v>1</v>
      </c>
      <c r="DB238">
        <f>ROUND((ROUND(AT238*CZ238,2)*ROUND(0.714,7)),6)</f>
        <v>1018.6495200000001</v>
      </c>
      <c r="DC238">
        <f>ROUND(ROUND(AT238*AG238,2),6)</f>
        <v>0</v>
      </c>
      <c r="DD238" t="s">
        <v>323</v>
      </c>
      <c r="DE238" t="s">
        <v>3</v>
      </c>
      <c r="DF238">
        <f>ROUND((ROUND(AE238,2)*ROUND(0.714,7))*CX238,2)</f>
        <v>0</v>
      </c>
      <c r="DG238">
        <f>ROUND((ROUND(AF238,2)*ROUND(0.714,7))*CX238,2)</f>
        <v>0</v>
      </c>
      <c r="DH238">
        <f t="shared" si="5"/>
        <v>0</v>
      </c>
      <c r="DI238">
        <f>ROUND((ROUND(AH238,2)*ROUND(0.714,7))*CX238,2)</f>
        <v>1018.65</v>
      </c>
      <c r="DJ238">
        <f>DI238</f>
        <v>1018.65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ROW(Source!A774)</f>
        <v>774</v>
      </c>
      <c r="B239">
        <v>284878874</v>
      </c>
      <c r="C239">
        <v>284876787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519</v>
      </c>
      <c r="J239" t="s">
        <v>3</v>
      </c>
      <c r="K239" t="s">
        <v>520</v>
      </c>
      <c r="L239">
        <v>1191</v>
      </c>
      <c r="N239">
        <v>1013</v>
      </c>
      <c r="O239" t="s">
        <v>507</v>
      </c>
      <c r="P239" t="s">
        <v>507</v>
      </c>
      <c r="Q239">
        <v>1</v>
      </c>
      <c r="W239">
        <v>0</v>
      </c>
      <c r="X239">
        <v>-1417349443</v>
      </c>
      <c r="Y239">
        <f>AT239</f>
        <v>0.03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0.03</v>
      </c>
      <c r="AU239" t="s">
        <v>3</v>
      </c>
      <c r="AV239">
        <v>2</v>
      </c>
      <c r="AW239">
        <v>2</v>
      </c>
      <c r="AX239">
        <v>284880279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ROUND(Y239*Source!I774,7)</f>
        <v>0.03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ROUND((ROUND(AT239*CZ239,2)*ROUND(0.714,7)),6)</f>
        <v>0</v>
      </c>
      <c r="DC239">
        <f>ROUND(ROUND(AT239*AG239,2),6)</f>
        <v>0</v>
      </c>
      <c r="DD239" t="s">
        <v>323</v>
      </c>
      <c r="DE239" t="s">
        <v>3</v>
      </c>
      <c r="DF239">
        <f>ROUND((ROUND(AE239,2)*ROUND(0.714,7))*CX239,2)</f>
        <v>0</v>
      </c>
      <c r="DG239">
        <f>ROUND((ROUND(AF239,2)*ROUND(0.714,7))*CX239,2)</f>
        <v>0</v>
      </c>
      <c r="DH239">
        <f t="shared" si="5"/>
        <v>0</v>
      </c>
      <c r="DI239">
        <f>ROUND((ROUND(AH239,2)*ROUND(0.714,7))*CX239,2)</f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ROW(Source!A774)</f>
        <v>774</v>
      </c>
      <c r="B240">
        <v>284878874</v>
      </c>
      <c r="C240">
        <v>284876787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534</v>
      </c>
      <c r="J240" t="s">
        <v>535</v>
      </c>
      <c r="K240" t="s">
        <v>536</v>
      </c>
      <c r="L240">
        <v>1368</v>
      </c>
      <c r="N240">
        <v>1011</v>
      </c>
      <c r="O240" t="s">
        <v>524</v>
      </c>
      <c r="P240" t="s">
        <v>524</v>
      </c>
      <c r="Q240">
        <v>1</v>
      </c>
      <c r="W240">
        <v>0</v>
      </c>
      <c r="X240">
        <v>721652621</v>
      </c>
      <c r="Y240">
        <f>(AT240*ROUND(0.714,7))</f>
        <v>2.1419999999999998E-2</v>
      </c>
      <c r="AA240">
        <v>0</v>
      </c>
      <c r="AB240">
        <v>544.70000000000005</v>
      </c>
      <c r="AC240">
        <v>477.98</v>
      </c>
      <c r="AD240">
        <v>0</v>
      </c>
      <c r="AE240">
        <v>0</v>
      </c>
      <c r="AF240">
        <v>544.70000000000005</v>
      </c>
      <c r="AG240">
        <v>477.98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0.03</v>
      </c>
      <c r="AU240" t="s">
        <v>323</v>
      </c>
      <c r="AV240">
        <v>1</v>
      </c>
      <c r="AW240">
        <v>2</v>
      </c>
      <c r="AX240">
        <v>284880280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16.341000000000001</v>
      </c>
      <c r="BL240">
        <v>14.339399999999999</v>
      </c>
      <c r="BM240">
        <v>0</v>
      </c>
      <c r="BN240">
        <v>0</v>
      </c>
      <c r="BO240">
        <v>0.03</v>
      </c>
      <c r="BP240">
        <v>1</v>
      </c>
      <c r="BQ240">
        <v>0</v>
      </c>
      <c r="BR240">
        <v>11.667474</v>
      </c>
      <c r="BS240">
        <v>10.238331599999999</v>
      </c>
      <c r="BT240">
        <v>0</v>
      </c>
      <c r="BU240">
        <v>0</v>
      </c>
      <c r="BV240">
        <v>2.1419999999999998E-2</v>
      </c>
      <c r="BW240">
        <v>1</v>
      </c>
      <c r="CV240">
        <v>0</v>
      </c>
      <c r="CW240">
        <f>ROUND(Y240*Source!I774*DO240,7)</f>
        <v>2.1420000000000002E-2</v>
      </c>
      <c r="CX240">
        <f>ROUND(Y240*Source!I774,7)</f>
        <v>2.1420000000000002E-2</v>
      </c>
      <c r="CY240">
        <f>AB240</f>
        <v>544.70000000000005</v>
      </c>
      <c r="CZ240">
        <f>AF240</f>
        <v>544.70000000000005</v>
      </c>
      <c r="DA240">
        <f>AJ240</f>
        <v>1</v>
      </c>
      <c r="DB240">
        <f>ROUND((ROUND(AT240*CZ240,2)*ROUND(0.714,7)),6)</f>
        <v>11.66676</v>
      </c>
      <c r="DC240">
        <f>ROUND((ROUND(AT240*AG240,2)*ROUND(0.714,7)),6)</f>
        <v>10.238759999999999</v>
      </c>
      <c r="DD240" t="s">
        <v>3</v>
      </c>
      <c r="DE240" t="s">
        <v>3</v>
      </c>
      <c r="DF240">
        <f>ROUND(ROUND(AE240,2)*CX240,2)</f>
        <v>0</v>
      </c>
      <c r="DG240">
        <f>ROUND(ROUND(AF240,2)*CX240,2)</f>
        <v>11.67</v>
      </c>
      <c r="DH240">
        <f t="shared" si="5"/>
        <v>10.24</v>
      </c>
      <c r="DI240">
        <f>ROUND(ROUND(AH240,2)*CX240,2)</f>
        <v>0</v>
      </c>
      <c r="DJ240">
        <f>DG240+DH240</f>
        <v>21.91</v>
      </c>
      <c r="DK240">
        <v>1</v>
      </c>
      <c r="DL240" t="s">
        <v>537</v>
      </c>
      <c r="DM240">
        <v>4</v>
      </c>
      <c r="DN240" t="s">
        <v>507</v>
      </c>
      <c r="DO240">
        <v>1</v>
      </c>
    </row>
    <row r="241" spans="1:119" x14ac:dyDescent="0.2">
      <c r="A241">
        <f>ROW(Source!A774)</f>
        <v>774</v>
      </c>
      <c r="B241">
        <v>284878874</v>
      </c>
      <c r="C241">
        <v>284876787</v>
      </c>
      <c r="D241">
        <v>277564465</v>
      </c>
      <c r="E241">
        <v>109</v>
      </c>
      <c r="F241">
        <v>1</v>
      </c>
      <c r="G241">
        <v>1</v>
      </c>
      <c r="H241">
        <v>3</v>
      </c>
      <c r="I241" t="s">
        <v>538</v>
      </c>
      <c r="J241" t="s">
        <v>3</v>
      </c>
      <c r="K241" t="s">
        <v>539</v>
      </c>
      <c r="L241">
        <v>1339</v>
      </c>
      <c r="N241">
        <v>1007</v>
      </c>
      <c r="O241" t="s">
        <v>177</v>
      </c>
      <c r="P241" t="s">
        <v>177</v>
      </c>
      <c r="Q241">
        <v>1</v>
      </c>
      <c r="W241">
        <v>0</v>
      </c>
      <c r="X241">
        <v>1473101311</v>
      </c>
      <c r="Y241">
        <f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0.38</v>
      </c>
      <c r="AU241" t="s">
        <v>140</v>
      </c>
      <c r="AV241">
        <v>0</v>
      </c>
      <c r="AW241">
        <v>2</v>
      </c>
      <c r="AX241">
        <v>284880281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ROUND(Y241*Source!I774,7)</f>
        <v>0</v>
      </c>
      <c r="CY241">
        <f>AA241</f>
        <v>0</v>
      </c>
      <c r="CZ241">
        <f>AE241</f>
        <v>0</v>
      </c>
      <c r="DA241">
        <f>AI241</f>
        <v>1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>ROUND(ROUND(AE241,2)*CX241,2)</f>
        <v>0</v>
      </c>
      <c r="DG241">
        <f>ROUND(ROUND(AF241,2)*CX241,2)</f>
        <v>0</v>
      </c>
      <c r="DH241">
        <f t="shared" si="5"/>
        <v>0</v>
      </c>
      <c r="DI241">
        <f>ROUND(ROUND(AH241,2)*CX241,2)</f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ROW(Source!A775)</f>
        <v>775</v>
      </c>
      <c r="B242">
        <v>284878874</v>
      </c>
      <c r="C242">
        <v>284876797</v>
      </c>
      <c r="D242">
        <v>277560232</v>
      </c>
      <c r="E242">
        <v>109</v>
      </c>
      <c r="F242">
        <v>1</v>
      </c>
      <c r="G242">
        <v>1</v>
      </c>
      <c r="H242">
        <v>1</v>
      </c>
      <c r="I242" t="s">
        <v>540</v>
      </c>
      <c r="J242" t="s">
        <v>3</v>
      </c>
      <c r="K242" t="s">
        <v>541</v>
      </c>
      <c r="L242">
        <v>1191</v>
      </c>
      <c r="N242">
        <v>1013</v>
      </c>
      <c r="O242" t="s">
        <v>507</v>
      </c>
      <c r="P242" t="s">
        <v>507</v>
      </c>
      <c r="Q242">
        <v>1</v>
      </c>
      <c r="W242">
        <v>0</v>
      </c>
      <c r="X242">
        <v>1833521652</v>
      </c>
      <c r="Y242">
        <f>AT242</f>
        <v>7.2</v>
      </c>
      <c r="AA242">
        <v>0</v>
      </c>
      <c r="AB242">
        <v>0</v>
      </c>
      <c r="AC242">
        <v>0</v>
      </c>
      <c r="AD242">
        <v>385.59</v>
      </c>
      <c r="AE242">
        <v>0</v>
      </c>
      <c r="AF242">
        <v>0</v>
      </c>
      <c r="AG242">
        <v>0</v>
      </c>
      <c r="AH242">
        <v>385.59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7.2</v>
      </c>
      <c r="AU242" t="s">
        <v>3</v>
      </c>
      <c r="AV242">
        <v>1</v>
      </c>
      <c r="AW242">
        <v>2</v>
      </c>
      <c r="AX242">
        <v>284880282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2776.248</v>
      </c>
      <c r="BN242">
        <v>7.2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2776.248</v>
      </c>
      <c r="BU242">
        <v>7.2</v>
      </c>
      <c r="BV242">
        <v>0</v>
      </c>
      <c r="BW242">
        <v>1</v>
      </c>
      <c r="CU242">
        <f>ROUND(AT242*Source!I775*AH242*AL242,2)</f>
        <v>2776.25</v>
      </c>
      <c r="CV242">
        <f>ROUND(Y242*Source!I775,7)</f>
        <v>7.2</v>
      </c>
      <c r="CW242">
        <v>0</v>
      </c>
      <c r="CX242">
        <f>ROUND(Y242*Source!I775,7)</f>
        <v>7.2</v>
      </c>
      <c r="CY242">
        <f>AD242</f>
        <v>385.59</v>
      </c>
      <c r="CZ242">
        <f>AH242</f>
        <v>385.59</v>
      </c>
      <c r="DA242">
        <f>AL242</f>
        <v>1</v>
      </c>
      <c r="DB242">
        <f>ROUND((ROUND(AT242*CZ242,2)*ROUND(0.714,7)),6)</f>
        <v>1982.2425000000001</v>
      </c>
      <c r="DC242">
        <f>ROUND(ROUND(AT242*AG242,2),6)</f>
        <v>0</v>
      </c>
      <c r="DD242" t="s">
        <v>323</v>
      </c>
      <c r="DE242" t="s">
        <v>3</v>
      </c>
      <c r="DF242">
        <f>ROUND((ROUND(AE242,2)*ROUND(0.714,7))*CX242,2)</f>
        <v>0</v>
      </c>
      <c r="DG242">
        <f>ROUND((ROUND(AF242,2)*ROUND(0.714,7))*CX242,2)</f>
        <v>0</v>
      </c>
      <c r="DH242">
        <f t="shared" si="5"/>
        <v>0</v>
      </c>
      <c r="DI242">
        <f>ROUND((ROUND(AH242,2)*ROUND(0.714,7))*CX242,2)</f>
        <v>1982.24</v>
      </c>
      <c r="DJ242">
        <f>DI242</f>
        <v>1982.24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ROW(Source!A775)</f>
        <v>775</v>
      </c>
      <c r="B243">
        <v>284878874</v>
      </c>
      <c r="C243">
        <v>284876797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519</v>
      </c>
      <c r="J243" t="s">
        <v>3</v>
      </c>
      <c r="K243" t="s">
        <v>520</v>
      </c>
      <c r="L243">
        <v>1191</v>
      </c>
      <c r="N243">
        <v>1013</v>
      </c>
      <c r="O243" t="s">
        <v>507</v>
      </c>
      <c r="P243" t="s">
        <v>507</v>
      </c>
      <c r="Q243">
        <v>1</v>
      </c>
      <c r="W243">
        <v>0</v>
      </c>
      <c r="X243">
        <v>-1417349443</v>
      </c>
      <c r="Y243">
        <f>AT243</f>
        <v>0.08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0.08</v>
      </c>
      <c r="AU243" t="s">
        <v>3</v>
      </c>
      <c r="AV243">
        <v>2</v>
      </c>
      <c r="AW243">
        <v>2</v>
      </c>
      <c r="AX243">
        <v>284880283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ROUND(Y243*Source!I775,7)</f>
        <v>0.08</v>
      </c>
      <c r="CY243">
        <f>AD243</f>
        <v>0</v>
      </c>
      <c r="CZ243">
        <f>AH243</f>
        <v>0</v>
      </c>
      <c r="DA243">
        <f>AL243</f>
        <v>1</v>
      </c>
      <c r="DB243">
        <f>ROUND((ROUND(AT243*CZ243,2)*ROUND(0.714,7)),6)</f>
        <v>0</v>
      </c>
      <c r="DC243">
        <f>ROUND(ROUND(AT243*AG243,2),6)</f>
        <v>0</v>
      </c>
      <c r="DD243" t="s">
        <v>323</v>
      </c>
      <c r="DE243" t="s">
        <v>3</v>
      </c>
      <c r="DF243">
        <f>ROUND((ROUND(AE243,2)*ROUND(0.714,7))*CX243,2)</f>
        <v>0</v>
      </c>
      <c r="DG243">
        <f>ROUND((ROUND(AF243,2)*ROUND(0.714,7))*CX243,2)</f>
        <v>0</v>
      </c>
      <c r="DH243">
        <f t="shared" si="5"/>
        <v>0</v>
      </c>
      <c r="DI243">
        <f>ROUND((ROUND(AH243,2)*ROUND(0.714,7))*CX243,2)</f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ROW(Source!A775)</f>
        <v>775</v>
      </c>
      <c r="B244">
        <v>284878874</v>
      </c>
      <c r="C244">
        <v>284876797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534</v>
      </c>
      <c r="J244" t="s">
        <v>535</v>
      </c>
      <c r="K244" t="s">
        <v>536</v>
      </c>
      <c r="L244">
        <v>1368</v>
      </c>
      <c r="N244">
        <v>1011</v>
      </c>
      <c r="O244" t="s">
        <v>524</v>
      </c>
      <c r="P244" t="s">
        <v>524</v>
      </c>
      <c r="Q244">
        <v>1</v>
      </c>
      <c r="W244">
        <v>0</v>
      </c>
      <c r="X244">
        <v>721652621</v>
      </c>
      <c r="Y244">
        <f>(AT244*ROUND(0.714,7))</f>
        <v>5.7119999999999997E-2</v>
      </c>
      <c r="AA244">
        <v>0</v>
      </c>
      <c r="AB244">
        <v>544.70000000000005</v>
      </c>
      <c r="AC244">
        <v>477.98</v>
      </c>
      <c r="AD244">
        <v>0</v>
      </c>
      <c r="AE244">
        <v>0</v>
      </c>
      <c r="AF244">
        <v>544.70000000000005</v>
      </c>
      <c r="AG244">
        <v>477.98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0.08</v>
      </c>
      <c r="AU244" t="s">
        <v>323</v>
      </c>
      <c r="AV244">
        <v>1</v>
      </c>
      <c r="AW244">
        <v>2</v>
      </c>
      <c r="AX244">
        <v>284880284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43.576000000000008</v>
      </c>
      <c r="BL244">
        <v>38.238400000000006</v>
      </c>
      <c r="BM244">
        <v>0</v>
      </c>
      <c r="BN244">
        <v>0</v>
      </c>
      <c r="BO244">
        <v>0.08</v>
      </c>
      <c r="BP244">
        <v>1</v>
      </c>
      <c r="BQ244">
        <v>0</v>
      </c>
      <c r="BR244">
        <v>31.113264000000001</v>
      </c>
      <c r="BS244">
        <v>27.302217599999999</v>
      </c>
      <c r="BT244">
        <v>0</v>
      </c>
      <c r="BU244">
        <v>0</v>
      </c>
      <c r="BV244">
        <v>5.7119999999999997E-2</v>
      </c>
      <c r="BW244">
        <v>1</v>
      </c>
      <c r="CV244">
        <v>0</v>
      </c>
      <c r="CW244">
        <f>ROUND(Y244*Source!I775*DO244,7)</f>
        <v>5.7119999999999997E-2</v>
      </c>
      <c r="CX244">
        <f>ROUND(Y244*Source!I775,7)</f>
        <v>5.7119999999999997E-2</v>
      </c>
      <c r="CY244">
        <f>AB244</f>
        <v>544.70000000000005</v>
      </c>
      <c r="CZ244">
        <f>AF244</f>
        <v>544.70000000000005</v>
      </c>
      <c r="DA244">
        <f>AJ244</f>
        <v>1</v>
      </c>
      <c r="DB244">
        <f>ROUND((ROUND(AT244*CZ244,2)*ROUND(0.714,7)),6)</f>
        <v>31.116119999999999</v>
      </c>
      <c r="DC244">
        <f>ROUND((ROUND(AT244*AG244,2)*ROUND(0.714,7)),6)</f>
        <v>27.303360000000001</v>
      </c>
      <c r="DD244" t="s">
        <v>3</v>
      </c>
      <c r="DE244" t="s">
        <v>3</v>
      </c>
      <c r="DF244">
        <f>ROUND(ROUND(AE244,2)*CX244,2)</f>
        <v>0</v>
      </c>
      <c r="DG244">
        <f>ROUND(ROUND(AF244,2)*CX244,2)</f>
        <v>31.11</v>
      </c>
      <c r="DH244">
        <f t="shared" si="5"/>
        <v>27.3</v>
      </c>
      <c r="DI244">
        <f>ROUND(ROUND(AH244,2)*CX244,2)</f>
        <v>0</v>
      </c>
      <c r="DJ244">
        <f>DG244+DH244</f>
        <v>58.41</v>
      </c>
      <c r="DK244">
        <v>1</v>
      </c>
      <c r="DL244" t="s">
        <v>537</v>
      </c>
      <c r="DM244">
        <v>4</v>
      </c>
      <c r="DN244" t="s">
        <v>507</v>
      </c>
      <c r="DO244">
        <v>1</v>
      </c>
    </row>
    <row r="245" spans="1:119" x14ac:dyDescent="0.2">
      <c r="A245">
        <f>ROW(Source!A775)</f>
        <v>775</v>
      </c>
      <c r="B245">
        <v>284878874</v>
      </c>
      <c r="C245">
        <v>284876797</v>
      </c>
      <c r="D245">
        <v>277564465</v>
      </c>
      <c r="E245">
        <v>109</v>
      </c>
      <c r="F245">
        <v>1</v>
      </c>
      <c r="G245">
        <v>1</v>
      </c>
      <c r="H245">
        <v>3</v>
      </c>
      <c r="I245" t="s">
        <v>538</v>
      </c>
      <c r="J245" t="s">
        <v>3</v>
      </c>
      <c r="K245" t="s">
        <v>539</v>
      </c>
      <c r="L245">
        <v>1339</v>
      </c>
      <c r="N245">
        <v>1007</v>
      </c>
      <c r="O245" t="s">
        <v>177</v>
      </c>
      <c r="P245" t="s">
        <v>177</v>
      </c>
      <c r="Q245">
        <v>1</v>
      </c>
      <c r="W245">
        <v>0</v>
      </c>
      <c r="X245">
        <v>1473101311</v>
      </c>
      <c r="Y245">
        <f>(AT245*ROUND(0,7))</f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0.66</v>
      </c>
      <c r="AU245" t="s">
        <v>140</v>
      </c>
      <c r="AV245">
        <v>0</v>
      </c>
      <c r="AW245">
        <v>2</v>
      </c>
      <c r="AX245">
        <v>284880285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ROUND(Y245*Source!I775,7)</f>
        <v>0</v>
      </c>
      <c r="CY245">
        <f>AA245</f>
        <v>0</v>
      </c>
      <c r="CZ245">
        <f>AE245</f>
        <v>0</v>
      </c>
      <c r="DA245">
        <f>AI245</f>
        <v>1</v>
      </c>
      <c r="DB245">
        <f>ROUND((ROUND(AT245*CZ245,2)*ROUND(0,7)),6)</f>
        <v>0</v>
      </c>
      <c r="DC245">
        <f>ROUND((ROUND(AT245*AG245,2)*ROUND(0,7)),6)</f>
        <v>0</v>
      </c>
      <c r="DD245" t="s">
        <v>3</v>
      </c>
      <c r="DE245" t="s">
        <v>3</v>
      </c>
      <c r="DF245">
        <f>ROUND(ROUND(AE245,2)*CX245,2)</f>
        <v>0</v>
      </c>
      <c r="DG245">
        <f>ROUND(ROUND(AF245,2)*CX245,2)</f>
        <v>0</v>
      </c>
      <c r="DH245">
        <f t="shared" si="5"/>
        <v>0</v>
      </c>
      <c r="DI245">
        <f>ROUND(ROUND(AH245,2)*CX245,2)</f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ROW(Source!A811)</f>
        <v>811</v>
      </c>
      <c r="B246">
        <v>284878874</v>
      </c>
      <c r="C246">
        <v>284876807</v>
      </c>
      <c r="D246">
        <v>277560272</v>
      </c>
      <c r="E246">
        <v>109</v>
      </c>
      <c r="F246">
        <v>1</v>
      </c>
      <c r="G246">
        <v>1</v>
      </c>
      <c r="H246">
        <v>1</v>
      </c>
      <c r="I246" t="s">
        <v>542</v>
      </c>
      <c r="J246" t="s">
        <v>3</v>
      </c>
      <c r="K246" t="s">
        <v>543</v>
      </c>
      <c r="L246">
        <v>1191</v>
      </c>
      <c r="N246">
        <v>1013</v>
      </c>
      <c r="O246" t="s">
        <v>507</v>
      </c>
      <c r="P246" t="s">
        <v>507</v>
      </c>
      <c r="Q246">
        <v>1</v>
      </c>
      <c r="W246">
        <v>0</v>
      </c>
      <c r="X246">
        <v>-961628416</v>
      </c>
      <c r="Y246">
        <f>AT246</f>
        <v>0.53</v>
      </c>
      <c r="AA246">
        <v>0</v>
      </c>
      <c r="AB246">
        <v>0</v>
      </c>
      <c r="AC246">
        <v>0</v>
      </c>
      <c r="AD246">
        <v>420.91</v>
      </c>
      <c r="AE246">
        <v>0</v>
      </c>
      <c r="AF246">
        <v>0</v>
      </c>
      <c r="AG246">
        <v>0</v>
      </c>
      <c r="AH246">
        <v>420.91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0.53</v>
      </c>
      <c r="AU246" t="s">
        <v>3</v>
      </c>
      <c r="AV246">
        <v>1</v>
      </c>
      <c r="AW246">
        <v>2</v>
      </c>
      <c r="AX246">
        <v>284880286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223.08230000000003</v>
      </c>
      <c r="BN246">
        <v>0.53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223.08230000000003</v>
      </c>
      <c r="BU246">
        <v>0.53</v>
      </c>
      <c r="BV246">
        <v>0</v>
      </c>
      <c r="BW246">
        <v>1</v>
      </c>
      <c r="CU246">
        <f>ROUND(AT246*Source!I811*AH246*AL246,2)</f>
        <v>223.08</v>
      </c>
      <c r="CV246">
        <f>ROUND(Y246*Source!I811,7)</f>
        <v>0.53</v>
      </c>
      <c r="CW246">
        <v>0</v>
      </c>
      <c r="CX246">
        <f>ROUND(Y246*Source!I811,7)</f>
        <v>0.53</v>
      </c>
      <c r="CY246">
        <f>AD246</f>
        <v>420.91</v>
      </c>
      <c r="CZ246">
        <f>AH246</f>
        <v>420.91</v>
      </c>
      <c r="DA246">
        <f>AL246</f>
        <v>1</v>
      </c>
      <c r="DB246">
        <f>ROUND((ROUND(AT246*CZ246,2)*ROUND(0.728,7)),6)</f>
        <v>162.40224000000001</v>
      </c>
      <c r="DC246">
        <f>ROUND(ROUND(AT246*AG246,2),6)</f>
        <v>0</v>
      </c>
      <c r="DD246" t="s">
        <v>263</v>
      </c>
      <c r="DE246" t="s">
        <v>3</v>
      </c>
      <c r="DF246">
        <f>ROUND((ROUND(AE246,2)*ROUND(0.728,7))*CX246,2)</f>
        <v>0</v>
      </c>
      <c r="DG246">
        <f>ROUND((ROUND(AF246,2)*ROUND(0.728,7))*CX246,2)</f>
        <v>0</v>
      </c>
      <c r="DH246">
        <f t="shared" si="5"/>
        <v>0</v>
      </c>
      <c r="DI246">
        <f>ROUND((ROUND(AH246,2)*ROUND(0.728,7))*CX246,2)</f>
        <v>162.4</v>
      </c>
      <c r="DJ246">
        <f>DI246</f>
        <v>162.4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ROW(Source!A812)</f>
        <v>812</v>
      </c>
      <c r="B247">
        <v>284878874</v>
      </c>
      <c r="C247">
        <v>284876810</v>
      </c>
      <c r="D247">
        <v>277560272</v>
      </c>
      <c r="E247">
        <v>109</v>
      </c>
      <c r="F247">
        <v>1</v>
      </c>
      <c r="G247">
        <v>1</v>
      </c>
      <c r="H247">
        <v>1</v>
      </c>
      <c r="I247" t="s">
        <v>542</v>
      </c>
      <c r="J247" t="s">
        <v>3</v>
      </c>
      <c r="K247" t="s">
        <v>543</v>
      </c>
      <c r="L247">
        <v>1191</v>
      </c>
      <c r="N247">
        <v>1013</v>
      </c>
      <c r="O247" t="s">
        <v>507</v>
      </c>
      <c r="P247" t="s">
        <v>507</v>
      </c>
      <c r="Q247">
        <v>1</v>
      </c>
      <c r="W247">
        <v>0</v>
      </c>
      <c r="X247">
        <v>-961628416</v>
      </c>
      <c r="Y247">
        <f>AT247</f>
        <v>0.98</v>
      </c>
      <c r="AA247">
        <v>0</v>
      </c>
      <c r="AB247">
        <v>0</v>
      </c>
      <c r="AC247">
        <v>0</v>
      </c>
      <c r="AD247">
        <v>420.91</v>
      </c>
      <c r="AE247">
        <v>0</v>
      </c>
      <c r="AF247">
        <v>0</v>
      </c>
      <c r="AG247">
        <v>0</v>
      </c>
      <c r="AH247">
        <v>420.91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0.98</v>
      </c>
      <c r="AU247" t="s">
        <v>3</v>
      </c>
      <c r="AV247">
        <v>1</v>
      </c>
      <c r="AW247">
        <v>2</v>
      </c>
      <c r="AX247">
        <v>284880287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412.49180000000001</v>
      </c>
      <c r="BN247">
        <v>0.98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412.49180000000001</v>
      </c>
      <c r="BU247">
        <v>0.98</v>
      </c>
      <c r="BV247">
        <v>0</v>
      </c>
      <c r="BW247">
        <v>1</v>
      </c>
      <c r="CU247">
        <f>ROUND(AT247*Source!I812*AH247*AL247,2)</f>
        <v>412.49</v>
      </c>
      <c r="CV247">
        <f>ROUND(Y247*Source!I812,7)</f>
        <v>0.98</v>
      </c>
      <c r="CW247">
        <v>0</v>
      </c>
      <c r="CX247">
        <f>ROUND(Y247*Source!I812,7)</f>
        <v>0.98</v>
      </c>
      <c r="CY247">
        <f>AD247</f>
        <v>420.91</v>
      </c>
      <c r="CZ247">
        <f>AH247</f>
        <v>420.91</v>
      </c>
      <c r="DA247">
        <f>AL247</f>
        <v>1</v>
      </c>
      <c r="DB247">
        <f>ROUND((ROUND(AT247*CZ247,2)*ROUND(0.728,7)),6)</f>
        <v>300.29271999999997</v>
      </c>
      <c r="DC247">
        <f>ROUND(ROUND(AT247*AG247,2),6)</f>
        <v>0</v>
      </c>
      <c r="DD247" t="s">
        <v>263</v>
      </c>
      <c r="DE247" t="s">
        <v>3</v>
      </c>
      <c r="DF247">
        <f>ROUND((ROUND(AE247,2)*ROUND(0.728,7))*CX247,2)</f>
        <v>0</v>
      </c>
      <c r="DG247">
        <f>ROUND((ROUND(AF247,2)*ROUND(0.728,7))*CX247,2)</f>
        <v>0</v>
      </c>
      <c r="DH247">
        <f t="shared" si="5"/>
        <v>0</v>
      </c>
      <c r="DI247">
        <f>ROUND((ROUND(AH247,2)*ROUND(0.728,7))*CX247,2)</f>
        <v>300.29000000000002</v>
      </c>
      <c r="DJ247">
        <f>DI247</f>
        <v>300.29000000000002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ROW(Source!A848)</f>
        <v>848</v>
      </c>
      <c r="B248">
        <v>284878874</v>
      </c>
      <c r="C248">
        <v>284876813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519</v>
      </c>
      <c r="J248" t="s">
        <v>3</v>
      </c>
      <c r="K248" t="s">
        <v>520</v>
      </c>
      <c r="L248">
        <v>1191</v>
      </c>
      <c r="N248">
        <v>1013</v>
      </c>
      <c r="O248" t="s">
        <v>507</v>
      </c>
      <c r="P248" t="s">
        <v>507</v>
      </c>
      <c r="Q248">
        <v>1</v>
      </c>
      <c r="W248">
        <v>0</v>
      </c>
      <c r="X248">
        <v>-1417349443</v>
      </c>
      <c r="Y248">
        <f>AT248</f>
        <v>6.16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6.16</v>
      </c>
      <c r="AU248" t="s">
        <v>3</v>
      </c>
      <c r="AV248">
        <v>2</v>
      </c>
      <c r="AW248">
        <v>2</v>
      </c>
      <c r="AX248">
        <v>284880288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ROUND(Y248*Source!I848,7)</f>
        <v>6.16</v>
      </c>
      <c r="CY248">
        <f>AD248</f>
        <v>0</v>
      </c>
      <c r="CZ248">
        <f>AH248</f>
        <v>0</v>
      </c>
      <c r="DA248">
        <f>AL248</f>
        <v>1</v>
      </c>
      <c r="DB248">
        <f>ROUND((ROUND(AT248*CZ248,2)*ROUND(0.836,7)),6)</f>
        <v>0</v>
      </c>
      <c r="DC248">
        <f>ROUND(ROUND(AT248*AG248,2),6)</f>
        <v>0</v>
      </c>
      <c r="DD248" t="s">
        <v>274</v>
      </c>
      <c r="DE248" t="s">
        <v>3</v>
      </c>
      <c r="DF248">
        <f>ROUND((ROUND(AE248,2)*ROUND(0.836,7))*CX248,2)</f>
        <v>0</v>
      </c>
      <c r="DG248">
        <f>ROUND((ROUND(AF248,2)*ROUND(0.836,7))*CX248,2)</f>
        <v>0</v>
      </c>
      <c r="DH248">
        <f t="shared" si="5"/>
        <v>0</v>
      </c>
      <c r="DI248">
        <f>ROUND((ROUND(AH248,2)*ROUND(0.836,7))*CX248,2)</f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ROW(Source!A848)</f>
        <v>848</v>
      </c>
      <c r="B249">
        <v>284878874</v>
      </c>
      <c r="C249">
        <v>284876813</v>
      </c>
      <c r="D249">
        <v>277944018</v>
      </c>
      <c r="E249">
        <v>1</v>
      </c>
      <c r="F249">
        <v>1</v>
      </c>
      <c r="G249">
        <v>1</v>
      </c>
      <c r="H249">
        <v>2</v>
      </c>
      <c r="I249" t="s">
        <v>521</v>
      </c>
      <c r="J249" t="s">
        <v>522</v>
      </c>
      <c r="K249" t="s">
        <v>523</v>
      </c>
      <c r="L249">
        <v>1368</v>
      </c>
      <c r="N249">
        <v>1011</v>
      </c>
      <c r="O249" t="s">
        <v>524</v>
      </c>
      <c r="P249" t="s">
        <v>524</v>
      </c>
      <c r="Q249">
        <v>1</v>
      </c>
      <c r="W249">
        <v>0</v>
      </c>
      <c r="X249">
        <v>-1420582199</v>
      </c>
      <c r="Y249">
        <f>(AT249*ROUND(0.836,7))</f>
        <v>5.1497599999999997</v>
      </c>
      <c r="AA249">
        <v>0</v>
      </c>
      <c r="AB249">
        <v>1126.3</v>
      </c>
      <c r="AC249">
        <v>549.32000000000005</v>
      </c>
      <c r="AD249">
        <v>0</v>
      </c>
      <c r="AE249">
        <v>0</v>
      </c>
      <c r="AF249">
        <v>828.16</v>
      </c>
      <c r="AG249">
        <v>549.32000000000005</v>
      </c>
      <c r="AH249">
        <v>0</v>
      </c>
      <c r="AI249">
        <v>1</v>
      </c>
      <c r="AJ249">
        <v>1.36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6.16</v>
      </c>
      <c r="AU249" t="s">
        <v>274</v>
      </c>
      <c r="AV249">
        <v>1</v>
      </c>
      <c r="AW249">
        <v>2</v>
      </c>
      <c r="AX249">
        <v>284880289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5101.4655999999995</v>
      </c>
      <c r="BL249">
        <v>3383.8112000000006</v>
      </c>
      <c r="BM249">
        <v>0</v>
      </c>
      <c r="BN249">
        <v>0</v>
      </c>
      <c r="BO249">
        <v>6.16</v>
      </c>
      <c r="BP249">
        <v>1</v>
      </c>
      <c r="BQ249">
        <v>0</v>
      </c>
      <c r="BR249">
        <v>4264.8252415999996</v>
      </c>
      <c r="BS249">
        <v>2828.8661632000003</v>
      </c>
      <c r="BT249">
        <v>0</v>
      </c>
      <c r="BU249">
        <v>0</v>
      </c>
      <c r="BV249">
        <v>5.1497599999999997</v>
      </c>
      <c r="BW249">
        <v>1</v>
      </c>
      <c r="CV249">
        <v>0</v>
      </c>
      <c r="CW249">
        <f>ROUND(Y249*Source!I848*DO249,7)</f>
        <v>5.1497599999999997</v>
      </c>
      <c r="CX249">
        <f>ROUND(Y249*Source!I848,7)</f>
        <v>5.1497599999999997</v>
      </c>
      <c r="CY249">
        <f>AB249</f>
        <v>1126.3</v>
      </c>
      <c r="CZ249">
        <f>AF249</f>
        <v>828.16</v>
      </c>
      <c r="DA249">
        <f>AJ249</f>
        <v>1.36</v>
      </c>
      <c r="DB249">
        <f>ROUND((ROUND(AT249*CZ249,2)*ROUND(0.836,7)),6)</f>
        <v>4264.8289199999999</v>
      </c>
      <c r="DC249">
        <f>ROUND((ROUND(AT249*AG249,2)*ROUND(0.836,7)),6)</f>
        <v>2828.8651599999998</v>
      </c>
      <c r="DD249" t="s">
        <v>3</v>
      </c>
      <c r="DE249" t="s">
        <v>3</v>
      </c>
      <c r="DF249">
        <f t="shared" ref="DF249:DF255" si="6">ROUND(ROUND(AE249,2)*CX249,2)</f>
        <v>0</v>
      </c>
      <c r="DG249">
        <f>ROUND(ROUND(AF249*AJ249,2)*CX249,2)</f>
        <v>5800.17</v>
      </c>
      <c r="DH249">
        <f t="shared" si="5"/>
        <v>2828.87</v>
      </c>
      <c r="DI249">
        <f t="shared" ref="DI249:DI257" si="7">ROUND(ROUND(AH249,2)*CX249,2)</f>
        <v>0</v>
      </c>
      <c r="DJ249">
        <f>DG249+DH249</f>
        <v>8629.0400000000009</v>
      </c>
      <c r="DK249">
        <v>1</v>
      </c>
      <c r="DL249" t="s">
        <v>525</v>
      </c>
      <c r="DM249">
        <v>5</v>
      </c>
      <c r="DN249" t="s">
        <v>507</v>
      </c>
      <c r="DO249">
        <v>1</v>
      </c>
    </row>
    <row r="250" spans="1:119" x14ac:dyDescent="0.2">
      <c r="A250">
        <f>ROW(Source!A848)</f>
        <v>848</v>
      </c>
      <c r="B250">
        <v>284878874</v>
      </c>
      <c r="C250">
        <v>284876813</v>
      </c>
      <c r="D250">
        <v>277945692</v>
      </c>
      <c r="E250">
        <v>1</v>
      </c>
      <c r="F250">
        <v>1</v>
      </c>
      <c r="G250">
        <v>1</v>
      </c>
      <c r="H250">
        <v>2</v>
      </c>
      <c r="I250" t="s">
        <v>544</v>
      </c>
      <c r="J250" t="s">
        <v>545</v>
      </c>
      <c r="K250" t="s">
        <v>546</v>
      </c>
      <c r="L250">
        <v>1368</v>
      </c>
      <c r="N250">
        <v>1011</v>
      </c>
      <c r="O250" t="s">
        <v>524</v>
      </c>
      <c r="P250" t="s">
        <v>524</v>
      </c>
      <c r="Q250">
        <v>1</v>
      </c>
      <c r="W250">
        <v>0</v>
      </c>
      <c r="X250">
        <v>522505323</v>
      </c>
      <c r="Y250">
        <f>(AT250*ROUND(0.836,7))</f>
        <v>5.1497599999999997</v>
      </c>
      <c r="AA250">
        <v>0</v>
      </c>
      <c r="AB250">
        <v>21.33</v>
      </c>
      <c r="AC250">
        <v>0</v>
      </c>
      <c r="AD250">
        <v>0</v>
      </c>
      <c r="AE250">
        <v>0</v>
      </c>
      <c r="AF250">
        <v>17.34</v>
      </c>
      <c r="AG250">
        <v>0</v>
      </c>
      <c r="AH250">
        <v>0</v>
      </c>
      <c r="AI250">
        <v>1</v>
      </c>
      <c r="AJ250">
        <v>1.23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6.16</v>
      </c>
      <c r="AU250" t="s">
        <v>274</v>
      </c>
      <c r="AV250">
        <v>1</v>
      </c>
      <c r="AW250">
        <v>2</v>
      </c>
      <c r="AX250">
        <v>284880290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106.81440000000001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89.296838399999999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f>ROUND(Y250*Source!I848*DO250,7)</f>
        <v>0</v>
      </c>
      <c r="CX250">
        <f>ROUND(Y250*Source!I848,7)</f>
        <v>5.1497599999999997</v>
      </c>
      <c r="CY250">
        <f>AB250</f>
        <v>21.33</v>
      </c>
      <c r="CZ250">
        <f>AF250</f>
        <v>17.34</v>
      </c>
      <c r="DA250">
        <f>AJ250</f>
        <v>1.23</v>
      </c>
      <c r="DB250">
        <f>ROUND((ROUND(AT250*CZ250,2)*ROUND(0.836,7)),6)</f>
        <v>89.29316</v>
      </c>
      <c r="DC250">
        <f>ROUND((ROUND(AT250*AG250,2)*ROUND(0.836,7)),6)</f>
        <v>0</v>
      </c>
      <c r="DD250" t="s">
        <v>3</v>
      </c>
      <c r="DE250" t="s">
        <v>3</v>
      </c>
      <c r="DF250">
        <f t="shared" si="6"/>
        <v>0</v>
      </c>
      <c r="DG250">
        <f>ROUND(ROUND(AF250*AJ250,2)*CX250,2)</f>
        <v>109.84</v>
      </c>
      <c r="DH250">
        <f t="shared" si="5"/>
        <v>0</v>
      </c>
      <c r="DI250">
        <f t="shared" si="7"/>
        <v>0</v>
      </c>
      <c r="DJ250">
        <f>DG250+DH250</f>
        <v>109.84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ROW(Source!A884)</f>
        <v>884</v>
      </c>
      <c r="B251">
        <v>284878874</v>
      </c>
      <c r="C251">
        <v>284876831</v>
      </c>
      <c r="D251">
        <v>277560234</v>
      </c>
      <c r="E251">
        <v>109</v>
      </c>
      <c r="F251">
        <v>1</v>
      </c>
      <c r="G251">
        <v>1</v>
      </c>
      <c r="H251">
        <v>1</v>
      </c>
      <c r="I251" t="s">
        <v>517</v>
      </c>
      <c r="J251" t="s">
        <v>3</v>
      </c>
      <c r="K251" t="s">
        <v>518</v>
      </c>
      <c r="L251">
        <v>1191</v>
      </c>
      <c r="N251">
        <v>1013</v>
      </c>
      <c r="O251" t="s">
        <v>507</v>
      </c>
      <c r="P251" t="s">
        <v>507</v>
      </c>
      <c r="Q251">
        <v>1</v>
      </c>
      <c r="W251">
        <v>0</v>
      </c>
      <c r="X251">
        <v>2031828327</v>
      </c>
      <c r="Y251">
        <f>AT251</f>
        <v>17.27</v>
      </c>
      <c r="AA251">
        <v>0</v>
      </c>
      <c r="AB251">
        <v>0</v>
      </c>
      <c r="AC251">
        <v>0</v>
      </c>
      <c r="AD251">
        <v>388.8</v>
      </c>
      <c r="AE251">
        <v>0</v>
      </c>
      <c r="AF251">
        <v>0</v>
      </c>
      <c r="AG251">
        <v>0</v>
      </c>
      <c r="AH251">
        <v>388.8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17.27</v>
      </c>
      <c r="AU251" t="s">
        <v>3</v>
      </c>
      <c r="AV251">
        <v>1</v>
      </c>
      <c r="AW251">
        <v>2</v>
      </c>
      <c r="AX251">
        <v>284880291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6714.576</v>
      </c>
      <c r="BN251">
        <v>17.27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6714.576</v>
      </c>
      <c r="BU251">
        <v>17.27</v>
      </c>
      <c r="BV251">
        <v>0</v>
      </c>
      <c r="BW251">
        <v>1</v>
      </c>
      <c r="CU251">
        <f>ROUND(AT251*Source!I884*AH251*AL251,2)</f>
        <v>67.150000000000006</v>
      </c>
      <c r="CV251">
        <f>ROUND(Y251*Source!I884,7)</f>
        <v>0.17269999999999999</v>
      </c>
      <c r="CW251">
        <v>0</v>
      </c>
      <c r="CX251">
        <f>ROUND(Y251*Source!I884,7)</f>
        <v>0.17269999999999999</v>
      </c>
      <c r="CY251">
        <f>AD251</f>
        <v>388.8</v>
      </c>
      <c r="CZ251">
        <f>AH251</f>
        <v>388.8</v>
      </c>
      <c r="DA251">
        <f>AL251</f>
        <v>1</v>
      </c>
      <c r="DB251">
        <f>ROUND(ROUND(AT251*CZ251,2),6)</f>
        <v>6714.58</v>
      </c>
      <c r="DC251">
        <f>ROUND(ROUND(AT251*AG251,2),6)</f>
        <v>0</v>
      </c>
      <c r="DD251" t="s">
        <v>3</v>
      </c>
      <c r="DE251" t="s">
        <v>3</v>
      </c>
      <c r="DF251">
        <f t="shared" si="6"/>
        <v>0</v>
      </c>
      <c r="DG251">
        <f>ROUND(ROUND(AF251,2)*CX251,2)</f>
        <v>0</v>
      </c>
      <c r="DH251">
        <f t="shared" si="5"/>
        <v>0</v>
      </c>
      <c r="DI251">
        <f t="shared" si="7"/>
        <v>67.150000000000006</v>
      </c>
      <c r="DJ251">
        <f>DI251</f>
        <v>67.150000000000006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ROW(Source!A885)</f>
        <v>885</v>
      </c>
      <c r="B252">
        <v>284878874</v>
      </c>
      <c r="C252">
        <v>284876834</v>
      </c>
      <c r="D252">
        <v>277560446</v>
      </c>
      <c r="E252">
        <v>109</v>
      </c>
      <c r="F252">
        <v>1</v>
      </c>
      <c r="G252">
        <v>1</v>
      </c>
      <c r="H252">
        <v>1</v>
      </c>
      <c r="I252" t="s">
        <v>547</v>
      </c>
      <c r="J252" t="s">
        <v>3</v>
      </c>
      <c r="K252" t="s">
        <v>548</v>
      </c>
      <c r="L252">
        <v>1369</v>
      </c>
      <c r="N252">
        <v>1013</v>
      </c>
      <c r="O252" t="s">
        <v>549</v>
      </c>
      <c r="P252" t="s">
        <v>549</v>
      </c>
      <c r="Q252">
        <v>1</v>
      </c>
      <c r="W252">
        <v>0</v>
      </c>
      <c r="X252">
        <v>-236928766</v>
      </c>
      <c r="Y252">
        <f>AT252</f>
        <v>5</v>
      </c>
      <c r="AA252">
        <v>0</v>
      </c>
      <c r="AB252">
        <v>0</v>
      </c>
      <c r="AC252">
        <v>0</v>
      </c>
      <c r="AD252">
        <v>388.8</v>
      </c>
      <c r="AE252">
        <v>0</v>
      </c>
      <c r="AF252">
        <v>0</v>
      </c>
      <c r="AG252">
        <v>0</v>
      </c>
      <c r="AH252">
        <v>388.8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5</v>
      </c>
      <c r="AU252" t="s">
        <v>3</v>
      </c>
      <c r="AV252">
        <v>1</v>
      </c>
      <c r="AW252">
        <v>2</v>
      </c>
      <c r="AX252">
        <v>284880292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1944</v>
      </c>
      <c r="BN252">
        <v>5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1944</v>
      </c>
      <c r="BU252">
        <v>5</v>
      </c>
      <c r="BV252">
        <v>0</v>
      </c>
      <c r="BW252">
        <v>1</v>
      </c>
      <c r="CU252">
        <f>ROUND(AT252*Source!I885*AH252*AL252,2)</f>
        <v>19.440000000000001</v>
      </c>
      <c r="CV252">
        <f>ROUND(Y252*Source!I885,7)</f>
        <v>0.05</v>
      </c>
      <c r="CW252">
        <v>0</v>
      </c>
      <c r="CX252">
        <f>ROUND(Y252*Source!I885,7)</f>
        <v>0.05</v>
      </c>
      <c r="CY252">
        <f>AD252</f>
        <v>388.8</v>
      </c>
      <c r="CZ252">
        <f>AH252</f>
        <v>388.8</v>
      </c>
      <c r="DA252">
        <f>AL252</f>
        <v>1</v>
      </c>
      <c r="DB252">
        <f>ROUND(ROUND(AT252*CZ252,2),6)</f>
        <v>1944</v>
      </c>
      <c r="DC252">
        <f>ROUND(ROUND(AT252*AG252,2),6)</f>
        <v>0</v>
      </c>
      <c r="DD252" t="s">
        <v>3</v>
      </c>
      <c r="DE252" t="s">
        <v>3</v>
      </c>
      <c r="DF252">
        <f t="shared" si="6"/>
        <v>0</v>
      </c>
      <c r="DG252">
        <f>ROUND(ROUND(AF252,2)*CX252,2)</f>
        <v>0</v>
      </c>
      <c r="DH252">
        <f t="shared" si="5"/>
        <v>0</v>
      </c>
      <c r="DI252">
        <f t="shared" si="7"/>
        <v>19.440000000000001</v>
      </c>
      <c r="DJ252">
        <f>DI252</f>
        <v>19.440000000000001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ROW(Source!A885)</f>
        <v>885</v>
      </c>
      <c r="B253">
        <v>284878874</v>
      </c>
      <c r="C253">
        <v>284876834</v>
      </c>
      <c r="D253">
        <v>277560448</v>
      </c>
      <c r="E253">
        <v>109</v>
      </c>
      <c r="F253">
        <v>1</v>
      </c>
      <c r="G253">
        <v>1</v>
      </c>
      <c r="H253">
        <v>1</v>
      </c>
      <c r="I253" t="s">
        <v>550</v>
      </c>
      <c r="J253" t="s">
        <v>3</v>
      </c>
      <c r="K253" t="s">
        <v>551</v>
      </c>
      <c r="L253">
        <v>1369</v>
      </c>
      <c r="N253">
        <v>1013</v>
      </c>
      <c r="O253" t="s">
        <v>549</v>
      </c>
      <c r="P253" t="s">
        <v>549</v>
      </c>
      <c r="Q253">
        <v>1</v>
      </c>
      <c r="W253">
        <v>0</v>
      </c>
      <c r="X253">
        <v>-587036825</v>
      </c>
      <c r="Y253">
        <f>AT253</f>
        <v>0.67</v>
      </c>
      <c r="AA253">
        <v>0</v>
      </c>
      <c r="AB253">
        <v>0</v>
      </c>
      <c r="AC253">
        <v>0</v>
      </c>
      <c r="AD253">
        <v>424.47</v>
      </c>
      <c r="AE253">
        <v>0</v>
      </c>
      <c r="AF253">
        <v>0</v>
      </c>
      <c r="AG253">
        <v>0</v>
      </c>
      <c r="AH253">
        <v>424.47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0.67</v>
      </c>
      <c r="AU253" t="s">
        <v>3</v>
      </c>
      <c r="AV253">
        <v>1</v>
      </c>
      <c r="AW253">
        <v>2</v>
      </c>
      <c r="AX253">
        <v>284880293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284.39490000000001</v>
      </c>
      <c r="BN253">
        <v>0.67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284.39490000000001</v>
      </c>
      <c r="BU253">
        <v>0.67</v>
      </c>
      <c r="BV253">
        <v>0</v>
      </c>
      <c r="BW253">
        <v>1</v>
      </c>
      <c r="CU253">
        <f>ROUND(AT253*Source!I885*AH253*AL253,2)</f>
        <v>2.84</v>
      </c>
      <c r="CV253">
        <f>ROUND(Y253*Source!I885,7)</f>
        <v>6.7000000000000002E-3</v>
      </c>
      <c r="CW253">
        <v>0</v>
      </c>
      <c r="CX253">
        <f>ROUND(Y253*Source!I885,7)</f>
        <v>6.7000000000000002E-3</v>
      </c>
      <c r="CY253">
        <f>AD253</f>
        <v>424.47</v>
      </c>
      <c r="CZ253">
        <f>AH253</f>
        <v>424.47</v>
      </c>
      <c r="DA253">
        <f>AL253</f>
        <v>1</v>
      </c>
      <c r="DB253">
        <f>ROUND(ROUND(AT253*CZ253,2),6)</f>
        <v>284.39</v>
      </c>
      <c r="DC253">
        <f>ROUND(ROUND(AT253*AG253,2),6)</f>
        <v>0</v>
      </c>
      <c r="DD253" t="s">
        <v>3</v>
      </c>
      <c r="DE253" t="s">
        <v>3</v>
      </c>
      <c r="DF253">
        <f t="shared" si="6"/>
        <v>0</v>
      </c>
      <c r="DG253">
        <f>ROUND(ROUND(AF253,2)*CX253,2)</f>
        <v>0</v>
      </c>
      <c r="DH253">
        <f t="shared" si="5"/>
        <v>0</v>
      </c>
      <c r="DI253">
        <f t="shared" si="7"/>
        <v>2.84</v>
      </c>
      <c r="DJ253">
        <f>DI253</f>
        <v>2.84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ROW(Source!A885)</f>
        <v>885</v>
      </c>
      <c r="B254">
        <v>284878874</v>
      </c>
      <c r="C254">
        <v>284876834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519</v>
      </c>
      <c r="J254" t="s">
        <v>3</v>
      </c>
      <c r="K254" t="s">
        <v>520</v>
      </c>
      <c r="L254">
        <v>1191</v>
      </c>
      <c r="N254">
        <v>1013</v>
      </c>
      <c r="O254" t="s">
        <v>507</v>
      </c>
      <c r="P254" t="s">
        <v>507</v>
      </c>
      <c r="Q254">
        <v>1</v>
      </c>
      <c r="W254">
        <v>0</v>
      </c>
      <c r="X254">
        <v>-1417349443</v>
      </c>
      <c r="Y254">
        <f>AT254</f>
        <v>1.3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1.3</v>
      </c>
      <c r="AU254" t="s">
        <v>3</v>
      </c>
      <c r="AV254">
        <v>2</v>
      </c>
      <c r="AW254">
        <v>2</v>
      </c>
      <c r="AX254">
        <v>284880294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ROUND(Y254*Source!I885,7)</f>
        <v>1.2999999999999999E-2</v>
      </c>
      <c r="CY254">
        <f>AD254</f>
        <v>0</v>
      </c>
      <c r="CZ254">
        <f>AH254</f>
        <v>0</v>
      </c>
      <c r="DA254">
        <f>AL254</f>
        <v>1</v>
      </c>
      <c r="DB254">
        <f>ROUND(ROUND(AT254*CZ254,2),6)</f>
        <v>0</v>
      </c>
      <c r="DC254">
        <f>ROUND(ROUND(AT254*AG254,2),6)</f>
        <v>0</v>
      </c>
      <c r="DD254" t="s">
        <v>3</v>
      </c>
      <c r="DE254" t="s">
        <v>3</v>
      </c>
      <c r="DF254">
        <f t="shared" si="6"/>
        <v>0</v>
      </c>
      <c r="DG254">
        <f>ROUND(ROUND(AF254,2)*CX254,2)</f>
        <v>0</v>
      </c>
      <c r="DH254">
        <f t="shared" si="5"/>
        <v>0</v>
      </c>
      <c r="DI254">
        <f t="shared" si="7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ROW(Source!A885)</f>
        <v>885</v>
      </c>
      <c r="B255">
        <v>284878874</v>
      </c>
      <c r="C255">
        <v>284876834</v>
      </c>
      <c r="D255">
        <v>277945730</v>
      </c>
      <c r="E255">
        <v>1</v>
      </c>
      <c r="F255">
        <v>1</v>
      </c>
      <c r="G255">
        <v>1</v>
      </c>
      <c r="H255">
        <v>2</v>
      </c>
      <c r="I255" t="s">
        <v>552</v>
      </c>
      <c r="J255" t="s">
        <v>553</v>
      </c>
      <c r="K255" t="s">
        <v>554</v>
      </c>
      <c r="L255">
        <v>1368</v>
      </c>
      <c r="N255">
        <v>1011</v>
      </c>
      <c r="O255" t="s">
        <v>524</v>
      </c>
      <c r="P255" t="s">
        <v>524</v>
      </c>
      <c r="Q255">
        <v>1</v>
      </c>
      <c r="W255">
        <v>0</v>
      </c>
      <c r="X255">
        <v>-1904171325</v>
      </c>
      <c r="Y255">
        <f>AT255</f>
        <v>1.3</v>
      </c>
      <c r="AA255">
        <v>0</v>
      </c>
      <c r="AB255">
        <v>1210.04</v>
      </c>
      <c r="AC255">
        <v>477.98</v>
      </c>
      <c r="AD255">
        <v>0</v>
      </c>
      <c r="AE255">
        <v>0</v>
      </c>
      <c r="AF255">
        <v>1043.1400000000001</v>
      </c>
      <c r="AG255">
        <v>477.98</v>
      </c>
      <c r="AH255">
        <v>0</v>
      </c>
      <c r="AI255">
        <v>1</v>
      </c>
      <c r="AJ255">
        <v>1.1599999999999999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1.3</v>
      </c>
      <c r="AU255" t="s">
        <v>3</v>
      </c>
      <c r="AV255">
        <v>1</v>
      </c>
      <c r="AW255">
        <v>2</v>
      </c>
      <c r="AX255">
        <v>284880295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1356.0820000000001</v>
      </c>
      <c r="BL255">
        <v>621.37400000000002</v>
      </c>
      <c r="BM255">
        <v>0</v>
      </c>
      <c r="BN255">
        <v>0</v>
      </c>
      <c r="BO255">
        <v>1.3</v>
      </c>
      <c r="BP255">
        <v>1</v>
      </c>
      <c r="BQ255">
        <v>0</v>
      </c>
      <c r="BR255">
        <v>1356.0820000000001</v>
      </c>
      <c r="BS255">
        <v>621.37400000000002</v>
      </c>
      <c r="BT255">
        <v>0</v>
      </c>
      <c r="BU255">
        <v>0</v>
      </c>
      <c r="BV255">
        <v>1.3</v>
      </c>
      <c r="BW255">
        <v>1</v>
      </c>
      <c r="CV255">
        <v>0</v>
      </c>
      <c r="CW255">
        <f>ROUND(Y255*Source!I885*DO255,7)</f>
        <v>1.2999999999999999E-2</v>
      </c>
      <c r="CX255">
        <f>ROUND(Y255*Source!I885,7)</f>
        <v>1.2999999999999999E-2</v>
      </c>
      <c r="CY255">
        <f>AB255</f>
        <v>1210.04</v>
      </c>
      <c r="CZ255">
        <f>AF255</f>
        <v>1043.1400000000001</v>
      </c>
      <c r="DA255">
        <f>AJ255</f>
        <v>1.1599999999999999</v>
      </c>
      <c r="DB255">
        <f>ROUND(ROUND(AT255*CZ255,2),6)</f>
        <v>1356.08</v>
      </c>
      <c r="DC255">
        <f>ROUND(ROUND(AT255*AG255,2),6)</f>
        <v>621.37</v>
      </c>
      <c r="DD255" t="s">
        <v>3</v>
      </c>
      <c r="DE255" t="s">
        <v>3</v>
      </c>
      <c r="DF255">
        <f t="shared" si="6"/>
        <v>0</v>
      </c>
      <c r="DG255">
        <f>ROUND(ROUND(AF255*AJ255,2)*CX255,2)</f>
        <v>15.73</v>
      </c>
      <c r="DH255">
        <f t="shared" si="5"/>
        <v>6.21</v>
      </c>
      <c r="DI255">
        <f t="shared" si="7"/>
        <v>0</v>
      </c>
      <c r="DJ255">
        <f>DG255+DH255</f>
        <v>21.94</v>
      </c>
      <c r="DK255">
        <v>1</v>
      </c>
      <c r="DL255" t="s">
        <v>537</v>
      </c>
      <c r="DM255">
        <v>4</v>
      </c>
      <c r="DN255" t="s">
        <v>507</v>
      </c>
      <c r="DO255">
        <v>1</v>
      </c>
    </row>
    <row r="256" spans="1:119" x14ac:dyDescent="0.2">
      <c r="A256">
        <f>ROW(Source!A885)</f>
        <v>885</v>
      </c>
      <c r="B256">
        <v>284878874</v>
      </c>
      <c r="C256">
        <v>284876834</v>
      </c>
      <c r="D256">
        <v>277865463</v>
      </c>
      <c r="E256">
        <v>1</v>
      </c>
      <c r="F256">
        <v>1</v>
      </c>
      <c r="G256">
        <v>1</v>
      </c>
      <c r="H256">
        <v>3</v>
      </c>
      <c r="I256" t="s">
        <v>555</v>
      </c>
      <c r="J256" t="s">
        <v>556</v>
      </c>
      <c r="K256" t="s">
        <v>557</v>
      </c>
      <c r="L256">
        <v>1339</v>
      </c>
      <c r="N256">
        <v>1007</v>
      </c>
      <c r="O256" t="s">
        <v>177</v>
      </c>
      <c r="P256" t="s">
        <v>177</v>
      </c>
      <c r="Q256">
        <v>1</v>
      </c>
      <c r="W256">
        <v>0</v>
      </c>
      <c r="X256">
        <v>-555778344</v>
      </c>
      <c r="Y256">
        <f>(AT256*ROUND(0,7))</f>
        <v>0</v>
      </c>
      <c r="AA256">
        <v>31.07</v>
      </c>
      <c r="AB256">
        <v>0</v>
      </c>
      <c r="AC256">
        <v>0</v>
      </c>
      <c r="AD256">
        <v>0</v>
      </c>
      <c r="AE256">
        <v>35.71</v>
      </c>
      <c r="AF256">
        <v>0</v>
      </c>
      <c r="AG256">
        <v>0</v>
      </c>
      <c r="AH256">
        <v>0</v>
      </c>
      <c r="AI256">
        <v>0.87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10</v>
      </c>
      <c r="AU256" t="s">
        <v>24</v>
      </c>
      <c r="AV256">
        <v>0</v>
      </c>
      <c r="AW256">
        <v>2</v>
      </c>
      <c r="AX256">
        <v>284880296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357.1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ROUND(Y256*Source!I885,7)</f>
        <v>0</v>
      </c>
      <c r="CY256">
        <f>AA256</f>
        <v>31.07</v>
      </c>
      <c r="CZ256">
        <f>AE256</f>
        <v>35.71</v>
      </c>
      <c r="DA256">
        <f>AI256</f>
        <v>0.87</v>
      </c>
      <c r="DB256">
        <f>ROUND((ROUND(AT256*CZ256,2)*ROUND(0,7)),6)</f>
        <v>0</v>
      </c>
      <c r="DC256">
        <f>ROUND((ROUND(AT256*AG256,2)*ROUND(0,7)),6)</f>
        <v>0</v>
      </c>
      <c r="DD256" t="s">
        <v>3</v>
      </c>
      <c r="DE256" t="s">
        <v>3</v>
      </c>
      <c r="DF256">
        <f>ROUND(ROUND(AE256*AI256,2)*CX256,2)</f>
        <v>0</v>
      </c>
      <c r="DG256">
        <f>ROUND(ROUND(AF256,2)*CX256,2)</f>
        <v>0</v>
      </c>
      <c r="DH256">
        <f t="shared" si="5"/>
        <v>0</v>
      </c>
      <c r="DI256">
        <f t="shared" si="7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ROW(Source!A885)</f>
        <v>885</v>
      </c>
      <c r="B257">
        <v>284878874</v>
      </c>
      <c r="C257">
        <v>284876834</v>
      </c>
      <c r="D257">
        <v>277564486</v>
      </c>
      <c r="E257">
        <v>109</v>
      </c>
      <c r="F257">
        <v>1</v>
      </c>
      <c r="G257">
        <v>1</v>
      </c>
      <c r="H257">
        <v>3</v>
      </c>
      <c r="I257" t="s">
        <v>558</v>
      </c>
      <c r="J257" t="s">
        <v>3</v>
      </c>
      <c r="K257" t="s">
        <v>559</v>
      </c>
      <c r="L257">
        <v>1346</v>
      </c>
      <c r="N257">
        <v>1009</v>
      </c>
      <c r="O257" t="s">
        <v>560</v>
      </c>
      <c r="P257" t="s">
        <v>560</v>
      </c>
      <c r="Q257">
        <v>1</v>
      </c>
      <c r="W257">
        <v>0</v>
      </c>
      <c r="X257">
        <v>-963519492</v>
      </c>
      <c r="Y257">
        <f>(AT257*ROUND(0,7))</f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</v>
      </c>
      <c r="AU257" t="s">
        <v>24</v>
      </c>
      <c r="AV257">
        <v>0</v>
      </c>
      <c r="AW257">
        <v>2</v>
      </c>
      <c r="AX257">
        <v>284880297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ROUND(Y257*Source!I885,7)</f>
        <v>0</v>
      </c>
      <c r="CY257">
        <f>AA257</f>
        <v>0</v>
      </c>
      <c r="CZ257">
        <f>AE257</f>
        <v>0</v>
      </c>
      <c r="DA257">
        <f>AI257</f>
        <v>1</v>
      </c>
      <c r="DB257">
        <f>ROUND((ROUND(AT257*CZ257,2)*ROUND(0,7)),6)</f>
        <v>0</v>
      </c>
      <c r="DC257">
        <f>ROUND((ROUND(AT257*AG257,2)*ROUND(0,7)),6)</f>
        <v>0</v>
      </c>
      <c r="DD257" t="s">
        <v>3</v>
      </c>
      <c r="DE257" t="s">
        <v>3</v>
      </c>
      <c r="DF257">
        <f>ROUND(ROUND(AE257,2)*CX257,2)</f>
        <v>0</v>
      </c>
      <c r="DG257">
        <f>ROUND(ROUND(AF257,2)*CX257,2)</f>
        <v>0</v>
      </c>
      <c r="DH257">
        <f t="shared" si="5"/>
        <v>0</v>
      </c>
      <c r="DI257">
        <f t="shared" si="7"/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ROW(Source!A34)</f>
        <v>34</v>
      </c>
      <c r="B1">
        <v>284880033</v>
      </c>
      <c r="C1">
        <v>284876255</v>
      </c>
      <c r="D1">
        <v>277560299</v>
      </c>
      <c r="E1">
        <v>109</v>
      </c>
      <c r="F1">
        <v>1</v>
      </c>
      <c r="G1">
        <v>1</v>
      </c>
      <c r="H1">
        <v>1</v>
      </c>
      <c r="I1" t="s">
        <v>505</v>
      </c>
      <c r="J1" t="s">
        <v>3</v>
      </c>
      <c r="K1" t="s">
        <v>506</v>
      </c>
      <c r="L1">
        <v>1191</v>
      </c>
      <c r="N1">
        <v>1013</v>
      </c>
      <c r="O1" t="s">
        <v>507</v>
      </c>
      <c r="P1" t="s">
        <v>507</v>
      </c>
      <c r="Q1">
        <v>1</v>
      </c>
      <c r="X1">
        <v>5.21</v>
      </c>
      <c r="Y1">
        <v>0</v>
      </c>
      <c r="Z1">
        <v>0</v>
      </c>
      <c r="AA1">
        <v>0</v>
      </c>
      <c r="AB1">
        <v>467.28</v>
      </c>
      <c r="AC1">
        <v>0</v>
      </c>
      <c r="AD1">
        <v>1</v>
      </c>
      <c r="AE1">
        <v>1</v>
      </c>
      <c r="AF1" t="s">
        <v>3</v>
      </c>
      <c r="AG1">
        <v>5.21</v>
      </c>
      <c r="AH1">
        <v>2</v>
      </c>
      <c r="AI1">
        <v>284880033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ROW(Source!A34)</f>
        <v>34</v>
      </c>
      <c r="B2">
        <v>284880034</v>
      </c>
      <c r="C2">
        <v>284876255</v>
      </c>
      <c r="D2">
        <v>277862501</v>
      </c>
      <c r="E2">
        <v>1</v>
      </c>
      <c r="F2">
        <v>1</v>
      </c>
      <c r="G2">
        <v>1</v>
      </c>
      <c r="H2">
        <v>3</v>
      </c>
      <c r="I2" t="s">
        <v>508</v>
      </c>
      <c r="J2" t="s">
        <v>509</v>
      </c>
      <c r="K2" t="s">
        <v>510</v>
      </c>
      <c r="L2">
        <v>1348</v>
      </c>
      <c r="N2">
        <v>1009</v>
      </c>
      <c r="O2" t="s">
        <v>511</v>
      </c>
      <c r="P2" t="s">
        <v>511</v>
      </c>
      <c r="Q2">
        <v>1000</v>
      </c>
      <c r="X2">
        <v>7.7999999999999999E-4</v>
      </c>
      <c r="Y2">
        <v>48519.39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0</v>
      </c>
      <c r="AH2">
        <v>2</v>
      </c>
      <c r="AI2">
        <v>284880034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ROW(Source!A35)</f>
        <v>35</v>
      </c>
      <c r="B3">
        <v>284880035</v>
      </c>
      <c r="C3">
        <v>284876258</v>
      </c>
      <c r="D3">
        <v>277560299</v>
      </c>
      <c r="E3">
        <v>109</v>
      </c>
      <c r="F3">
        <v>1</v>
      </c>
      <c r="G3">
        <v>1</v>
      </c>
      <c r="H3">
        <v>1</v>
      </c>
      <c r="I3" t="s">
        <v>505</v>
      </c>
      <c r="J3" t="s">
        <v>3</v>
      </c>
      <c r="K3" t="s">
        <v>506</v>
      </c>
      <c r="L3">
        <v>1191</v>
      </c>
      <c r="N3">
        <v>1013</v>
      </c>
      <c r="O3" t="s">
        <v>507</v>
      </c>
      <c r="P3" t="s">
        <v>507</v>
      </c>
      <c r="Q3">
        <v>1</v>
      </c>
      <c r="X3">
        <v>6.52</v>
      </c>
      <c r="Y3">
        <v>0</v>
      </c>
      <c r="Z3">
        <v>0</v>
      </c>
      <c r="AA3">
        <v>0</v>
      </c>
      <c r="AB3">
        <v>467.28</v>
      </c>
      <c r="AC3">
        <v>0</v>
      </c>
      <c r="AD3">
        <v>1</v>
      </c>
      <c r="AE3">
        <v>1</v>
      </c>
      <c r="AF3" t="s">
        <v>3</v>
      </c>
      <c r="AG3">
        <v>6.52</v>
      </c>
      <c r="AH3">
        <v>2</v>
      </c>
      <c r="AI3">
        <v>284880035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284880036</v>
      </c>
      <c r="C4">
        <v>284876258</v>
      </c>
      <c r="D4">
        <v>277862501</v>
      </c>
      <c r="E4">
        <v>1</v>
      </c>
      <c r="F4">
        <v>1</v>
      </c>
      <c r="G4">
        <v>1</v>
      </c>
      <c r="H4">
        <v>3</v>
      </c>
      <c r="I4" t="s">
        <v>508</v>
      </c>
      <c r="J4" t="s">
        <v>509</v>
      </c>
      <c r="K4" t="s">
        <v>510</v>
      </c>
      <c r="L4">
        <v>1348</v>
      </c>
      <c r="N4">
        <v>1009</v>
      </c>
      <c r="O4" t="s">
        <v>511</v>
      </c>
      <c r="P4" t="s">
        <v>511</v>
      </c>
      <c r="Q4">
        <v>1000</v>
      </c>
      <c r="X4">
        <v>9.7999999999999997E-4</v>
      </c>
      <c r="Y4">
        <v>48519.39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</v>
      </c>
      <c r="AH4">
        <v>2</v>
      </c>
      <c r="AI4">
        <v>284880036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284880037</v>
      </c>
      <c r="C5">
        <v>284876261</v>
      </c>
      <c r="D5">
        <v>277560299</v>
      </c>
      <c r="E5">
        <v>109</v>
      </c>
      <c r="F5">
        <v>1</v>
      </c>
      <c r="G5">
        <v>1</v>
      </c>
      <c r="H5">
        <v>1</v>
      </c>
      <c r="I5" t="s">
        <v>505</v>
      </c>
      <c r="J5" t="s">
        <v>3</v>
      </c>
      <c r="K5" t="s">
        <v>506</v>
      </c>
      <c r="L5">
        <v>1191</v>
      </c>
      <c r="N5">
        <v>1013</v>
      </c>
      <c r="O5" t="s">
        <v>507</v>
      </c>
      <c r="P5" t="s">
        <v>507</v>
      </c>
      <c r="Q5">
        <v>1</v>
      </c>
      <c r="X5">
        <v>8.4600000000000009</v>
      </c>
      <c r="Y5">
        <v>0</v>
      </c>
      <c r="Z5">
        <v>0</v>
      </c>
      <c r="AA5">
        <v>0</v>
      </c>
      <c r="AB5">
        <v>467.28</v>
      </c>
      <c r="AC5">
        <v>0</v>
      </c>
      <c r="AD5">
        <v>1</v>
      </c>
      <c r="AE5">
        <v>1</v>
      </c>
      <c r="AF5" t="s">
        <v>3</v>
      </c>
      <c r="AG5">
        <v>8.4600000000000009</v>
      </c>
      <c r="AH5">
        <v>2</v>
      </c>
      <c r="AI5">
        <v>284880037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ROW(Source!A36)</f>
        <v>36</v>
      </c>
      <c r="B6">
        <v>284880038</v>
      </c>
      <c r="C6">
        <v>284876261</v>
      </c>
      <c r="D6">
        <v>277862501</v>
      </c>
      <c r="E6">
        <v>1</v>
      </c>
      <c r="F6">
        <v>1</v>
      </c>
      <c r="G6">
        <v>1</v>
      </c>
      <c r="H6">
        <v>3</v>
      </c>
      <c r="I6" t="s">
        <v>508</v>
      </c>
      <c r="J6" t="s">
        <v>509</v>
      </c>
      <c r="K6" t="s">
        <v>510</v>
      </c>
      <c r="L6">
        <v>1348</v>
      </c>
      <c r="N6">
        <v>1009</v>
      </c>
      <c r="O6" t="s">
        <v>511</v>
      </c>
      <c r="P6" t="s">
        <v>511</v>
      </c>
      <c r="Q6">
        <v>1000</v>
      </c>
      <c r="X6">
        <v>1.2700000000000001E-3</v>
      </c>
      <c r="Y6">
        <v>48519.39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</v>
      </c>
      <c r="AH6">
        <v>2</v>
      </c>
      <c r="AI6">
        <v>284880038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ROW(Source!A37)</f>
        <v>37</v>
      </c>
      <c r="B7">
        <v>284880039</v>
      </c>
      <c r="C7">
        <v>284876264</v>
      </c>
      <c r="D7">
        <v>277560299</v>
      </c>
      <c r="E7">
        <v>109</v>
      </c>
      <c r="F7">
        <v>1</v>
      </c>
      <c r="G7">
        <v>1</v>
      </c>
      <c r="H7">
        <v>1</v>
      </c>
      <c r="I7" t="s">
        <v>505</v>
      </c>
      <c r="J7" t="s">
        <v>3</v>
      </c>
      <c r="K7" t="s">
        <v>506</v>
      </c>
      <c r="L7">
        <v>1191</v>
      </c>
      <c r="N7">
        <v>1013</v>
      </c>
      <c r="O7" t="s">
        <v>507</v>
      </c>
      <c r="P7" t="s">
        <v>507</v>
      </c>
      <c r="Q7">
        <v>1</v>
      </c>
      <c r="X7">
        <v>10.1</v>
      </c>
      <c r="Y7">
        <v>0</v>
      </c>
      <c r="Z7">
        <v>0</v>
      </c>
      <c r="AA7">
        <v>0</v>
      </c>
      <c r="AB7">
        <v>467.28</v>
      </c>
      <c r="AC7">
        <v>0</v>
      </c>
      <c r="AD7">
        <v>1</v>
      </c>
      <c r="AE7">
        <v>1</v>
      </c>
      <c r="AF7" t="s">
        <v>3</v>
      </c>
      <c r="AG7">
        <v>10.1</v>
      </c>
      <c r="AH7">
        <v>2</v>
      </c>
      <c r="AI7">
        <v>284880039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ROW(Source!A37)</f>
        <v>37</v>
      </c>
      <c r="B8">
        <v>284880040</v>
      </c>
      <c r="C8">
        <v>284876264</v>
      </c>
      <c r="D8">
        <v>277862501</v>
      </c>
      <c r="E8">
        <v>1</v>
      </c>
      <c r="F8">
        <v>1</v>
      </c>
      <c r="G8">
        <v>1</v>
      </c>
      <c r="H8">
        <v>3</v>
      </c>
      <c r="I8" t="s">
        <v>508</v>
      </c>
      <c r="J8" t="s">
        <v>509</v>
      </c>
      <c r="K8" t="s">
        <v>510</v>
      </c>
      <c r="L8">
        <v>1348</v>
      </c>
      <c r="N8">
        <v>1009</v>
      </c>
      <c r="O8" t="s">
        <v>511</v>
      </c>
      <c r="P8" t="s">
        <v>511</v>
      </c>
      <c r="Q8">
        <v>1000</v>
      </c>
      <c r="X8">
        <v>1.5200000000000001E-3</v>
      </c>
      <c r="Y8">
        <v>48519.39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284880040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ROW(Source!A38)</f>
        <v>38</v>
      </c>
      <c r="B9">
        <v>284880041</v>
      </c>
      <c r="C9">
        <v>284876267</v>
      </c>
      <c r="D9">
        <v>277560299</v>
      </c>
      <c r="E9">
        <v>109</v>
      </c>
      <c r="F9">
        <v>1</v>
      </c>
      <c r="G9">
        <v>1</v>
      </c>
      <c r="H9">
        <v>1</v>
      </c>
      <c r="I9" t="s">
        <v>505</v>
      </c>
      <c r="J9" t="s">
        <v>3</v>
      </c>
      <c r="K9" t="s">
        <v>506</v>
      </c>
      <c r="L9">
        <v>1191</v>
      </c>
      <c r="N9">
        <v>1013</v>
      </c>
      <c r="O9" t="s">
        <v>507</v>
      </c>
      <c r="P9" t="s">
        <v>507</v>
      </c>
      <c r="Q9">
        <v>1</v>
      </c>
      <c r="X9">
        <v>13.4</v>
      </c>
      <c r="Y9">
        <v>0</v>
      </c>
      <c r="Z9">
        <v>0</v>
      </c>
      <c r="AA9">
        <v>0</v>
      </c>
      <c r="AB9">
        <v>467.28</v>
      </c>
      <c r="AC9">
        <v>0</v>
      </c>
      <c r="AD9">
        <v>1</v>
      </c>
      <c r="AE9">
        <v>1</v>
      </c>
      <c r="AF9" t="s">
        <v>3</v>
      </c>
      <c r="AG9">
        <v>13.4</v>
      </c>
      <c r="AH9">
        <v>2</v>
      </c>
      <c r="AI9">
        <v>284880041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ROW(Source!A38)</f>
        <v>38</v>
      </c>
      <c r="B10">
        <v>284880042</v>
      </c>
      <c r="C10">
        <v>284876267</v>
      </c>
      <c r="D10">
        <v>277862501</v>
      </c>
      <c r="E10">
        <v>1</v>
      </c>
      <c r="F10">
        <v>1</v>
      </c>
      <c r="G10">
        <v>1</v>
      </c>
      <c r="H10">
        <v>3</v>
      </c>
      <c r="I10" t="s">
        <v>508</v>
      </c>
      <c r="J10" t="s">
        <v>509</v>
      </c>
      <c r="K10" t="s">
        <v>510</v>
      </c>
      <c r="L10">
        <v>1348</v>
      </c>
      <c r="N10">
        <v>1009</v>
      </c>
      <c r="O10" t="s">
        <v>511</v>
      </c>
      <c r="P10" t="s">
        <v>511</v>
      </c>
      <c r="Q10">
        <v>1000</v>
      </c>
      <c r="X10">
        <v>2.0999999999999999E-3</v>
      </c>
      <c r="Y10">
        <v>48519.39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</v>
      </c>
      <c r="AH10">
        <v>2</v>
      </c>
      <c r="AI10">
        <v>284880042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ROW(Source!A39)</f>
        <v>39</v>
      </c>
      <c r="B11">
        <v>284880043</v>
      </c>
      <c r="C11">
        <v>284876270</v>
      </c>
      <c r="D11">
        <v>277560299</v>
      </c>
      <c r="E11">
        <v>109</v>
      </c>
      <c r="F11">
        <v>1</v>
      </c>
      <c r="G11">
        <v>1</v>
      </c>
      <c r="H11">
        <v>1</v>
      </c>
      <c r="I11" t="s">
        <v>505</v>
      </c>
      <c r="J11" t="s">
        <v>3</v>
      </c>
      <c r="K11" t="s">
        <v>506</v>
      </c>
      <c r="L11">
        <v>1191</v>
      </c>
      <c r="N11">
        <v>1013</v>
      </c>
      <c r="O11" t="s">
        <v>507</v>
      </c>
      <c r="P11" t="s">
        <v>507</v>
      </c>
      <c r="Q11">
        <v>1</v>
      </c>
      <c r="X11">
        <v>20.5</v>
      </c>
      <c r="Y11">
        <v>0</v>
      </c>
      <c r="Z11">
        <v>0</v>
      </c>
      <c r="AA11">
        <v>0</v>
      </c>
      <c r="AB11">
        <v>467.28</v>
      </c>
      <c r="AC11">
        <v>0</v>
      </c>
      <c r="AD11">
        <v>1</v>
      </c>
      <c r="AE11">
        <v>1</v>
      </c>
      <c r="AF11" t="s">
        <v>3</v>
      </c>
      <c r="AG11">
        <v>20.5</v>
      </c>
      <c r="AH11">
        <v>2</v>
      </c>
      <c r="AI11">
        <v>284880043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284880044</v>
      </c>
      <c r="C12">
        <v>284876270</v>
      </c>
      <c r="D12">
        <v>277862501</v>
      </c>
      <c r="E12">
        <v>1</v>
      </c>
      <c r="F12">
        <v>1</v>
      </c>
      <c r="G12">
        <v>1</v>
      </c>
      <c r="H12">
        <v>3</v>
      </c>
      <c r="I12" t="s">
        <v>508</v>
      </c>
      <c r="J12" t="s">
        <v>509</v>
      </c>
      <c r="K12" t="s">
        <v>510</v>
      </c>
      <c r="L12">
        <v>1348</v>
      </c>
      <c r="N12">
        <v>1009</v>
      </c>
      <c r="O12" t="s">
        <v>511</v>
      </c>
      <c r="P12" t="s">
        <v>511</v>
      </c>
      <c r="Q12">
        <v>1000</v>
      </c>
      <c r="X12">
        <v>3.0699999999999998E-3</v>
      </c>
      <c r="Y12">
        <v>48519.39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</v>
      </c>
      <c r="AH12">
        <v>2</v>
      </c>
      <c r="AI12">
        <v>284880044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284880046</v>
      </c>
      <c r="C13">
        <v>284876273</v>
      </c>
      <c r="D13">
        <v>277560270</v>
      </c>
      <c r="E13">
        <v>109</v>
      </c>
      <c r="F13">
        <v>1</v>
      </c>
      <c r="G13">
        <v>1</v>
      </c>
      <c r="H13">
        <v>1</v>
      </c>
      <c r="I13" t="s">
        <v>512</v>
      </c>
      <c r="J13" t="s">
        <v>3</v>
      </c>
      <c r="K13" t="s">
        <v>513</v>
      </c>
      <c r="L13">
        <v>1191</v>
      </c>
      <c r="N13">
        <v>1013</v>
      </c>
      <c r="O13" t="s">
        <v>507</v>
      </c>
      <c r="P13" t="s">
        <v>507</v>
      </c>
      <c r="Q13">
        <v>1</v>
      </c>
      <c r="X13">
        <v>21.6</v>
      </c>
      <c r="Y13">
        <v>0</v>
      </c>
      <c r="Z13">
        <v>0</v>
      </c>
      <c r="AA13">
        <v>0</v>
      </c>
      <c r="AB13">
        <v>417.34</v>
      </c>
      <c r="AC13">
        <v>0</v>
      </c>
      <c r="AD13">
        <v>1</v>
      </c>
      <c r="AE13">
        <v>1</v>
      </c>
      <c r="AF13" t="s">
        <v>116</v>
      </c>
      <c r="AG13">
        <v>17.28</v>
      </c>
      <c r="AH13">
        <v>2</v>
      </c>
      <c r="AI13">
        <v>284880046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284880047</v>
      </c>
      <c r="C14">
        <v>284876273</v>
      </c>
      <c r="D14">
        <v>277862501</v>
      </c>
      <c r="E14">
        <v>1</v>
      </c>
      <c r="F14">
        <v>1</v>
      </c>
      <c r="G14">
        <v>1</v>
      </c>
      <c r="H14">
        <v>3</v>
      </c>
      <c r="I14" t="s">
        <v>508</v>
      </c>
      <c r="J14" t="s">
        <v>509</v>
      </c>
      <c r="K14" t="s">
        <v>510</v>
      </c>
      <c r="L14">
        <v>1348</v>
      </c>
      <c r="N14">
        <v>1009</v>
      </c>
      <c r="O14" t="s">
        <v>511</v>
      </c>
      <c r="P14" t="s">
        <v>511</v>
      </c>
      <c r="Q14">
        <v>1000</v>
      </c>
      <c r="X14">
        <v>3.2399999999999998E-3</v>
      </c>
      <c r="Y14">
        <v>48519.39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</v>
      </c>
      <c r="AH14">
        <v>2</v>
      </c>
      <c r="AI14">
        <v>284880047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ROW(Source!A76)</f>
        <v>76</v>
      </c>
      <c r="B15">
        <v>284880048</v>
      </c>
      <c r="C15">
        <v>284876276</v>
      </c>
      <c r="D15">
        <v>277560270</v>
      </c>
      <c r="E15">
        <v>109</v>
      </c>
      <c r="F15">
        <v>1</v>
      </c>
      <c r="G15">
        <v>1</v>
      </c>
      <c r="H15">
        <v>1</v>
      </c>
      <c r="I15" t="s">
        <v>512</v>
      </c>
      <c r="J15" t="s">
        <v>3</v>
      </c>
      <c r="K15" t="s">
        <v>513</v>
      </c>
      <c r="L15">
        <v>1191</v>
      </c>
      <c r="N15">
        <v>1013</v>
      </c>
      <c r="O15" t="s">
        <v>507</v>
      </c>
      <c r="P15" t="s">
        <v>507</v>
      </c>
      <c r="Q15">
        <v>1</v>
      </c>
      <c r="X15">
        <v>28.8</v>
      </c>
      <c r="Y15">
        <v>0</v>
      </c>
      <c r="Z15">
        <v>0</v>
      </c>
      <c r="AA15">
        <v>0</v>
      </c>
      <c r="AB15">
        <v>417.34</v>
      </c>
      <c r="AC15">
        <v>0</v>
      </c>
      <c r="AD15">
        <v>1</v>
      </c>
      <c r="AE15">
        <v>1</v>
      </c>
      <c r="AF15" t="s">
        <v>116</v>
      </c>
      <c r="AG15">
        <v>23.040000000000003</v>
      </c>
      <c r="AH15">
        <v>2</v>
      </c>
      <c r="AI15">
        <v>284880048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ROW(Source!A76)</f>
        <v>76</v>
      </c>
      <c r="B16">
        <v>284880049</v>
      </c>
      <c r="C16">
        <v>284876276</v>
      </c>
      <c r="D16">
        <v>277862501</v>
      </c>
      <c r="E16">
        <v>1</v>
      </c>
      <c r="F16">
        <v>1</v>
      </c>
      <c r="G16">
        <v>1</v>
      </c>
      <c r="H16">
        <v>3</v>
      </c>
      <c r="I16" t="s">
        <v>508</v>
      </c>
      <c r="J16" t="s">
        <v>509</v>
      </c>
      <c r="K16" t="s">
        <v>510</v>
      </c>
      <c r="L16">
        <v>1348</v>
      </c>
      <c r="N16">
        <v>1009</v>
      </c>
      <c r="O16" t="s">
        <v>511</v>
      </c>
      <c r="P16" t="s">
        <v>511</v>
      </c>
      <c r="Q16">
        <v>1000</v>
      </c>
      <c r="X16">
        <v>4.3200000000000001E-3</v>
      </c>
      <c r="Y16">
        <v>48519.39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0</v>
      </c>
      <c r="AH16">
        <v>2</v>
      </c>
      <c r="AI16">
        <v>284880049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ROW(Source!A77)</f>
        <v>77</v>
      </c>
      <c r="B17">
        <v>284880050</v>
      </c>
      <c r="C17">
        <v>284876279</v>
      </c>
      <c r="D17">
        <v>277560270</v>
      </c>
      <c r="E17">
        <v>109</v>
      </c>
      <c r="F17">
        <v>1</v>
      </c>
      <c r="G17">
        <v>1</v>
      </c>
      <c r="H17">
        <v>1</v>
      </c>
      <c r="I17" t="s">
        <v>512</v>
      </c>
      <c r="J17" t="s">
        <v>3</v>
      </c>
      <c r="K17" t="s">
        <v>513</v>
      </c>
      <c r="L17">
        <v>1191</v>
      </c>
      <c r="N17">
        <v>1013</v>
      </c>
      <c r="O17" t="s">
        <v>507</v>
      </c>
      <c r="P17" t="s">
        <v>507</v>
      </c>
      <c r="Q17">
        <v>1</v>
      </c>
      <c r="X17">
        <v>38.6</v>
      </c>
      <c r="Y17">
        <v>0</v>
      </c>
      <c r="Z17">
        <v>0</v>
      </c>
      <c r="AA17">
        <v>0</v>
      </c>
      <c r="AB17">
        <v>417.34</v>
      </c>
      <c r="AC17">
        <v>0</v>
      </c>
      <c r="AD17">
        <v>1</v>
      </c>
      <c r="AE17">
        <v>1</v>
      </c>
      <c r="AF17" t="s">
        <v>116</v>
      </c>
      <c r="AG17">
        <v>30.880000000000003</v>
      </c>
      <c r="AH17">
        <v>2</v>
      </c>
      <c r="AI17">
        <v>284880050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284880051</v>
      </c>
      <c r="C18">
        <v>284876279</v>
      </c>
      <c r="D18">
        <v>277862501</v>
      </c>
      <c r="E18">
        <v>1</v>
      </c>
      <c r="F18">
        <v>1</v>
      </c>
      <c r="G18">
        <v>1</v>
      </c>
      <c r="H18">
        <v>3</v>
      </c>
      <c r="I18" t="s">
        <v>508</v>
      </c>
      <c r="J18" t="s">
        <v>509</v>
      </c>
      <c r="K18" t="s">
        <v>510</v>
      </c>
      <c r="L18">
        <v>1348</v>
      </c>
      <c r="N18">
        <v>1009</v>
      </c>
      <c r="O18" t="s">
        <v>511</v>
      </c>
      <c r="P18" t="s">
        <v>511</v>
      </c>
      <c r="Q18">
        <v>1000</v>
      </c>
      <c r="X18">
        <v>5.79E-3</v>
      </c>
      <c r="Y18">
        <v>48519.39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0</v>
      </c>
      <c r="AH18">
        <v>2</v>
      </c>
      <c r="AI18">
        <v>284880051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ROW(Source!A78)</f>
        <v>78</v>
      </c>
      <c r="B19">
        <v>284880052</v>
      </c>
      <c r="C19">
        <v>284876282</v>
      </c>
      <c r="D19">
        <v>277560270</v>
      </c>
      <c r="E19">
        <v>109</v>
      </c>
      <c r="F19">
        <v>1</v>
      </c>
      <c r="G19">
        <v>1</v>
      </c>
      <c r="H19">
        <v>1</v>
      </c>
      <c r="I19" t="s">
        <v>512</v>
      </c>
      <c r="J19" t="s">
        <v>3</v>
      </c>
      <c r="K19" t="s">
        <v>513</v>
      </c>
      <c r="L19">
        <v>1191</v>
      </c>
      <c r="N19">
        <v>1013</v>
      </c>
      <c r="O19" t="s">
        <v>507</v>
      </c>
      <c r="P19" t="s">
        <v>507</v>
      </c>
      <c r="Q19">
        <v>1</v>
      </c>
      <c r="X19">
        <v>48.5</v>
      </c>
      <c r="Y19">
        <v>0</v>
      </c>
      <c r="Z19">
        <v>0</v>
      </c>
      <c r="AA19">
        <v>0</v>
      </c>
      <c r="AB19">
        <v>417.34</v>
      </c>
      <c r="AC19">
        <v>0</v>
      </c>
      <c r="AD19">
        <v>1</v>
      </c>
      <c r="AE19">
        <v>1</v>
      </c>
      <c r="AF19" t="s">
        <v>116</v>
      </c>
      <c r="AG19">
        <v>38.800000000000004</v>
      </c>
      <c r="AH19">
        <v>2</v>
      </c>
      <c r="AI19">
        <v>284880052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ROW(Source!A78)</f>
        <v>78</v>
      </c>
      <c r="B20">
        <v>284880053</v>
      </c>
      <c r="C20">
        <v>284876282</v>
      </c>
      <c r="D20">
        <v>277862501</v>
      </c>
      <c r="E20">
        <v>1</v>
      </c>
      <c r="F20">
        <v>1</v>
      </c>
      <c r="G20">
        <v>1</v>
      </c>
      <c r="H20">
        <v>3</v>
      </c>
      <c r="I20" t="s">
        <v>508</v>
      </c>
      <c r="J20" t="s">
        <v>509</v>
      </c>
      <c r="K20" t="s">
        <v>510</v>
      </c>
      <c r="L20">
        <v>1348</v>
      </c>
      <c r="N20">
        <v>1009</v>
      </c>
      <c r="O20" t="s">
        <v>511</v>
      </c>
      <c r="P20" t="s">
        <v>511</v>
      </c>
      <c r="Q20">
        <v>1000</v>
      </c>
      <c r="X20">
        <v>7.28E-3</v>
      </c>
      <c r="Y20">
        <v>48519.39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0</v>
      </c>
      <c r="AH20">
        <v>2</v>
      </c>
      <c r="AI20">
        <v>284880053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284880054</v>
      </c>
      <c r="C21">
        <v>284876285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515</v>
      </c>
      <c r="J21" t="s">
        <v>3</v>
      </c>
      <c r="K21" t="s">
        <v>516</v>
      </c>
      <c r="L21">
        <v>1191</v>
      </c>
      <c r="N21">
        <v>1013</v>
      </c>
      <c r="O21" t="s">
        <v>507</v>
      </c>
      <c r="P21" t="s">
        <v>507</v>
      </c>
      <c r="Q21">
        <v>1</v>
      </c>
      <c r="X21">
        <v>80.5</v>
      </c>
      <c r="Y21">
        <v>0</v>
      </c>
      <c r="Z21">
        <v>0</v>
      </c>
      <c r="AA21">
        <v>0</v>
      </c>
      <c r="AB21">
        <v>424.47</v>
      </c>
      <c r="AC21">
        <v>0</v>
      </c>
      <c r="AD21">
        <v>1</v>
      </c>
      <c r="AE21">
        <v>1</v>
      </c>
      <c r="AF21" t="s">
        <v>116</v>
      </c>
      <c r="AG21">
        <v>64.400000000000006</v>
      </c>
      <c r="AH21">
        <v>2</v>
      </c>
      <c r="AI21">
        <v>284880054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284880055</v>
      </c>
      <c r="C22">
        <v>284876285</v>
      </c>
      <c r="D22">
        <v>277862501</v>
      </c>
      <c r="E22">
        <v>1</v>
      </c>
      <c r="F22">
        <v>1</v>
      </c>
      <c r="G22">
        <v>1</v>
      </c>
      <c r="H22">
        <v>3</v>
      </c>
      <c r="I22" t="s">
        <v>508</v>
      </c>
      <c r="J22" t="s">
        <v>509</v>
      </c>
      <c r="K22" t="s">
        <v>510</v>
      </c>
      <c r="L22">
        <v>1348</v>
      </c>
      <c r="N22">
        <v>1009</v>
      </c>
      <c r="O22" t="s">
        <v>511</v>
      </c>
      <c r="P22" t="s">
        <v>511</v>
      </c>
      <c r="Q22">
        <v>1000</v>
      </c>
      <c r="X22">
        <v>1.2070000000000001E-2</v>
      </c>
      <c r="Y22">
        <v>48519.39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0</v>
      </c>
      <c r="AH22">
        <v>2</v>
      </c>
      <c r="AI22">
        <v>284880055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ROW(Source!A145)</f>
        <v>145</v>
      </c>
      <c r="B23">
        <v>284880056</v>
      </c>
      <c r="C23">
        <v>284876288</v>
      </c>
      <c r="D23">
        <v>277560234</v>
      </c>
      <c r="E23">
        <v>109</v>
      </c>
      <c r="F23">
        <v>1</v>
      </c>
      <c r="G23">
        <v>1</v>
      </c>
      <c r="H23">
        <v>1</v>
      </c>
      <c r="I23" t="s">
        <v>517</v>
      </c>
      <c r="J23" t="s">
        <v>3</v>
      </c>
      <c r="K23" t="s">
        <v>518</v>
      </c>
      <c r="L23">
        <v>1191</v>
      </c>
      <c r="N23">
        <v>1013</v>
      </c>
      <c r="O23" t="s">
        <v>507</v>
      </c>
      <c r="P23" t="s">
        <v>507</v>
      </c>
      <c r="Q23">
        <v>1</v>
      </c>
      <c r="X23">
        <v>14.8</v>
      </c>
      <c r="Y23">
        <v>0</v>
      </c>
      <c r="Z23">
        <v>0</v>
      </c>
      <c r="AA23">
        <v>0</v>
      </c>
      <c r="AB23">
        <v>388.8</v>
      </c>
      <c r="AC23">
        <v>0</v>
      </c>
      <c r="AD23">
        <v>1</v>
      </c>
      <c r="AE23">
        <v>1</v>
      </c>
      <c r="AF23" t="s">
        <v>3</v>
      </c>
      <c r="AG23">
        <v>14.8</v>
      </c>
      <c r="AH23">
        <v>2</v>
      </c>
      <c r="AI23">
        <v>284880056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ROW(Source!A145)</f>
        <v>145</v>
      </c>
      <c r="B24">
        <v>284880057</v>
      </c>
      <c r="C24">
        <v>284876288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519</v>
      </c>
      <c r="J24" t="s">
        <v>3</v>
      </c>
      <c r="K24" t="s">
        <v>520</v>
      </c>
      <c r="L24">
        <v>1191</v>
      </c>
      <c r="N24">
        <v>1013</v>
      </c>
      <c r="O24" t="s">
        <v>507</v>
      </c>
      <c r="P24" t="s">
        <v>507</v>
      </c>
      <c r="Q24">
        <v>1</v>
      </c>
      <c r="X24">
        <v>8.49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8.49</v>
      </c>
      <c r="AH24">
        <v>2</v>
      </c>
      <c r="AI24">
        <v>284880057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ROW(Source!A145)</f>
        <v>145</v>
      </c>
      <c r="B25">
        <v>284880058</v>
      </c>
      <c r="C25">
        <v>284876288</v>
      </c>
      <c r="D25">
        <v>277944018</v>
      </c>
      <c r="E25">
        <v>1</v>
      </c>
      <c r="F25">
        <v>1</v>
      </c>
      <c r="G25">
        <v>1</v>
      </c>
      <c r="H25">
        <v>2</v>
      </c>
      <c r="I25" t="s">
        <v>521</v>
      </c>
      <c r="J25" t="s">
        <v>522</v>
      </c>
      <c r="K25" t="s">
        <v>523</v>
      </c>
      <c r="L25">
        <v>1368</v>
      </c>
      <c r="N25">
        <v>1011</v>
      </c>
      <c r="O25" t="s">
        <v>524</v>
      </c>
      <c r="P25" t="s">
        <v>524</v>
      </c>
      <c r="Q25">
        <v>1</v>
      </c>
      <c r="X25">
        <v>8.49</v>
      </c>
      <c r="Y25">
        <v>0</v>
      </c>
      <c r="Z25">
        <v>828.16</v>
      </c>
      <c r="AA25">
        <v>549.32000000000005</v>
      </c>
      <c r="AB25">
        <v>0</v>
      </c>
      <c r="AC25">
        <v>0</v>
      </c>
      <c r="AD25">
        <v>1</v>
      </c>
      <c r="AE25">
        <v>0</v>
      </c>
      <c r="AF25" t="s">
        <v>141</v>
      </c>
      <c r="AG25">
        <v>6.0024299999999995</v>
      </c>
      <c r="AH25">
        <v>2</v>
      </c>
      <c r="AI25">
        <v>284880058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ROW(Source!A146)</f>
        <v>146</v>
      </c>
      <c r="B26">
        <v>284880059</v>
      </c>
      <c r="C26">
        <v>284876295</v>
      </c>
      <c r="D26">
        <v>277560234</v>
      </c>
      <c r="E26">
        <v>109</v>
      </c>
      <c r="F26">
        <v>1</v>
      </c>
      <c r="G26">
        <v>1</v>
      </c>
      <c r="H26">
        <v>1</v>
      </c>
      <c r="I26" t="s">
        <v>517</v>
      </c>
      <c r="J26" t="s">
        <v>3</v>
      </c>
      <c r="K26" t="s">
        <v>518</v>
      </c>
      <c r="L26">
        <v>1191</v>
      </c>
      <c r="N26">
        <v>1013</v>
      </c>
      <c r="O26" t="s">
        <v>507</v>
      </c>
      <c r="P26" t="s">
        <v>507</v>
      </c>
      <c r="Q26">
        <v>1</v>
      </c>
      <c r="X26">
        <v>25.8</v>
      </c>
      <c r="Y26">
        <v>0</v>
      </c>
      <c r="Z26">
        <v>0</v>
      </c>
      <c r="AA26">
        <v>0</v>
      </c>
      <c r="AB26">
        <v>388.8</v>
      </c>
      <c r="AC26">
        <v>0</v>
      </c>
      <c r="AD26">
        <v>1</v>
      </c>
      <c r="AE26">
        <v>1</v>
      </c>
      <c r="AF26" t="s">
        <v>3</v>
      </c>
      <c r="AG26">
        <v>25.8</v>
      </c>
      <c r="AH26">
        <v>2</v>
      </c>
      <c r="AI26">
        <v>284880059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ROW(Source!A146)</f>
        <v>146</v>
      </c>
      <c r="B27">
        <v>284880060</v>
      </c>
      <c r="C27">
        <v>284876295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519</v>
      </c>
      <c r="J27" t="s">
        <v>3</v>
      </c>
      <c r="K27" t="s">
        <v>520</v>
      </c>
      <c r="L27">
        <v>1191</v>
      </c>
      <c r="N27">
        <v>1013</v>
      </c>
      <c r="O27" t="s">
        <v>507</v>
      </c>
      <c r="P27" t="s">
        <v>507</v>
      </c>
      <c r="Q27">
        <v>1</v>
      </c>
      <c r="X27">
        <v>14.8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14.8</v>
      </c>
      <c r="AH27">
        <v>2</v>
      </c>
      <c r="AI27">
        <v>284880060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ROW(Source!A146)</f>
        <v>146</v>
      </c>
      <c r="B28">
        <v>284880061</v>
      </c>
      <c r="C28">
        <v>284876295</v>
      </c>
      <c r="D28">
        <v>277944018</v>
      </c>
      <c r="E28">
        <v>1</v>
      </c>
      <c r="F28">
        <v>1</v>
      </c>
      <c r="G28">
        <v>1</v>
      </c>
      <c r="H28">
        <v>2</v>
      </c>
      <c r="I28" t="s">
        <v>521</v>
      </c>
      <c r="J28" t="s">
        <v>522</v>
      </c>
      <c r="K28" t="s">
        <v>523</v>
      </c>
      <c r="L28">
        <v>1368</v>
      </c>
      <c r="N28">
        <v>1011</v>
      </c>
      <c r="O28" t="s">
        <v>524</v>
      </c>
      <c r="P28" t="s">
        <v>524</v>
      </c>
      <c r="Q28">
        <v>1</v>
      </c>
      <c r="X28">
        <v>14.8</v>
      </c>
      <c r="Y28">
        <v>0</v>
      </c>
      <c r="Z28">
        <v>828.16</v>
      </c>
      <c r="AA28">
        <v>549.32000000000005</v>
      </c>
      <c r="AB28">
        <v>0</v>
      </c>
      <c r="AC28">
        <v>0</v>
      </c>
      <c r="AD28">
        <v>1</v>
      </c>
      <c r="AE28">
        <v>0</v>
      </c>
      <c r="AF28" t="s">
        <v>141</v>
      </c>
      <c r="AG28">
        <v>10.4636</v>
      </c>
      <c r="AH28">
        <v>2</v>
      </c>
      <c r="AI28">
        <v>284880061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ROW(Source!A147)</f>
        <v>147</v>
      </c>
      <c r="B29">
        <v>284880062</v>
      </c>
      <c r="C29">
        <v>284876302</v>
      </c>
      <c r="D29">
        <v>277560234</v>
      </c>
      <c r="E29">
        <v>109</v>
      </c>
      <c r="F29">
        <v>1</v>
      </c>
      <c r="G29">
        <v>1</v>
      </c>
      <c r="H29">
        <v>1</v>
      </c>
      <c r="I29" t="s">
        <v>517</v>
      </c>
      <c r="J29" t="s">
        <v>3</v>
      </c>
      <c r="K29" t="s">
        <v>518</v>
      </c>
      <c r="L29">
        <v>1191</v>
      </c>
      <c r="N29">
        <v>1013</v>
      </c>
      <c r="O29" t="s">
        <v>507</v>
      </c>
      <c r="P29" t="s">
        <v>507</v>
      </c>
      <c r="Q29">
        <v>1</v>
      </c>
      <c r="X29">
        <v>41.9</v>
      </c>
      <c r="Y29">
        <v>0</v>
      </c>
      <c r="Z29">
        <v>0</v>
      </c>
      <c r="AA29">
        <v>0</v>
      </c>
      <c r="AB29">
        <v>388.8</v>
      </c>
      <c r="AC29">
        <v>0</v>
      </c>
      <c r="AD29">
        <v>1</v>
      </c>
      <c r="AE29">
        <v>1</v>
      </c>
      <c r="AF29" t="s">
        <v>3</v>
      </c>
      <c r="AG29">
        <v>41.9</v>
      </c>
      <c r="AH29">
        <v>2</v>
      </c>
      <c r="AI29">
        <v>284880062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ROW(Source!A147)</f>
        <v>147</v>
      </c>
      <c r="B30">
        <v>284880063</v>
      </c>
      <c r="C30">
        <v>284876302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519</v>
      </c>
      <c r="J30" t="s">
        <v>3</v>
      </c>
      <c r="K30" t="s">
        <v>520</v>
      </c>
      <c r="L30">
        <v>1191</v>
      </c>
      <c r="N30">
        <v>1013</v>
      </c>
      <c r="O30" t="s">
        <v>507</v>
      </c>
      <c r="P30" t="s">
        <v>507</v>
      </c>
      <c r="Q30">
        <v>1</v>
      </c>
      <c r="X30">
        <v>24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24</v>
      </c>
      <c r="AH30">
        <v>2</v>
      </c>
      <c r="AI30">
        <v>284880063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ROW(Source!A147)</f>
        <v>147</v>
      </c>
      <c r="B31">
        <v>284880064</v>
      </c>
      <c r="C31">
        <v>284876302</v>
      </c>
      <c r="D31">
        <v>277944018</v>
      </c>
      <c r="E31">
        <v>1</v>
      </c>
      <c r="F31">
        <v>1</v>
      </c>
      <c r="G31">
        <v>1</v>
      </c>
      <c r="H31">
        <v>2</v>
      </c>
      <c r="I31" t="s">
        <v>521</v>
      </c>
      <c r="J31" t="s">
        <v>522</v>
      </c>
      <c r="K31" t="s">
        <v>523</v>
      </c>
      <c r="L31">
        <v>1368</v>
      </c>
      <c r="N31">
        <v>1011</v>
      </c>
      <c r="O31" t="s">
        <v>524</v>
      </c>
      <c r="P31" t="s">
        <v>524</v>
      </c>
      <c r="Q31">
        <v>1</v>
      </c>
      <c r="X31">
        <v>24</v>
      </c>
      <c r="Y31">
        <v>0</v>
      </c>
      <c r="Z31">
        <v>828.16</v>
      </c>
      <c r="AA31">
        <v>549.32000000000005</v>
      </c>
      <c r="AB31">
        <v>0</v>
      </c>
      <c r="AC31">
        <v>0</v>
      </c>
      <c r="AD31">
        <v>1</v>
      </c>
      <c r="AE31">
        <v>0</v>
      </c>
      <c r="AF31" t="s">
        <v>141</v>
      </c>
      <c r="AG31">
        <v>16.968</v>
      </c>
      <c r="AH31">
        <v>2</v>
      </c>
      <c r="AI31">
        <v>284880064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ROW(Source!A148)</f>
        <v>148</v>
      </c>
      <c r="B32">
        <v>284880065</v>
      </c>
      <c r="C32">
        <v>284876309</v>
      </c>
      <c r="D32">
        <v>277560234</v>
      </c>
      <c r="E32">
        <v>109</v>
      </c>
      <c r="F32">
        <v>1</v>
      </c>
      <c r="G32">
        <v>1</v>
      </c>
      <c r="H32">
        <v>1</v>
      </c>
      <c r="I32" t="s">
        <v>517</v>
      </c>
      <c r="J32" t="s">
        <v>3</v>
      </c>
      <c r="K32" t="s">
        <v>518</v>
      </c>
      <c r="L32">
        <v>1191</v>
      </c>
      <c r="N32">
        <v>1013</v>
      </c>
      <c r="O32" t="s">
        <v>507</v>
      </c>
      <c r="P32" t="s">
        <v>507</v>
      </c>
      <c r="Q32">
        <v>1</v>
      </c>
      <c r="X32">
        <v>6.46</v>
      </c>
      <c r="Y32">
        <v>0</v>
      </c>
      <c r="Z32">
        <v>0</v>
      </c>
      <c r="AA32">
        <v>0</v>
      </c>
      <c r="AB32">
        <v>388.8</v>
      </c>
      <c r="AC32">
        <v>0</v>
      </c>
      <c r="AD32">
        <v>1</v>
      </c>
      <c r="AE32">
        <v>1</v>
      </c>
      <c r="AF32" t="s">
        <v>3</v>
      </c>
      <c r="AG32">
        <v>6.46</v>
      </c>
      <c r="AH32">
        <v>2</v>
      </c>
      <c r="AI32">
        <v>284880065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ROW(Source!A148)</f>
        <v>148</v>
      </c>
      <c r="B33">
        <v>284880066</v>
      </c>
      <c r="C33">
        <v>284876309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519</v>
      </c>
      <c r="J33" t="s">
        <v>3</v>
      </c>
      <c r="K33" t="s">
        <v>520</v>
      </c>
      <c r="L33">
        <v>1191</v>
      </c>
      <c r="N33">
        <v>1013</v>
      </c>
      <c r="O33" t="s">
        <v>507</v>
      </c>
      <c r="P33" t="s">
        <v>507</v>
      </c>
      <c r="Q33">
        <v>1</v>
      </c>
      <c r="X33">
        <v>3.69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3.69</v>
      </c>
      <c r="AH33">
        <v>2</v>
      </c>
      <c r="AI33">
        <v>284880066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ROW(Source!A148)</f>
        <v>148</v>
      </c>
      <c r="B34">
        <v>284880067</v>
      </c>
      <c r="C34">
        <v>284876309</v>
      </c>
      <c r="D34">
        <v>277945910</v>
      </c>
      <c r="E34">
        <v>1</v>
      </c>
      <c r="F34">
        <v>1</v>
      </c>
      <c r="G34">
        <v>1</v>
      </c>
      <c r="H34">
        <v>2</v>
      </c>
      <c r="I34" t="s">
        <v>526</v>
      </c>
      <c r="J34" t="s">
        <v>527</v>
      </c>
      <c r="K34" t="s">
        <v>528</v>
      </c>
      <c r="L34">
        <v>1368</v>
      </c>
      <c r="N34">
        <v>1011</v>
      </c>
      <c r="O34" t="s">
        <v>524</v>
      </c>
      <c r="P34" t="s">
        <v>524</v>
      </c>
      <c r="Q34">
        <v>1</v>
      </c>
      <c r="X34">
        <v>3.69</v>
      </c>
      <c r="Y34">
        <v>0</v>
      </c>
      <c r="Z34">
        <v>724.75</v>
      </c>
      <c r="AA34">
        <v>549.32000000000005</v>
      </c>
      <c r="AB34">
        <v>0</v>
      </c>
      <c r="AC34">
        <v>0</v>
      </c>
      <c r="AD34">
        <v>1</v>
      </c>
      <c r="AE34">
        <v>0</v>
      </c>
      <c r="AF34" t="s">
        <v>141</v>
      </c>
      <c r="AG34">
        <v>2.6088299999999998</v>
      </c>
      <c r="AH34">
        <v>2</v>
      </c>
      <c r="AI34">
        <v>284880067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ROW(Source!A149)</f>
        <v>149</v>
      </c>
      <c r="B35">
        <v>284880068</v>
      </c>
      <c r="C35">
        <v>284876316</v>
      </c>
      <c r="D35">
        <v>277560234</v>
      </c>
      <c r="E35">
        <v>109</v>
      </c>
      <c r="F35">
        <v>1</v>
      </c>
      <c r="G35">
        <v>1</v>
      </c>
      <c r="H35">
        <v>1</v>
      </c>
      <c r="I35" t="s">
        <v>517</v>
      </c>
      <c r="J35" t="s">
        <v>3</v>
      </c>
      <c r="K35" t="s">
        <v>518</v>
      </c>
      <c r="L35">
        <v>1191</v>
      </c>
      <c r="N35">
        <v>1013</v>
      </c>
      <c r="O35" t="s">
        <v>507</v>
      </c>
      <c r="P35" t="s">
        <v>507</v>
      </c>
      <c r="Q35">
        <v>1</v>
      </c>
      <c r="X35">
        <v>11.3</v>
      </c>
      <c r="Y35">
        <v>0</v>
      </c>
      <c r="Z35">
        <v>0</v>
      </c>
      <c r="AA35">
        <v>0</v>
      </c>
      <c r="AB35">
        <v>388.8</v>
      </c>
      <c r="AC35">
        <v>0</v>
      </c>
      <c r="AD35">
        <v>1</v>
      </c>
      <c r="AE35">
        <v>1</v>
      </c>
      <c r="AF35" t="s">
        <v>3</v>
      </c>
      <c r="AG35">
        <v>11.3</v>
      </c>
      <c r="AH35">
        <v>2</v>
      </c>
      <c r="AI35">
        <v>284880068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ROW(Source!A149)</f>
        <v>149</v>
      </c>
      <c r="B36">
        <v>284880069</v>
      </c>
      <c r="C36">
        <v>284876316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519</v>
      </c>
      <c r="J36" t="s">
        <v>3</v>
      </c>
      <c r="K36" t="s">
        <v>520</v>
      </c>
      <c r="L36">
        <v>1191</v>
      </c>
      <c r="N36">
        <v>1013</v>
      </c>
      <c r="O36" t="s">
        <v>507</v>
      </c>
      <c r="P36" t="s">
        <v>507</v>
      </c>
      <c r="Q36">
        <v>1</v>
      </c>
      <c r="X36">
        <v>6.44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6.44</v>
      </c>
      <c r="AH36">
        <v>2</v>
      </c>
      <c r="AI36">
        <v>284880069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ROW(Source!A149)</f>
        <v>149</v>
      </c>
      <c r="B37">
        <v>284880070</v>
      </c>
      <c r="C37">
        <v>284876316</v>
      </c>
      <c r="D37">
        <v>277945910</v>
      </c>
      <c r="E37">
        <v>1</v>
      </c>
      <c r="F37">
        <v>1</v>
      </c>
      <c r="G37">
        <v>1</v>
      </c>
      <c r="H37">
        <v>2</v>
      </c>
      <c r="I37" t="s">
        <v>526</v>
      </c>
      <c r="J37" t="s">
        <v>527</v>
      </c>
      <c r="K37" t="s">
        <v>528</v>
      </c>
      <c r="L37">
        <v>1368</v>
      </c>
      <c r="N37">
        <v>1011</v>
      </c>
      <c r="O37" t="s">
        <v>524</v>
      </c>
      <c r="P37" t="s">
        <v>524</v>
      </c>
      <c r="Q37">
        <v>1</v>
      </c>
      <c r="X37">
        <v>6.44</v>
      </c>
      <c r="Y37">
        <v>0</v>
      </c>
      <c r="Z37">
        <v>724.75</v>
      </c>
      <c r="AA37">
        <v>549.32000000000005</v>
      </c>
      <c r="AB37">
        <v>0</v>
      </c>
      <c r="AC37">
        <v>0</v>
      </c>
      <c r="AD37">
        <v>1</v>
      </c>
      <c r="AE37">
        <v>0</v>
      </c>
      <c r="AF37" t="s">
        <v>141</v>
      </c>
      <c r="AG37">
        <v>4.5530800000000005</v>
      </c>
      <c r="AH37">
        <v>2</v>
      </c>
      <c r="AI37">
        <v>284880070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ROW(Source!A150)</f>
        <v>150</v>
      </c>
      <c r="B38">
        <v>284880071</v>
      </c>
      <c r="C38">
        <v>284876323</v>
      </c>
      <c r="D38">
        <v>277560234</v>
      </c>
      <c r="E38">
        <v>109</v>
      </c>
      <c r="F38">
        <v>1</v>
      </c>
      <c r="G38">
        <v>1</v>
      </c>
      <c r="H38">
        <v>1</v>
      </c>
      <c r="I38" t="s">
        <v>517</v>
      </c>
      <c r="J38" t="s">
        <v>3</v>
      </c>
      <c r="K38" t="s">
        <v>518</v>
      </c>
      <c r="L38">
        <v>1191</v>
      </c>
      <c r="N38">
        <v>1013</v>
      </c>
      <c r="O38" t="s">
        <v>507</v>
      </c>
      <c r="P38" t="s">
        <v>507</v>
      </c>
      <c r="Q38">
        <v>1</v>
      </c>
      <c r="X38">
        <v>18.3</v>
      </c>
      <c r="Y38">
        <v>0</v>
      </c>
      <c r="Z38">
        <v>0</v>
      </c>
      <c r="AA38">
        <v>0</v>
      </c>
      <c r="AB38">
        <v>388.8</v>
      </c>
      <c r="AC38">
        <v>0</v>
      </c>
      <c r="AD38">
        <v>1</v>
      </c>
      <c r="AE38">
        <v>1</v>
      </c>
      <c r="AF38" t="s">
        <v>3</v>
      </c>
      <c r="AG38">
        <v>18.3</v>
      </c>
      <c r="AH38">
        <v>2</v>
      </c>
      <c r="AI38">
        <v>284880071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ROW(Source!A150)</f>
        <v>150</v>
      </c>
      <c r="B39">
        <v>284880072</v>
      </c>
      <c r="C39">
        <v>284876323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519</v>
      </c>
      <c r="J39" t="s">
        <v>3</v>
      </c>
      <c r="K39" t="s">
        <v>520</v>
      </c>
      <c r="L39">
        <v>1191</v>
      </c>
      <c r="N39">
        <v>1013</v>
      </c>
      <c r="O39" t="s">
        <v>507</v>
      </c>
      <c r="P39" t="s">
        <v>507</v>
      </c>
      <c r="Q39">
        <v>1</v>
      </c>
      <c r="X39">
        <v>10.5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10.5</v>
      </c>
      <c r="AH39">
        <v>2</v>
      </c>
      <c r="AI39">
        <v>284880072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ROW(Source!A150)</f>
        <v>150</v>
      </c>
      <c r="B40">
        <v>284880073</v>
      </c>
      <c r="C40">
        <v>284876323</v>
      </c>
      <c r="D40">
        <v>277945910</v>
      </c>
      <c r="E40">
        <v>1</v>
      </c>
      <c r="F40">
        <v>1</v>
      </c>
      <c r="G40">
        <v>1</v>
      </c>
      <c r="H40">
        <v>2</v>
      </c>
      <c r="I40" t="s">
        <v>526</v>
      </c>
      <c r="J40" t="s">
        <v>527</v>
      </c>
      <c r="K40" t="s">
        <v>528</v>
      </c>
      <c r="L40">
        <v>1368</v>
      </c>
      <c r="N40">
        <v>1011</v>
      </c>
      <c r="O40" t="s">
        <v>524</v>
      </c>
      <c r="P40" t="s">
        <v>524</v>
      </c>
      <c r="Q40">
        <v>1</v>
      </c>
      <c r="X40">
        <v>10.5</v>
      </c>
      <c r="Y40">
        <v>0</v>
      </c>
      <c r="Z40">
        <v>724.75</v>
      </c>
      <c r="AA40">
        <v>549.32000000000005</v>
      </c>
      <c r="AB40">
        <v>0</v>
      </c>
      <c r="AC40">
        <v>0</v>
      </c>
      <c r="AD40">
        <v>1</v>
      </c>
      <c r="AE40">
        <v>0</v>
      </c>
      <c r="AF40" t="s">
        <v>141</v>
      </c>
      <c r="AG40">
        <v>7.4234999999999998</v>
      </c>
      <c r="AH40">
        <v>2</v>
      </c>
      <c r="AI40">
        <v>284880073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ROW(Source!A186)</f>
        <v>186</v>
      </c>
      <c r="B41">
        <v>284880074</v>
      </c>
      <c r="C41">
        <v>284876330</v>
      </c>
      <c r="D41">
        <v>277560234</v>
      </c>
      <c r="E41">
        <v>109</v>
      </c>
      <c r="F41">
        <v>1</v>
      </c>
      <c r="G41">
        <v>1</v>
      </c>
      <c r="H41">
        <v>1</v>
      </c>
      <c r="I41" t="s">
        <v>517</v>
      </c>
      <c r="J41" t="s">
        <v>3</v>
      </c>
      <c r="K41" t="s">
        <v>518</v>
      </c>
      <c r="L41">
        <v>1191</v>
      </c>
      <c r="N41">
        <v>1013</v>
      </c>
      <c r="O41" t="s">
        <v>507</v>
      </c>
      <c r="P41" t="s">
        <v>507</v>
      </c>
      <c r="Q41">
        <v>1</v>
      </c>
      <c r="X41">
        <v>14.8</v>
      </c>
      <c r="Y41">
        <v>0</v>
      </c>
      <c r="Z41">
        <v>0</v>
      </c>
      <c r="AA41">
        <v>0</v>
      </c>
      <c r="AB41">
        <v>388.8</v>
      </c>
      <c r="AC41">
        <v>0</v>
      </c>
      <c r="AD41">
        <v>1</v>
      </c>
      <c r="AE41">
        <v>1</v>
      </c>
      <c r="AF41" t="s">
        <v>116</v>
      </c>
      <c r="AG41">
        <v>11.840000000000002</v>
      </c>
      <c r="AH41">
        <v>2</v>
      </c>
      <c r="AI41">
        <v>284880074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ROW(Source!A186)</f>
        <v>186</v>
      </c>
      <c r="B42">
        <v>284880075</v>
      </c>
      <c r="C42">
        <v>284876330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519</v>
      </c>
      <c r="J42" t="s">
        <v>3</v>
      </c>
      <c r="K42" t="s">
        <v>520</v>
      </c>
      <c r="L42">
        <v>1191</v>
      </c>
      <c r="N42">
        <v>1013</v>
      </c>
      <c r="O42" t="s">
        <v>507</v>
      </c>
      <c r="P42" t="s">
        <v>507</v>
      </c>
      <c r="Q42">
        <v>1</v>
      </c>
      <c r="X42">
        <v>8.49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116</v>
      </c>
      <c r="AG42">
        <v>6.7920000000000007</v>
      </c>
      <c r="AH42">
        <v>2</v>
      </c>
      <c r="AI42">
        <v>284880075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ROW(Source!A186)</f>
        <v>186</v>
      </c>
      <c r="B43">
        <v>284880076</v>
      </c>
      <c r="C43">
        <v>284876330</v>
      </c>
      <c r="D43">
        <v>277944018</v>
      </c>
      <c r="E43">
        <v>1</v>
      </c>
      <c r="F43">
        <v>1</v>
      </c>
      <c r="G43">
        <v>1</v>
      </c>
      <c r="H43">
        <v>2</v>
      </c>
      <c r="I43" t="s">
        <v>521</v>
      </c>
      <c r="J43" t="s">
        <v>522</v>
      </c>
      <c r="K43" t="s">
        <v>523</v>
      </c>
      <c r="L43">
        <v>1368</v>
      </c>
      <c r="N43">
        <v>1011</v>
      </c>
      <c r="O43" t="s">
        <v>524</v>
      </c>
      <c r="P43" t="s">
        <v>524</v>
      </c>
      <c r="Q43">
        <v>1</v>
      </c>
      <c r="X43">
        <v>8.49</v>
      </c>
      <c r="Y43">
        <v>0</v>
      </c>
      <c r="Z43">
        <v>828.16</v>
      </c>
      <c r="AA43">
        <v>549.32000000000005</v>
      </c>
      <c r="AB43">
        <v>0</v>
      </c>
      <c r="AC43">
        <v>0</v>
      </c>
      <c r="AD43">
        <v>1</v>
      </c>
      <c r="AE43">
        <v>0</v>
      </c>
      <c r="AF43" t="s">
        <v>165</v>
      </c>
      <c r="AG43">
        <v>4.8019440000000007</v>
      </c>
      <c r="AH43">
        <v>2</v>
      </c>
      <c r="AI43">
        <v>284880076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ROW(Source!A187)</f>
        <v>187</v>
      </c>
      <c r="B44">
        <v>284880077</v>
      </c>
      <c r="C44">
        <v>284876337</v>
      </c>
      <c r="D44">
        <v>277560234</v>
      </c>
      <c r="E44">
        <v>109</v>
      </c>
      <c r="F44">
        <v>1</v>
      </c>
      <c r="G44">
        <v>1</v>
      </c>
      <c r="H44">
        <v>1</v>
      </c>
      <c r="I44" t="s">
        <v>517</v>
      </c>
      <c r="J44" t="s">
        <v>3</v>
      </c>
      <c r="K44" t="s">
        <v>518</v>
      </c>
      <c r="L44">
        <v>1191</v>
      </c>
      <c r="N44">
        <v>1013</v>
      </c>
      <c r="O44" t="s">
        <v>507</v>
      </c>
      <c r="P44" t="s">
        <v>507</v>
      </c>
      <c r="Q44">
        <v>1</v>
      </c>
      <c r="X44">
        <v>25.8</v>
      </c>
      <c r="Y44">
        <v>0</v>
      </c>
      <c r="Z44">
        <v>0</v>
      </c>
      <c r="AA44">
        <v>0</v>
      </c>
      <c r="AB44">
        <v>388.8</v>
      </c>
      <c r="AC44">
        <v>0</v>
      </c>
      <c r="AD44">
        <v>1</v>
      </c>
      <c r="AE44">
        <v>1</v>
      </c>
      <c r="AF44" t="s">
        <v>116</v>
      </c>
      <c r="AG44">
        <v>20.64</v>
      </c>
      <c r="AH44">
        <v>2</v>
      </c>
      <c r="AI44">
        <v>284880077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ROW(Source!A187)</f>
        <v>187</v>
      </c>
      <c r="B45">
        <v>284880078</v>
      </c>
      <c r="C45">
        <v>284876337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519</v>
      </c>
      <c r="J45" t="s">
        <v>3</v>
      </c>
      <c r="K45" t="s">
        <v>520</v>
      </c>
      <c r="L45">
        <v>1191</v>
      </c>
      <c r="N45">
        <v>1013</v>
      </c>
      <c r="O45" t="s">
        <v>507</v>
      </c>
      <c r="P45" t="s">
        <v>507</v>
      </c>
      <c r="Q45">
        <v>1</v>
      </c>
      <c r="X45">
        <v>14.8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116</v>
      </c>
      <c r="AG45">
        <v>11.840000000000002</v>
      </c>
      <c r="AH45">
        <v>2</v>
      </c>
      <c r="AI45">
        <v>284880078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ROW(Source!A187)</f>
        <v>187</v>
      </c>
      <c r="B46">
        <v>284880079</v>
      </c>
      <c r="C46">
        <v>284876337</v>
      </c>
      <c r="D46">
        <v>277944018</v>
      </c>
      <c r="E46">
        <v>1</v>
      </c>
      <c r="F46">
        <v>1</v>
      </c>
      <c r="G46">
        <v>1</v>
      </c>
      <c r="H46">
        <v>2</v>
      </c>
      <c r="I46" t="s">
        <v>521</v>
      </c>
      <c r="J46" t="s">
        <v>522</v>
      </c>
      <c r="K46" t="s">
        <v>523</v>
      </c>
      <c r="L46">
        <v>1368</v>
      </c>
      <c r="N46">
        <v>1011</v>
      </c>
      <c r="O46" t="s">
        <v>524</v>
      </c>
      <c r="P46" t="s">
        <v>524</v>
      </c>
      <c r="Q46">
        <v>1</v>
      </c>
      <c r="X46">
        <v>14.8</v>
      </c>
      <c r="Y46">
        <v>0</v>
      </c>
      <c r="Z46">
        <v>828.16</v>
      </c>
      <c r="AA46">
        <v>549.32000000000005</v>
      </c>
      <c r="AB46">
        <v>0</v>
      </c>
      <c r="AC46">
        <v>0</v>
      </c>
      <c r="AD46">
        <v>1</v>
      </c>
      <c r="AE46">
        <v>0</v>
      </c>
      <c r="AF46" t="s">
        <v>165</v>
      </c>
      <c r="AG46">
        <v>8.3708800000000014</v>
      </c>
      <c r="AH46">
        <v>2</v>
      </c>
      <c r="AI46">
        <v>284880079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ROW(Source!A188)</f>
        <v>188</v>
      </c>
      <c r="B47">
        <v>284880080</v>
      </c>
      <c r="C47">
        <v>284876344</v>
      </c>
      <c r="D47">
        <v>277560234</v>
      </c>
      <c r="E47">
        <v>109</v>
      </c>
      <c r="F47">
        <v>1</v>
      </c>
      <c r="G47">
        <v>1</v>
      </c>
      <c r="H47">
        <v>1</v>
      </c>
      <c r="I47" t="s">
        <v>517</v>
      </c>
      <c r="J47" t="s">
        <v>3</v>
      </c>
      <c r="K47" t="s">
        <v>518</v>
      </c>
      <c r="L47">
        <v>1191</v>
      </c>
      <c r="N47">
        <v>1013</v>
      </c>
      <c r="O47" t="s">
        <v>507</v>
      </c>
      <c r="P47" t="s">
        <v>507</v>
      </c>
      <c r="Q47">
        <v>1</v>
      </c>
      <c r="X47">
        <v>41.9</v>
      </c>
      <c r="Y47">
        <v>0</v>
      </c>
      <c r="Z47">
        <v>0</v>
      </c>
      <c r="AA47">
        <v>0</v>
      </c>
      <c r="AB47">
        <v>388.8</v>
      </c>
      <c r="AC47">
        <v>0</v>
      </c>
      <c r="AD47">
        <v>1</v>
      </c>
      <c r="AE47">
        <v>1</v>
      </c>
      <c r="AF47" t="s">
        <v>116</v>
      </c>
      <c r="AG47">
        <v>33.520000000000003</v>
      </c>
      <c r="AH47">
        <v>2</v>
      </c>
      <c r="AI47">
        <v>284880080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ROW(Source!A188)</f>
        <v>188</v>
      </c>
      <c r="B48">
        <v>284880081</v>
      </c>
      <c r="C48">
        <v>284876344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519</v>
      </c>
      <c r="J48" t="s">
        <v>3</v>
      </c>
      <c r="K48" t="s">
        <v>520</v>
      </c>
      <c r="L48">
        <v>1191</v>
      </c>
      <c r="N48">
        <v>1013</v>
      </c>
      <c r="O48" t="s">
        <v>507</v>
      </c>
      <c r="P48" t="s">
        <v>507</v>
      </c>
      <c r="Q48">
        <v>1</v>
      </c>
      <c r="X48">
        <v>24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116</v>
      </c>
      <c r="AG48">
        <v>19.200000000000003</v>
      </c>
      <c r="AH48">
        <v>2</v>
      </c>
      <c r="AI48">
        <v>284880081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ROW(Source!A188)</f>
        <v>188</v>
      </c>
      <c r="B49">
        <v>284880082</v>
      </c>
      <c r="C49">
        <v>284876344</v>
      </c>
      <c r="D49">
        <v>277944018</v>
      </c>
      <c r="E49">
        <v>1</v>
      </c>
      <c r="F49">
        <v>1</v>
      </c>
      <c r="G49">
        <v>1</v>
      </c>
      <c r="H49">
        <v>2</v>
      </c>
      <c r="I49" t="s">
        <v>521</v>
      </c>
      <c r="J49" t="s">
        <v>522</v>
      </c>
      <c r="K49" t="s">
        <v>523</v>
      </c>
      <c r="L49">
        <v>1368</v>
      </c>
      <c r="N49">
        <v>1011</v>
      </c>
      <c r="O49" t="s">
        <v>524</v>
      </c>
      <c r="P49" t="s">
        <v>524</v>
      </c>
      <c r="Q49">
        <v>1</v>
      </c>
      <c r="X49">
        <v>24</v>
      </c>
      <c r="Y49">
        <v>0</v>
      </c>
      <c r="Z49">
        <v>828.16</v>
      </c>
      <c r="AA49">
        <v>549.32000000000005</v>
      </c>
      <c r="AB49">
        <v>0</v>
      </c>
      <c r="AC49">
        <v>0</v>
      </c>
      <c r="AD49">
        <v>1</v>
      </c>
      <c r="AE49">
        <v>0</v>
      </c>
      <c r="AF49" t="s">
        <v>165</v>
      </c>
      <c r="AG49">
        <v>13.574400000000001</v>
      </c>
      <c r="AH49">
        <v>2</v>
      </c>
      <c r="AI49">
        <v>284880082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ROW(Source!A189)</f>
        <v>189</v>
      </c>
      <c r="B50">
        <v>284880083</v>
      </c>
      <c r="C50">
        <v>284876351</v>
      </c>
      <c r="D50">
        <v>277560234</v>
      </c>
      <c r="E50">
        <v>109</v>
      </c>
      <c r="F50">
        <v>1</v>
      </c>
      <c r="G50">
        <v>1</v>
      </c>
      <c r="H50">
        <v>1</v>
      </c>
      <c r="I50" t="s">
        <v>517</v>
      </c>
      <c r="J50" t="s">
        <v>3</v>
      </c>
      <c r="K50" t="s">
        <v>518</v>
      </c>
      <c r="L50">
        <v>1191</v>
      </c>
      <c r="N50">
        <v>1013</v>
      </c>
      <c r="O50" t="s">
        <v>507</v>
      </c>
      <c r="P50" t="s">
        <v>507</v>
      </c>
      <c r="Q50">
        <v>1</v>
      </c>
      <c r="X50">
        <v>6.46</v>
      </c>
      <c r="Y50">
        <v>0</v>
      </c>
      <c r="Z50">
        <v>0</v>
      </c>
      <c r="AA50">
        <v>0</v>
      </c>
      <c r="AB50">
        <v>388.8</v>
      </c>
      <c r="AC50">
        <v>0</v>
      </c>
      <c r="AD50">
        <v>1</v>
      </c>
      <c r="AE50">
        <v>1</v>
      </c>
      <c r="AF50" t="s">
        <v>116</v>
      </c>
      <c r="AG50">
        <v>5.1680000000000001</v>
      </c>
      <c r="AH50">
        <v>2</v>
      </c>
      <c r="AI50">
        <v>284880083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ROW(Source!A189)</f>
        <v>189</v>
      </c>
      <c r="B51">
        <v>284880084</v>
      </c>
      <c r="C51">
        <v>284876351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519</v>
      </c>
      <c r="J51" t="s">
        <v>3</v>
      </c>
      <c r="K51" t="s">
        <v>520</v>
      </c>
      <c r="L51">
        <v>1191</v>
      </c>
      <c r="N51">
        <v>1013</v>
      </c>
      <c r="O51" t="s">
        <v>507</v>
      </c>
      <c r="P51" t="s">
        <v>507</v>
      </c>
      <c r="Q51">
        <v>1</v>
      </c>
      <c r="X51">
        <v>3.69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116</v>
      </c>
      <c r="AG51">
        <v>2.952</v>
      </c>
      <c r="AH51">
        <v>2</v>
      </c>
      <c r="AI51">
        <v>284880084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ROW(Source!A189)</f>
        <v>189</v>
      </c>
      <c r="B52">
        <v>284880085</v>
      </c>
      <c r="C52">
        <v>284876351</v>
      </c>
      <c r="D52">
        <v>277945910</v>
      </c>
      <c r="E52">
        <v>1</v>
      </c>
      <c r="F52">
        <v>1</v>
      </c>
      <c r="G52">
        <v>1</v>
      </c>
      <c r="H52">
        <v>2</v>
      </c>
      <c r="I52" t="s">
        <v>526</v>
      </c>
      <c r="J52" t="s">
        <v>527</v>
      </c>
      <c r="K52" t="s">
        <v>528</v>
      </c>
      <c r="L52">
        <v>1368</v>
      </c>
      <c r="N52">
        <v>1011</v>
      </c>
      <c r="O52" t="s">
        <v>524</v>
      </c>
      <c r="P52" t="s">
        <v>524</v>
      </c>
      <c r="Q52">
        <v>1</v>
      </c>
      <c r="X52">
        <v>3.69</v>
      </c>
      <c r="Y52">
        <v>0</v>
      </c>
      <c r="Z52">
        <v>724.75</v>
      </c>
      <c r="AA52">
        <v>549.32000000000005</v>
      </c>
      <c r="AB52">
        <v>0</v>
      </c>
      <c r="AC52">
        <v>0</v>
      </c>
      <c r="AD52">
        <v>1</v>
      </c>
      <c r="AE52">
        <v>0</v>
      </c>
      <c r="AF52" t="s">
        <v>165</v>
      </c>
      <c r="AG52">
        <v>2.0870639999999998</v>
      </c>
      <c r="AH52">
        <v>2</v>
      </c>
      <c r="AI52">
        <v>284880085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ROW(Source!A190)</f>
        <v>190</v>
      </c>
      <c r="B53">
        <v>284880086</v>
      </c>
      <c r="C53">
        <v>284876358</v>
      </c>
      <c r="D53">
        <v>277560234</v>
      </c>
      <c r="E53">
        <v>109</v>
      </c>
      <c r="F53">
        <v>1</v>
      </c>
      <c r="G53">
        <v>1</v>
      </c>
      <c r="H53">
        <v>1</v>
      </c>
      <c r="I53" t="s">
        <v>517</v>
      </c>
      <c r="J53" t="s">
        <v>3</v>
      </c>
      <c r="K53" t="s">
        <v>518</v>
      </c>
      <c r="L53">
        <v>1191</v>
      </c>
      <c r="N53">
        <v>1013</v>
      </c>
      <c r="O53" t="s">
        <v>507</v>
      </c>
      <c r="P53" t="s">
        <v>507</v>
      </c>
      <c r="Q53">
        <v>1</v>
      </c>
      <c r="X53">
        <v>11.3</v>
      </c>
      <c r="Y53">
        <v>0</v>
      </c>
      <c r="Z53">
        <v>0</v>
      </c>
      <c r="AA53">
        <v>0</v>
      </c>
      <c r="AB53">
        <v>388.8</v>
      </c>
      <c r="AC53">
        <v>0</v>
      </c>
      <c r="AD53">
        <v>1</v>
      </c>
      <c r="AE53">
        <v>1</v>
      </c>
      <c r="AF53" t="s">
        <v>116</v>
      </c>
      <c r="AG53">
        <v>9.0400000000000009</v>
      </c>
      <c r="AH53">
        <v>2</v>
      </c>
      <c r="AI53">
        <v>284880086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ROW(Source!A190)</f>
        <v>190</v>
      </c>
      <c r="B54">
        <v>284880087</v>
      </c>
      <c r="C54">
        <v>284876358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519</v>
      </c>
      <c r="J54" t="s">
        <v>3</v>
      </c>
      <c r="K54" t="s">
        <v>520</v>
      </c>
      <c r="L54">
        <v>1191</v>
      </c>
      <c r="N54">
        <v>1013</v>
      </c>
      <c r="O54" t="s">
        <v>507</v>
      </c>
      <c r="P54" t="s">
        <v>507</v>
      </c>
      <c r="Q54">
        <v>1</v>
      </c>
      <c r="X54">
        <v>6.44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116</v>
      </c>
      <c r="AG54">
        <v>5.152000000000001</v>
      </c>
      <c r="AH54">
        <v>2</v>
      </c>
      <c r="AI54">
        <v>284880087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ROW(Source!A190)</f>
        <v>190</v>
      </c>
      <c r="B55">
        <v>284880088</v>
      </c>
      <c r="C55">
        <v>284876358</v>
      </c>
      <c r="D55">
        <v>277945910</v>
      </c>
      <c r="E55">
        <v>1</v>
      </c>
      <c r="F55">
        <v>1</v>
      </c>
      <c r="G55">
        <v>1</v>
      </c>
      <c r="H55">
        <v>2</v>
      </c>
      <c r="I55" t="s">
        <v>526</v>
      </c>
      <c r="J55" t="s">
        <v>527</v>
      </c>
      <c r="K55" t="s">
        <v>528</v>
      </c>
      <c r="L55">
        <v>1368</v>
      </c>
      <c r="N55">
        <v>1011</v>
      </c>
      <c r="O55" t="s">
        <v>524</v>
      </c>
      <c r="P55" t="s">
        <v>524</v>
      </c>
      <c r="Q55">
        <v>1</v>
      </c>
      <c r="X55">
        <v>6.44</v>
      </c>
      <c r="Y55">
        <v>0</v>
      </c>
      <c r="Z55">
        <v>724.75</v>
      </c>
      <c r="AA55">
        <v>549.32000000000005</v>
      </c>
      <c r="AB55">
        <v>0</v>
      </c>
      <c r="AC55">
        <v>0</v>
      </c>
      <c r="AD55">
        <v>1</v>
      </c>
      <c r="AE55">
        <v>0</v>
      </c>
      <c r="AF55" t="s">
        <v>165</v>
      </c>
      <c r="AG55">
        <v>3.6424640000000004</v>
      </c>
      <c r="AH55">
        <v>2</v>
      </c>
      <c r="AI55">
        <v>284880088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ROW(Source!A191)</f>
        <v>191</v>
      </c>
      <c r="B56">
        <v>284880089</v>
      </c>
      <c r="C56">
        <v>284876365</v>
      </c>
      <c r="D56">
        <v>277560234</v>
      </c>
      <c r="E56">
        <v>109</v>
      </c>
      <c r="F56">
        <v>1</v>
      </c>
      <c r="G56">
        <v>1</v>
      </c>
      <c r="H56">
        <v>1</v>
      </c>
      <c r="I56" t="s">
        <v>517</v>
      </c>
      <c r="J56" t="s">
        <v>3</v>
      </c>
      <c r="K56" t="s">
        <v>518</v>
      </c>
      <c r="L56">
        <v>1191</v>
      </c>
      <c r="N56">
        <v>1013</v>
      </c>
      <c r="O56" t="s">
        <v>507</v>
      </c>
      <c r="P56" t="s">
        <v>507</v>
      </c>
      <c r="Q56">
        <v>1</v>
      </c>
      <c r="X56">
        <v>18.3</v>
      </c>
      <c r="Y56">
        <v>0</v>
      </c>
      <c r="Z56">
        <v>0</v>
      </c>
      <c r="AA56">
        <v>0</v>
      </c>
      <c r="AB56">
        <v>388.8</v>
      </c>
      <c r="AC56">
        <v>0</v>
      </c>
      <c r="AD56">
        <v>1</v>
      </c>
      <c r="AE56">
        <v>1</v>
      </c>
      <c r="AF56" t="s">
        <v>116</v>
      </c>
      <c r="AG56">
        <v>14.64</v>
      </c>
      <c r="AH56">
        <v>2</v>
      </c>
      <c r="AI56">
        <v>284880089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ROW(Source!A191)</f>
        <v>191</v>
      </c>
      <c r="B57">
        <v>284880090</v>
      </c>
      <c r="C57">
        <v>284876365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519</v>
      </c>
      <c r="J57" t="s">
        <v>3</v>
      </c>
      <c r="K57" t="s">
        <v>520</v>
      </c>
      <c r="L57">
        <v>1191</v>
      </c>
      <c r="N57">
        <v>1013</v>
      </c>
      <c r="O57" t="s">
        <v>507</v>
      </c>
      <c r="P57" t="s">
        <v>507</v>
      </c>
      <c r="Q57">
        <v>1</v>
      </c>
      <c r="X57">
        <v>10.5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116</v>
      </c>
      <c r="AG57">
        <v>8.4</v>
      </c>
      <c r="AH57">
        <v>2</v>
      </c>
      <c r="AI57">
        <v>284880090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ROW(Source!A191)</f>
        <v>191</v>
      </c>
      <c r="B58">
        <v>284880091</v>
      </c>
      <c r="C58">
        <v>284876365</v>
      </c>
      <c r="D58">
        <v>277945910</v>
      </c>
      <c r="E58">
        <v>1</v>
      </c>
      <c r="F58">
        <v>1</v>
      </c>
      <c r="G58">
        <v>1</v>
      </c>
      <c r="H58">
        <v>2</v>
      </c>
      <c r="I58" t="s">
        <v>526</v>
      </c>
      <c r="J58" t="s">
        <v>527</v>
      </c>
      <c r="K58" t="s">
        <v>528</v>
      </c>
      <c r="L58">
        <v>1368</v>
      </c>
      <c r="N58">
        <v>1011</v>
      </c>
      <c r="O58" t="s">
        <v>524</v>
      </c>
      <c r="P58" t="s">
        <v>524</v>
      </c>
      <c r="Q58">
        <v>1</v>
      </c>
      <c r="X58">
        <v>10.5</v>
      </c>
      <c r="Y58">
        <v>0</v>
      </c>
      <c r="Z58">
        <v>724.75</v>
      </c>
      <c r="AA58">
        <v>549.32000000000005</v>
      </c>
      <c r="AB58">
        <v>0</v>
      </c>
      <c r="AC58">
        <v>0</v>
      </c>
      <c r="AD58">
        <v>1</v>
      </c>
      <c r="AE58">
        <v>0</v>
      </c>
      <c r="AF58" t="s">
        <v>165</v>
      </c>
      <c r="AG58">
        <v>5.9387999999999996</v>
      </c>
      <c r="AH58">
        <v>2</v>
      </c>
      <c r="AI58">
        <v>284880091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ROW(Source!A231)</f>
        <v>231</v>
      </c>
      <c r="B59">
        <v>284880092</v>
      </c>
      <c r="C59">
        <v>284876372</v>
      </c>
      <c r="D59">
        <v>277560289</v>
      </c>
      <c r="E59">
        <v>109</v>
      </c>
      <c r="F59">
        <v>1</v>
      </c>
      <c r="G59">
        <v>1</v>
      </c>
      <c r="H59">
        <v>1</v>
      </c>
      <c r="I59" t="s">
        <v>529</v>
      </c>
      <c r="J59" t="s">
        <v>3</v>
      </c>
      <c r="K59" t="s">
        <v>530</v>
      </c>
      <c r="L59">
        <v>1191</v>
      </c>
      <c r="N59">
        <v>1013</v>
      </c>
      <c r="O59" t="s">
        <v>507</v>
      </c>
      <c r="P59" t="s">
        <v>507</v>
      </c>
      <c r="Q59">
        <v>1</v>
      </c>
      <c r="X59">
        <v>3.83</v>
      </c>
      <c r="Y59">
        <v>0</v>
      </c>
      <c r="Z59">
        <v>0</v>
      </c>
      <c r="AA59">
        <v>0</v>
      </c>
      <c r="AB59">
        <v>451.23</v>
      </c>
      <c r="AC59">
        <v>0</v>
      </c>
      <c r="AD59">
        <v>1</v>
      </c>
      <c r="AE59">
        <v>1</v>
      </c>
      <c r="AF59" t="s">
        <v>3</v>
      </c>
      <c r="AG59">
        <v>3.83</v>
      </c>
      <c r="AH59">
        <v>2</v>
      </c>
      <c r="AI59">
        <v>284880092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ROW(Source!A231)</f>
        <v>231</v>
      </c>
      <c r="B60">
        <v>284880093</v>
      </c>
      <c r="C60">
        <v>284876372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519</v>
      </c>
      <c r="J60" t="s">
        <v>3</v>
      </c>
      <c r="K60" t="s">
        <v>520</v>
      </c>
      <c r="L60">
        <v>1191</v>
      </c>
      <c r="N60">
        <v>1013</v>
      </c>
      <c r="O60" t="s">
        <v>507</v>
      </c>
      <c r="P60" t="s">
        <v>507</v>
      </c>
      <c r="Q60">
        <v>1</v>
      </c>
      <c r="X60">
        <v>1.86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1.86</v>
      </c>
      <c r="AH60">
        <v>2</v>
      </c>
      <c r="AI60">
        <v>284880093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ROW(Source!A231)</f>
        <v>231</v>
      </c>
      <c r="B61">
        <v>284880094</v>
      </c>
      <c r="C61">
        <v>284876372</v>
      </c>
      <c r="D61">
        <v>277944870</v>
      </c>
      <c r="E61">
        <v>1</v>
      </c>
      <c r="F61">
        <v>1</v>
      </c>
      <c r="G61">
        <v>1</v>
      </c>
      <c r="H61">
        <v>2</v>
      </c>
      <c r="I61" t="s">
        <v>531</v>
      </c>
      <c r="J61" t="s">
        <v>532</v>
      </c>
      <c r="K61" t="s">
        <v>533</v>
      </c>
      <c r="L61">
        <v>1368</v>
      </c>
      <c r="N61">
        <v>1011</v>
      </c>
      <c r="O61" t="s">
        <v>524</v>
      </c>
      <c r="P61" t="s">
        <v>524</v>
      </c>
      <c r="Q61">
        <v>1</v>
      </c>
      <c r="X61">
        <v>1.86</v>
      </c>
      <c r="Y61">
        <v>0</v>
      </c>
      <c r="Z61">
        <v>756.44</v>
      </c>
      <c r="AA61">
        <v>549.32000000000005</v>
      </c>
      <c r="AB61">
        <v>0</v>
      </c>
      <c r="AC61">
        <v>0</v>
      </c>
      <c r="AD61">
        <v>1</v>
      </c>
      <c r="AE61">
        <v>0</v>
      </c>
      <c r="AF61" t="s">
        <v>179</v>
      </c>
      <c r="AG61">
        <v>1.5698400000000001</v>
      </c>
      <c r="AH61">
        <v>2</v>
      </c>
      <c r="AI61">
        <v>284880094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ROW(Source!A231)</f>
        <v>231</v>
      </c>
      <c r="B62">
        <v>284880095</v>
      </c>
      <c r="C62">
        <v>284876372</v>
      </c>
      <c r="D62">
        <v>277862501</v>
      </c>
      <c r="E62">
        <v>1</v>
      </c>
      <c r="F62">
        <v>1</v>
      </c>
      <c r="G62">
        <v>1</v>
      </c>
      <c r="H62">
        <v>3</v>
      </c>
      <c r="I62" t="s">
        <v>508</v>
      </c>
      <c r="J62" t="s">
        <v>509</v>
      </c>
      <c r="K62" t="s">
        <v>510</v>
      </c>
      <c r="L62">
        <v>1348</v>
      </c>
      <c r="N62">
        <v>1009</v>
      </c>
      <c r="O62" t="s">
        <v>511</v>
      </c>
      <c r="P62" t="s">
        <v>511</v>
      </c>
      <c r="Q62">
        <v>1000</v>
      </c>
      <c r="X62">
        <v>6.7000000000000002E-4</v>
      </c>
      <c r="Y62">
        <v>48519.39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140</v>
      </c>
      <c r="AG62">
        <v>0</v>
      </c>
      <c r="AH62">
        <v>2</v>
      </c>
      <c r="AI62">
        <v>284880095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ROW(Source!A232)</f>
        <v>232</v>
      </c>
      <c r="B63">
        <v>284880096</v>
      </c>
      <c r="C63">
        <v>284876379</v>
      </c>
      <c r="D63">
        <v>277560289</v>
      </c>
      <c r="E63">
        <v>109</v>
      </c>
      <c r="F63">
        <v>1</v>
      </c>
      <c r="G63">
        <v>1</v>
      </c>
      <c r="H63">
        <v>1</v>
      </c>
      <c r="I63" t="s">
        <v>529</v>
      </c>
      <c r="J63" t="s">
        <v>3</v>
      </c>
      <c r="K63" t="s">
        <v>530</v>
      </c>
      <c r="L63">
        <v>1191</v>
      </c>
      <c r="N63">
        <v>1013</v>
      </c>
      <c r="O63" t="s">
        <v>507</v>
      </c>
      <c r="P63" t="s">
        <v>507</v>
      </c>
      <c r="Q63">
        <v>1</v>
      </c>
      <c r="X63">
        <v>3.04</v>
      </c>
      <c r="Y63">
        <v>0</v>
      </c>
      <c r="Z63">
        <v>0</v>
      </c>
      <c r="AA63">
        <v>0</v>
      </c>
      <c r="AB63">
        <v>451.23</v>
      </c>
      <c r="AC63">
        <v>0</v>
      </c>
      <c r="AD63">
        <v>1</v>
      </c>
      <c r="AE63">
        <v>1</v>
      </c>
      <c r="AF63" t="s">
        <v>3</v>
      </c>
      <c r="AG63">
        <v>3.04</v>
      </c>
      <c r="AH63">
        <v>2</v>
      </c>
      <c r="AI63">
        <v>284880096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ROW(Source!A232)</f>
        <v>232</v>
      </c>
      <c r="B64">
        <v>284880097</v>
      </c>
      <c r="C64">
        <v>284876379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519</v>
      </c>
      <c r="J64" t="s">
        <v>3</v>
      </c>
      <c r="K64" t="s">
        <v>520</v>
      </c>
      <c r="L64">
        <v>1191</v>
      </c>
      <c r="N64">
        <v>1013</v>
      </c>
      <c r="O64" t="s">
        <v>507</v>
      </c>
      <c r="P64" t="s">
        <v>507</v>
      </c>
      <c r="Q64">
        <v>1</v>
      </c>
      <c r="X64">
        <v>1.48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1.48</v>
      </c>
      <c r="AH64">
        <v>2</v>
      </c>
      <c r="AI64">
        <v>284880097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ROW(Source!A232)</f>
        <v>232</v>
      </c>
      <c r="B65">
        <v>284880098</v>
      </c>
      <c r="C65">
        <v>284876379</v>
      </c>
      <c r="D65">
        <v>277944870</v>
      </c>
      <c r="E65">
        <v>1</v>
      </c>
      <c r="F65">
        <v>1</v>
      </c>
      <c r="G65">
        <v>1</v>
      </c>
      <c r="H65">
        <v>2</v>
      </c>
      <c r="I65" t="s">
        <v>531</v>
      </c>
      <c r="J65" t="s">
        <v>532</v>
      </c>
      <c r="K65" t="s">
        <v>533</v>
      </c>
      <c r="L65">
        <v>1368</v>
      </c>
      <c r="N65">
        <v>1011</v>
      </c>
      <c r="O65" t="s">
        <v>524</v>
      </c>
      <c r="P65" t="s">
        <v>524</v>
      </c>
      <c r="Q65">
        <v>1</v>
      </c>
      <c r="X65">
        <v>1.48</v>
      </c>
      <c r="Y65">
        <v>0</v>
      </c>
      <c r="Z65">
        <v>756.44</v>
      </c>
      <c r="AA65">
        <v>549.32000000000005</v>
      </c>
      <c r="AB65">
        <v>0</v>
      </c>
      <c r="AC65">
        <v>0</v>
      </c>
      <c r="AD65">
        <v>1</v>
      </c>
      <c r="AE65">
        <v>0</v>
      </c>
      <c r="AF65" t="s">
        <v>179</v>
      </c>
      <c r="AG65">
        <v>1.24912</v>
      </c>
      <c r="AH65">
        <v>2</v>
      </c>
      <c r="AI65">
        <v>284880098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ROW(Source!A232)</f>
        <v>232</v>
      </c>
      <c r="B66">
        <v>284880099</v>
      </c>
      <c r="C66">
        <v>284876379</v>
      </c>
      <c r="D66">
        <v>277862501</v>
      </c>
      <c r="E66">
        <v>1</v>
      </c>
      <c r="F66">
        <v>1</v>
      </c>
      <c r="G66">
        <v>1</v>
      </c>
      <c r="H66">
        <v>3</v>
      </c>
      <c r="I66" t="s">
        <v>508</v>
      </c>
      <c r="J66" t="s">
        <v>509</v>
      </c>
      <c r="K66" t="s">
        <v>510</v>
      </c>
      <c r="L66">
        <v>1348</v>
      </c>
      <c r="N66">
        <v>1009</v>
      </c>
      <c r="O66" t="s">
        <v>511</v>
      </c>
      <c r="P66" t="s">
        <v>511</v>
      </c>
      <c r="Q66">
        <v>1000</v>
      </c>
      <c r="X66">
        <v>5.2999999999999998E-4</v>
      </c>
      <c r="Y66">
        <v>48519.39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140</v>
      </c>
      <c r="AG66">
        <v>0</v>
      </c>
      <c r="AH66">
        <v>2</v>
      </c>
      <c r="AI66">
        <v>284880099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ROW(Source!A233)</f>
        <v>233</v>
      </c>
      <c r="B67">
        <v>284880100</v>
      </c>
      <c r="C67">
        <v>284876386</v>
      </c>
      <c r="D67">
        <v>277560289</v>
      </c>
      <c r="E67">
        <v>109</v>
      </c>
      <c r="F67">
        <v>1</v>
      </c>
      <c r="G67">
        <v>1</v>
      </c>
      <c r="H67">
        <v>1</v>
      </c>
      <c r="I67" t="s">
        <v>529</v>
      </c>
      <c r="J67" t="s">
        <v>3</v>
      </c>
      <c r="K67" t="s">
        <v>530</v>
      </c>
      <c r="L67">
        <v>1191</v>
      </c>
      <c r="N67">
        <v>1013</v>
      </c>
      <c r="O67" t="s">
        <v>507</v>
      </c>
      <c r="P67" t="s">
        <v>507</v>
      </c>
      <c r="Q67">
        <v>1</v>
      </c>
      <c r="X67">
        <v>1.33</v>
      </c>
      <c r="Y67">
        <v>0</v>
      </c>
      <c r="Z67">
        <v>0</v>
      </c>
      <c r="AA67">
        <v>0</v>
      </c>
      <c r="AB67">
        <v>451.23</v>
      </c>
      <c r="AC67">
        <v>0</v>
      </c>
      <c r="AD67">
        <v>1</v>
      </c>
      <c r="AE67">
        <v>1</v>
      </c>
      <c r="AF67" t="s">
        <v>3</v>
      </c>
      <c r="AG67">
        <v>1.33</v>
      </c>
      <c r="AH67">
        <v>2</v>
      </c>
      <c r="AI67">
        <v>284880100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ROW(Source!A233)</f>
        <v>233</v>
      </c>
      <c r="B68">
        <v>284880101</v>
      </c>
      <c r="C68">
        <v>284876386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519</v>
      </c>
      <c r="J68" t="s">
        <v>3</v>
      </c>
      <c r="K68" t="s">
        <v>520</v>
      </c>
      <c r="L68">
        <v>1191</v>
      </c>
      <c r="N68">
        <v>1013</v>
      </c>
      <c r="O68" t="s">
        <v>507</v>
      </c>
      <c r="P68" t="s">
        <v>507</v>
      </c>
      <c r="Q68">
        <v>1</v>
      </c>
      <c r="X68">
        <v>0.65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</v>
      </c>
      <c r="AG68">
        <v>0.65</v>
      </c>
      <c r="AH68">
        <v>2</v>
      </c>
      <c r="AI68">
        <v>284880101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ROW(Source!A233)</f>
        <v>233</v>
      </c>
      <c r="B69">
        <v>284880102</v>
      </c>
      <c r="C69">
        <v>284876386</v>
      </c>
      <c r="D69">
        <v>277944870</v>
      </c>
      <c r="E69">
        <v>1</v>
      </c>
      <c r="F69">
        <v>1</v>
      </c>
      <c r="G69">
        <v>1</v>
      </c>
      <c r="H69">
        <v>2</v>
      </c>
      <c r="I69" t="s">
        <v>531</v>
      </c>
      <c r="J69" t="s">
        <v>532</v>
      </c>
      <c r="K69" t="s">
        <v>533</v>
      </c>
      <c r="L69">
        <v>1368</v>
      </c>
      <c r="N69">
        <v>1011</v>
      </c>
      <c r="O69" t="s">
        <v>524</v>
      </c>
      <c r="P69" t="s">
        <v>524</v>
      </c>
      <c r="Q69">
        <v>1</v>
      </c>
      <c r="X69">
        <v>0.65</v>
      </c>
      <c r="Y69">
        <v>0</v>
      </c>
      <c r="Z69">
        <v>756.44</v>
      </c>
      <c r="AA69">
        <v>549.32000000000005</v>
      </c>
      <c r="AB69">
        <v>0</v>
      </c>
      <c r="AC69">
        <v>0</v>
      </c>
      <c r="AD69">
        <v>1</v>
      </c>
      <c r="AE69">
        <v>0</v>
      </c>
      <c r="AF69" t="s">
        <v>179</v>
      </c>
      <c r="AG69">
        <v>0.54859999999999998</v>
      </c>
      <c r="AH69">
        <v>2</v>
      </c>
      <c r="AI69">
        <v>284880102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ROW(Source!A233)</f>
        <v>233</v>
      </c>
      <c r="B70">
        <v>284880103</v>
      </c>
      <c r="C70">
        <v>284876386</v>
      </c>
      <c r="D70">
        <v>277862501</v>
      </c>
      <c r="E70">
        <v>1</v>
      </c>
      <c r="F70">
        <v>1</v>
      </c>
      <c r="G70">
        <v>1</v>
      </c>
      <c r="H70">
        <v>3</v>
      </c>
      <c r="I70" t="s">
        <v>508</v>
      </c>
      <c r="J70" t="s">
        <v>509</v>
      </c>
      <c r="K70" t="s">
        <v>510</v>
      </c>
      <c r="L70">
        <v>1348</v>
      </c>
      <c r="N70">
        <v>1009</v>
      </c>
      <c r="O70" t="s">
        <v>511</v>
      </c>
      <c r="P70" t="s">
        <v>511</v>
      </c>
      <c r="Q70">
        <v>1000</v>
      </c>
      <c r="X70">
        <v>2.3000000000000001E-4</v>
      </c>
      <c r="Y70">
        <v>48519.39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140</v>
      </c>
      <c r="AG70">
        <v>0</v>
      </c>
      <c r="AH70">
        <v>2</v>
      </c>
      <c r="AI70">
        <v>284880103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ROW(Source!A234)</f>
        <v>234</v>
      </c>
      <c r="B71">
        <v>284880104</v>
      </c>
      <c r="C71">
        <v>284876393</v>
      </c>
      <c r="D71">
        <v>277560289</v>
      </c>
      <c r="E71">
        <v>109</v>
      </c>
      <c r="F71">
        <v>1</v>
      </c>
      <c r="G71">
        <v>1</v>
      </c>
      <c r="H71">
        <v>1</v>
      </c>
      <c r="I71" t="s">
        <v>529</v>
      </c>
      <c r="J71" t="s">
        <v>3</v>
      </c>
      <c r="K71" t="s">
        <v>530</v>
      </c>
      <c r="L71">
        <v>1191</v>
      </c>
      <c r="N71">
        <v>1013</v>
      </c>
      <c r="O71" t="s">
        <v>507</v>
      </c>
      <c r="P71" t="s">
        <v>507</v>
      </c>
      <c r="Q71">
        <v>1</v>
      </c>
      <c r="X71">
        <v>1.1100000000000001</v>
      </c>
      <c r="Y71">
        <v>0</v>
      </c>
      <c r="Z71">
        <v>0</v>
      </c>
      <c r="AA71">
        <v>0</v>
      </c>
      <c r="AB71">
        <v>451.23</v>
      </c>
      <c r="AC71">
        <v>0</v>
      </c>
      <c r="AD71">
        <v>1</v>
      </c>
      <c r="AE71">
        <v>1</v>
      </c>
      <c r="AF71" t="s">
        <v>3</v>
      </c>
      <c r="AG71">
        <v>1.1100000000000001</v>
      </c>
      <c r="AH71">
        <v>2</v>
      </c>
      <c r="AI71">
        <v>284880104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ROW(Source!A234)</f>
        <v>234</v>
      </c>
      <c r="B72">
        <v>284880105</v>
      </c>
      <c r="C72">
        <v>284876393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519</v>
      </c>
      <c r="J72" t="s">
        <v>3</v>
      </c>
      <c r="K72" t="s">
        <v>520</v>
      </c>
      <c r="L72">
        <v>1191</v>
      </c>
      <c r="N72">
        <v>1013</v>
      </c>
      <c r="O72" t="s">
        <v>507</v>
      </c>
      <c r="P72" t="s">
        <v>507</v>
      </c>
      <c r="Q72">
        <v>1</v>
      </c>
      <c r="X72">
        <v>0.54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0.54</v>
      </c>
      <c r="AH72">
        <v>2</v>
      </c>
      <c r="AI72">
        <v>284880105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ROW(Source!A234)</f>
        <v>234</v>
      </c>
      <c r="B73">
        <v>284880106</v>
      </c>
      <c r="C73">
        <v>284876393</v>
      </c>
      <c r="D73">
        <v>277944870</v>
      </c>
      <c r="E73">
        <v>1</v>
      </c>
      <c r="F73">
        <v>1</v>
      </c>
      <c r="G73">
        <v>1</v>
      </c>
      <c r="H73">
        <v>2</v>
      </c>
      <c r="I73" t="s">
        <v>531</v>
      </c>
      <c r="J73" t="s">
        <v>532</v>
      </c>
      <c r="K73" t="s">
        <v>533</v>
      </c>
      <c r="L73">
        <v>1368</v>
      </c>
      <c r="N73">
        <v>1011</v>
      </c>
      <c r="O73" t="s">
        <v>524</v>
      </c>
      <c r="P73" t="s">
        <v>524</v>
      </c>
      <c r="Q73">
        <v>1</v>
      </c>
      <c r="X73">
        <v>0.54</v>
      </c>
      <c r="Y73">
        <v>0</v>
      </c>
      <c r="Z73">
        <v>756.44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179</v>
      </c>
      <c r="AG73">
        <v>0.45576</v>
      </c>
      <c r="AH73">
        <v>2</v>
      </c>
      <c r="AI73">
        <v>284880106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ROW(Source!A234)</f>
        <v>234</v>
      </c>
      <c r="B74">
        <v>284880107</v>
      </c>
      <c r="C74">
        <v>284876393</v>
      </c>
      <c r="D74">
        <v>277862501</v>
      </c>
      <c r="E74">
        <v>1</v>
      </c>
      <c r="F74">
        <v>1</v>
      </c>
      <c r="G74">
        <v>1</v>
      </c>
      <c r="H74">
        <v>3</v>
      </c>
      <c r="I74" t="s">
        <v>508</v>
      </c>
      <c r="J74" t="s">
        <v>509</v>
      </c>
      <c r="K74" t="s">
        <v>510</v>
      </c>
      <c r="L74">
        <v>1348</v>
      </c>
      <c r="N74">
        <v>1009</v>
      </c>
      <c r="O74" t="s">
        <v>511</v>
      </c>
      <c r="P74" t="s">
        <v>511</v>
      </c>
      <c r="Q74">
        <v>1000</v>
      </c>
      <c r="X74">
        <v>1.9000000000000001E-4</v>
      </c>
      <c r="Y74">
        <v>48519.39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140</v>
      </c>
      <c r="AG74">
        <v>0</v>
      </c>
      <c r="AH74">
        <v>2</v>
      </c>
      <c r="AI74">
        <v>284880107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ROW(Source!A235)</f>
        <v>235</v>
      </c>
      <c r="B75">
        <v>284880114</v>
      </c>
      <c r="C75">
        <v>284876400</v>
      </c>
      <c r="D75">
        <v>277560289</v>
      </c>
      <c r="E75">
        <v>109</v>
      </c>
      <c r="F75">
        <v>1</v>
      </c>
      <c r="G75">
        <v>1</v>
      </c>
      <c r="H75">
        <v>1</v>
      </c>
      <c r="I75" t="s">
        <v>529</v>
      </c>
      <c r="J75" t="s">
        <v>3</v>
      </c>
      <c r="K75" t="s">
        <v>530</v>
      </c>
      <c r="L75">
        <v>1191</v>
      </c>
      <c r="N75">
        <v>1013</v>
      </c>
      <c r="O75" t="s">
        <v>507</v>
      </c>
      <c r="P75" t="s">
        <v>507</v>
      </c>
      <c r="Q75">
        <v>1</v>
      </c>
      <c r="X75">
        <v>0.94</v>
      </c>
      <c r="Y75">
        <v>0</v>
      </c>
      <c r="Z75">
        <v>0</v>
      </c>
      <c r="AA75">
        <v>0</v>
      </c>
      <c r="AB75">
        <v>451.23</v>
      </c>
      <c r="AC75">
        <v>0</v>
      </c>
      <c r="AD75">
        <v>1</v>
      </c>
      <c r="AE75">
        <v>1</v>
      </c>
      <c r="AF75" t="s">
        <v>3</v>
      </c>
      <c r="AG75">
        <v>0.94</v>
      </c>
      <c r="AH75">
        <v>2</v>
      </c>
      <c r="AI75">
        <v>284880114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ROW(Source!A235)</f>
        <v>235</v>
      </c>
      <c r="B76">
        <v>284880115</v>
      </c>
      <c r="C76">
        <v>284876400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519</v>
      </c>
      <c r="J76" t="s">
        <v>3</v>
      </c>
      <c r="K76" t="s">
        <v>520</v>
      </c>
      <c r="L76">
        <v>1191</v>
      </c>
      <c r="N76">
        <v>1013</v>
      </c>
      <c r="O76" t="s">
        <v>507</v>
      </c>
      <c r="P76" t="s">
        <v>507</v>
      </c>
      <c r="Q76">
        <v>1</v>
      </c>
      <c r="X76">
        <v>0.46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0.46</v>
      </c>
      <c r="AH76">
        <v>2</v>
      </c>
      <c r="AI76">
        <v>284880115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ROW(Source!A235)</f>
        <v>235</v>
      </c>
      <c r="B77">
        <v>284880116</v>
      </c>
      <c r="C77">
        <v>284876400</v>
      </c>
      <c r="D77">
        <v>277944870</v>
      </c>
      <c r="E77">
        <v>1</v>
      </c>
      <c r="F77">
        <v>1</v>
      </c>
      <c r="G77">
        <v>1</v>
      </c>
      <c r="H77">
        <v>2</v>
      </c>
      <c r="I77" t="s">
        <v>531</v>
      </c>
      <c r="J77" t="s">
        <v>532</v>
      </c>
      <c r="K77" t="s">
        <v>533</v>
      </c>
      <c r="L77">
        <v>1368</v>
      </c>
      <c r="N77">
        <v>1011</v>
      </c>
      <c r="O77" t="s">
        <v>524</v>
      </c>
      <c r="P77" t="s">
        <v>524</v>
      </c>
      <c r="Q77">
        <v>1</v>
      </c>
      <c r="X77">
        <v>0.46</v>
      </c>
      <c r="Y77">
        <v>0</v>
      </c>
      <c r="Z77">
        <v>756.44</v>
      </c>
      <c r="AA77">
        <v>549.32000000000005</v>
      </c>
      <c r="AB77">
        <v>0</v>
      </c>
      <c r="AC77">
        <v>0</v>
      </c>
      <c r="AD77">
        <v>1</v>
      </c>
      <c r="AE77">
        <v>0</v>
      </c>
      <c r="AF77" t="s">
        <v>179</v>
      </c>
      <c r="AG77">
        <v>0.38824000000000003</v>
      </c>
      <c r="AH77">
        <v>2</v>
      </c>
      <c r="AI77">
        <v>284880116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ROW(Source!A235)</f>
        <v>235</v>
      </c>
      <c r="B78">
        <v>284880117</v>
      </c>
      <c r="C78">
        <v>284876400</v>
      </c>
      <c r="D78">
        <v>277862501</v>
      </c>
      <c r="E78">
        <v>1</v>
      </c>
      <c r="F78">
        <v>1</v>
      </c>
      <c r="G78">
        <v>1</v>
      </c>
      <c r="H78">
        <v>3</v>
      </c>
      <c r="I78" t="s">
        <v>508</v>
      </c>
      <c r="J78" t="s">
        <v>509</v>
      </c>
      <c r="K78" t="s">
        <v>510</v>
      </c>
      <c r="L78">
        <v>1348</v>
      </c>
      <c r="N78">
        <v>1009</v>
      </c>
      <c r="O78" t="s">
        <v>511</v>
      </c>
      <c r="P78" t="s">
        <v>511</v>
      </c>
      <c r="Q78">
        <v>1000</v>
      </c>
      <c r="X78">
        <v>1.7000000000000001E-4</v>
      </c>
      <c r="Y78">
        <v>48519.39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140</v>
      </c>
      <c r="AG78">
        <v>0</v>
      </c>
      <c r="AH78">
        <v>2</v>
      </c>
      <c r="AI78">
        <v>284880117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ROW(Source!A271)</f>
        <v>271</v>
      </c>
      <c r="B79">
        <v>284880118</v>
      </c>
      <c r="C79">
        <v>284876407</v>
      </c>
      <c r="D79">
        <v>277560289</v>
      </c>
      <c r="E79">
        <v>109</v>
      </c>
      <c r="F79">
        <v>1</v>
      </c>
      <c r="G79">
        <v>1</v>
      </c>
      <c r="H79">
        <v>1</v>
      </c>
      <c r="I79" t="s">
        <v>529</v>
      </c>
      <c r="J79" t="s">
        <v>3</v>
      </c>
      <c r="K79" t="s">
        <v>530</v>
      </c>
      <c r="L79">
        <v>1191</v>
      </c>
      <c r="N79">
        <v>1013</v>
      </c>
      <c r="O79" t="s">
        <v>507</v>
      </c>
      <c r="P79" t="s">
        <v>507</v>
      </c>
      <c r="Q79">
        <v>1</v>
      </c>
      <c r="X79">
        <v>2.88</v>
      </c>
      <c r="Y79">
        <v>0</v>
      </c>
      <c r="Z79">
        <v>0</v>
      </c>
      <c r="AA79">
        <v>0</v>
      </c>
      <c r="AB79">
        <v>451.23</v>
      </c>
      <c r="AC79">
        <v>0</v>
      </c>
      <c r="AD79">
        <v>1</v>
      </c>
      <c r="AE79">
        <v>1</v>
      </c>
      <c r="AF79" t="s">
        <v>3</v>
      </c>
      <c r="AG79">
        <v>2.88</v>
      </c>
      <c r="AH79">
        <v>2</v>
      </c>
      <c r="AI79">
        <v>284880118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ROW(Source!A271)</f>
        <v>271</v>
      </c>
      <c r="B80">
        <v>284880119</v>
      </c>
      <c r="C80">
        <v>284876407</v>
      </c>
      <c r="D80">
        <v>277862501</v>
      </c>
      <c r="E80">
        <v>1</v>
      </c>
      <c r="F80">
        <v>1</v>
      </c>
      <c r="G80">
        <v>1</v>
      </c>
      <c r="H80">
        <v>3</v>
      </c>
      <c r="I80" t="s">
        <v>508</v>
      </c>
      <c r="J80" t="s">
        <v>509</v>
      </c>
      <c r="K80" t="s">
        <v>510</v>
      </c>
      <c r="L80">
        <v>1348</v>
      </c>
      <c r="N80">
        <v>1009</v>
      </c>
      <c r="O80" t="s">
        <v>511</v>
      </c>
      <c r="P80" t="s">
        <v>511</v>
      </c>
      <c r="Q80">
        <v>1000</v>
      </c>
      <c r="X80">
        <v>5.0000000000000001E-4</v>
      </c>
      <c r="Y80">
        <v>48519.39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140</v>
      </c>
      <c r="AG80">
        <v>0</v>
      </c>
      <c r="AH80">
        <v>2</v>
      </c>
      <c r="AI80">
        <v>284880119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ROW(Source!A272)</f>
        <v>272</v>
      </c>
      <c r="B81">
        <v>284880120</v>
      </c>
      <c r="C81">
        <v>284876410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529</v>
      </c>
      <c r="J81" t="s">
        <v>3</v>
      </c>
      <c r="K81" t="s">
        <v>530</v>
      </c>
      <c r="L81">
        <v>1191</v>
      </c>
      <c r="N81">
        <v>1013</v>
      </c>
      <c r="O81" t="s">
        <v>507</v>
      </c>
      <c r="P81" t="s">
        <v>507</v>
      </c>
      <c r="Q81">
        <v>1</v>
      </c>
      <c r="X81">
        <v>2.4700000000000002</v>
      </c>
      <c r="Y81">
        <v>0</v>
      </c>
      <c r="Z81">
        <v>0</v>
      </c>
      <c r="AA81">
        <v>0</v>
      </c>
      <c r="AB81">
        <v>451.23</v>
      </c>
      <c r="AC81">
        <v>0</v>
      </c>
      <c r="AD81">
        <v>1</v>
      </c>
      <c r="AE81">
        <v>1</v>
      </c>
      <c r="AF81" t="s">
        <v>3</v>
      </c>
      <c r="AG81">
        <v>2.4700000000000002</v>
      </c>
      <c r="AH81">
        <v>2</v>
      </c>
      <c r="AI81">
        <v>284880120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ROW(Source!A272)</f>
        <v>272</v>
      </c>
      <c r="B82">
        <v>284880121</v>
      </c>
      <c r="C82">
        <v>284876410</v>
      </c>
      <c r="D82">
        <v>277862501</v>
      </c>
      <c r="E82">
        <v>1</v>
      </c>
      <c r="F82">
        <v>1</v>
      </c>
      <c r="G82">
        <v>1</v>
      </c>
      <c r="H82">
        <v>3</v>
      </c>
      <c r="I82" t="s">
        <v>508</v>
      </c>
      <c r="J82" t="s">
        <v>509</v>
      </c>
      <c r="K82" t="s">
        <v>510</v>
      </c>
      <c r="L82">
        <v>1348</v>
      </c>
      <c r="N82">
        <v>1009</v>
      </c>
      <c r="O82" t="s">
        <v>511</v>
      </c>
      <c r="P82" t="s">
        <v>511</v>
      </c>
      <c r="Q82">
        <v>1000</v>
      </c>
      <c r="X82">
        <v>4.2999999999999999E-4</v>
      </c>
      <c r="Y82">
        <v>48519.39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140</v>
      </c>
      <c r="AG82">
        <v>0</v>
      </c>
      <c r="AH82">
        <v>2</v>
      </c>
      <c r="AI82">
        <v>284880121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ROW(Source!A273)</f>
        <v>273</v>
      </c>
      <c r="B83">
        <v>284880122</v>
      </c>
      <c r="C83">
        <v>284876413</v>
      </c>
      <c r="D83">
        <v>277560289</v>
      </c>
      <c r="E83">
        <v>109</v>
      </c>
      <c r="F83">
        <v>1</v>
      </c>
      <c r="G83">
        <v>1</v>
      </c>
      <c r="H83">
        <v>1</v>
      </c>
      <c r="I83" t="s">
        <v>529</v>
      </c>
      <c r="J83" t="s">
        <v>3</v>
      </c>
      <c r="K83" t="s">
        <v>530</v>
      </c>
      <c r="L83">
        <v>1191</v>
      </c>
      <c r="N83">
        <v>1013</v>
      </c>
      <c r="O83" t="s">
        <v>507</v>
      </c>
      <c r="P83" t="s">
        <v>507</v>
      </c>
      <c r="Q83">
        <v>1</v>
      </c>
      <c r="X83">
        <v>2.16</v>
      </c>
      <c r="Y83">
        <v>0</v>
      </c>
      <c r="Z83">
        <v>0</v>
      </c>
      <c r="AA83">
        <v>0</v>
      </c>
      <c r="AB83">
        <v>451.23</v>
      </c>
      <c r="AC83">
        <v>0</v>
      </c>
      <c r="AD83">
        <v>1</v>
      </c>
      <c r="AE83">
        <v>1</v>
      </c>
      <c r="AF83" t="s">
        <v>3</v>
      </c>
      <c r="AG83">
        <v>2.16</v>
      </c>
      <c r="AH83">
        <v>2</v>
      </c>
      <c r="AI83">
        <v>284880122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ROW(Source!A273)</f>
        <v>273</v>
      </c>
      <c r="B84">
        <v>284880123</v>
      </c>
      <c r="C84">
        <v>284876413</v>
      </c>
      <c r="D84">
        <v>277862501</v>
      </c>
      <c r="E84">
        <v>1</v>
      </c>
      <c r="F84">
        <v>1</v>
      </c>
      <c r="G84">
        <v>1</v>
      </c>
      <c r="H84">
        <v>3</v>
      </c>
      <c r="I84" t="s">
        <v>508</v>
      </c>
      <c r="J84" t="s">
        <v>509</v>
      </c>
      <c r="K84" t="s">
        <v>510</v>
      </c>
      <c r="L84">
        <v>1348</v>
      </c>
      <c r="N84">
        <v>1009</v>
      </c>
      <c r="O84" t="s">
        <v>511</v>
      </c>
      <c r="P84" t="s">
        <v>511</v>
      </c>
      <c r="Q84">
        <v>1000</v>
      </c>
      <c r="X84">
        <v>3.8000000000000002E-4</v>
      </c>
      <c r="Y84">
        <v>48519.39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140</v>
      </c>
      <c r="AG84">
        <v>0</v>
      </c>
      <c r="AH84">
        <v>2</v>
      </c>
      <c r="AI84">
        <v>284880123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ROW(Source!A274)</f>
        <v>274</v>
      </c>
      <c r="B85">
        <v>284880124</v>
      </c>
      <c r="C85">
        <v>284876416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529</v>
      </c>
      <c r="J85" t="s">
        <v>3</v>
      </c>
      <c r="K85" t="s">
        <v>530</v>
      </c>
      <c r="L85">
        <v>1191</v>
      </c>
      <c r="N85">
        <v>1013</v>
      </c>
      <c r="O85" t="s">
        <v>507</v>
      </c>
      <c r="P85" t="s">
        <v>507</v>
      </c>
      <c r="Q85">
        <v>1</v>
      </c>
      <c r="X85">
        <v>1.96</v>
      </c>
      <c r="Y85">
        <v>0</v>
      </c>
      <c r="Z85">
        <v>0</v>
      </c>
      <c r="AA85">
        <v>0</v>
      </c>
      <c r="AB85">
        <v>451.23</v>
      </c>
      <c r="AC85">
        <v>0</v>
      </c>
      <c r="AD85">
        <v>1</v>
      </c>
      <c r="AE85">
        <v>1</v>
      </c>
      <c r="AF85" t="s">
        <v>3</v>
      </c>
      <c r="AG85">
        <v>1.96</v>
      </c>
      <c r="AH85">
        <v>2</v>
      </c>
      <c r="AI85">
        <v>284880124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ROW(Source!A274)</f>
        <v>274</v>
      </c>
      <c r="B86">
        <v>284880125</v>
      </c>
      <c r="C86">
        <v>284876416</v>
      </c>
      <c r="D86">
        <v>277862501</v>
      </c>
      <c r="E86">
        <v>1</v>
      </c>
      <c r="F86">
        <v>1</v>
      </c>
      <c r="G86">
        <v>1</v>
      </c>
      <c r="H86">
        <v>3</v>
      </c>
      <c r="I86" t="s">
        <v>508</v>
      </c>
      <c r="J86" t="s">
        <v>509</v>
      </c>
      <c r="K86" t="s">
        <v>510</v>
      </c>
      <c r="L86">
        <v>1348</v>
      </c>
      <c r="N86">
        <v>1009</v>
      </c>
      <c r="O86" t="s">
        <v>511</v>
      </c>
      <c r="P86" t="s">
        <v>511</v>
      </c>
      <c r="Q86">
        <v>1000</v>
      </c>
      <c r="X86">
        <v>3.4000000000000002E-4</v>
      </c>
      <c r="Y86">
        <v>48519.39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140</v>
      </c>
      <c r="AG86">
        <v>0</v>
      </c>
      <c r="AH86">
        <v>2</v>
      </c>
      <c r="AI86">
        <v>284880125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ROW(Source!A275)</f>
        <v>275</v>
      </c>
      <c r="B87">
        <v>284880126</v>
      </c>
      <c r="C87">
        <v>284876419</v>
      </c>
      <c r="D87">
        <v>277560289</v>
      </c>
      <c r="E87">
        <v>109</v>
      </c>
      <c r="F87">
        <v>1</v>
      </c>
      <c r="G87">
        <v>1</v>
      </c>
      <c r="H87">
        <v>1</v>
      </c>
      <c r="I87" t="s">
        <v>529</v>
      </c>
      <c r="J87" t="s">
        <v>3</v>
      </c>
      <c r="K87" t="s">
        <v>530</v>
      </c>
      <c r="L87">
        <v>1191</v>
      </c>
      <c r="N87">
        <v>1013</v>
      </c>
      <c r="O87" t="s">
        <v>507</v>
      </c>
      <c r="P87" t="s">
        <v>507</v>
      </c>
      <c r="Q87">
        <v>1</v>
      </c>
      <c r="X87">
        <v>1.75</v>
      </c>
      <c r="Y87">
        <v>0</v>
      </c>
      <c r="Z87">
        <v>0</v>
      </c>
      <c r="AA87">
        <v>0</v>
      </c>
      <c r="AB87">
        <v>451.23</v>
      </c>
      <c r="AC87">
        <v>0</v>
      </c>
      <c r="AD87">
        <v>1</v>
      </c>
      <c r="AE87">
        <v>1</v>
      </c>
      <c r="AF87" t="s">
        <v>3</v>
      </c>
      <c r="AG87">
        <v>1.75</v>
      </c>
      <c r="AH87">
        <v>2</v>
      </c>
      <c r="AI87">
        <v>284880126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ROW(Source!A275)</f>
        <v>275</v>
      </c>
      <c r="B88">
        <v>284880127</v>
      </c>
      <c r="C88">
        <v>284876419</v>
      </c>
      <c r="D88">
        <v>277862501</v>
      </c>
      <c r="E88">
        <v>1</v>
      </c>
      <c r="F88">
        <v>1</v>
      </c>
      <c r="G88">
        <v>1</v>
      </c>
      <c r="H88">
        <v>3</v>
      </c>
      <c r="I88" t="s">
        <v>508</v>
      </c>
      <c r="J88" t="s">
        <v>509</v>
      </c>
      <c r="K88" t="s">
        <v>510</v>
      </c>
      <c r="L88">
        <v>1348</v>
      </c>
      <c r="N88">
        <v>1009</v>
      </c>
      <c r="O88" t="s">
        <v>511</v>
      </c>
      <c r="P88" t="s">
        <v>511</v>
      </c>
      <c r="Q88">
        <v>1000</v>
      </c>
      <c r="X88">
        <v>3.1E-4</v>
      </c>
      <c r="Y88">
        <v>48519.39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140</v>
      </c>
      <c r="AG88">
        <v>0</v>
      </c>
      <c r="AH88">
        <v>2</v>
      </c>
      <c r="AI88">
        <v>284880127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ROW(Source!A341)</f>
        <v>341</v>
      </c>
      <c r="B89">
        <v>284880128</v>
      </c>
      <c r="C89">
        <v>284876422</v>
      </c>
      <c r="D89">
        <v>277560270</v>
      </c>
      <c r="E89">
        <v>109</v>
      </c>
      <c r="F89">
        <v>1</v>
      </c>
      <c r="G89">
        <v>1</v>
      </c>
      <c r="H89">
        <v>1</v>
      </c>
      <c r="I89" t="s">
        <v>512</v>
      </c>
      <c r="J89" t="s">
        <v>3</v>
      </c>
      <c r="K89" t="s">
        <v>513</v>
      </c>
      <c r="L89">
        <v>1191</v>
      </c>
      <c r="N89">
        <v>1013</v>
      </c>
      <c r="O89" t="s">
        <v>507</v>
      </c>
      <c r="P89" t="s">
        <v>507</v>
      </c>
      <c r="Q89">
        <v>1</v>
      </c>
      <c r="X89">
        <v>3.49</v>
      </c>
      <c r="Y89">
        <v>0</v>
      </c>
      <c r="Z89">
        <v>0</v>
      </c>
      <c r="AA89">
        <v>0</v>
      </c>
      <c r="AB89">
        <v>417.34</v>
      </c>
      <c r="AC89">
        <v>0</v>
      </c>
      <c r="AD89">
        <v>1</v>
      </c>
      <c r="AE89">
        <v>1</v>
      </c>
      <c r="AF89" t="s">
        <v>3</v>
      </c>
      <c r="AG89">
        <v>3.49</v>
      </c>
      <c r="AH89">
        <v>2</v>
      </c>
      <c r="AI89">
        <v>284880128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ROW(Source!A341)</f>
        <v>341</v>
      </c>
      <c r="B90">
        <v>284880129</v>
      </c>
      <c r="C90">
        <v>284876422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519</v>
      </c>
      <c r="J90" t="s">
        <v>3</v>
      </c>
      <c r="K90" t="s">
        <v>520</v>
      </c>
      <c r="L90">
        <v>1191</v>
      </c>
      <c r="N90">
        <v>1013</v>
      </c>
      <c r="O90" t="s">
        <v>507</v>
      </c>
      <c r="P90" t="s">
        <v>507</v>
      </c>
      <c r="Q90">
        <v>1</v>
      </c>
      <c r="X90">
        <v>0.24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</v>
      </c>
      <c r="AG90">
        <v>0.24</v>
      </c>
      <c r="AH90">
        <v>2</v>
      </c>
      <c r="AI90">
        <v>284880129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ROW(Source!A341)</f>
        <v>341</v>
      </c>
      <c r="B91">
        <v>284880130</v>
      </c>
      <c r="C91">
        <v>284876422</v>
      </c>
      <c r="D91">
        <v>277945805</v>
      </c>
      <c r="E91">
        <v>1</v>
      </c>
      <c r="F91">
        <v>1</v>
      </c>
      <c r="G91">
        <v>1</v>
      </c>
      <c r="H91">
        <v>2</v>
      </c>
      <c r="I91" t="s">
        <v>534</v>
      </c>
      <c r="J91" t="s">
        <v>535</v>
      </c>
      <c r="K91" t="s">
        <v>536</v>
      </c>
      <c r="L91">
        <v>1368</v>
      </c>
      <c r="N91">
        <v>1011</v>
      </c>
      <c r="O91" t="s">
        <v>524</v>
      </c>
      <c r="P91" t="s">
        <v>524</v>
      </c>
      <c r="Q91">
        <v>1</v>
      </c>
      <c r="X91">
        <v>0.24</v>
      </c>
      <c r="Y91">
        <v>0</v>
      </c>
      <c r="Z91">
        <v>544.70000000000005</v>
      </c>
      <c r="AA91">
        <v>477.98</v>
      </c>
      <c r="AB91">
        <v>0</v>
      </c>
      <c r="AC91">
        <v>0</v>
      </c>
      <c r="AD91">
        <v>1</v>
      </c>
      <c r="AE91">
        <v>0</v>
      </c>
      <c r="AF91" t="s">
        <v>229</v>
      </c>
      <c r="AG91">
        <v>0.17087999999999998</v>
      </c>
      <c r="AH91">
        <v>2</v>
      </c>
      <c r="AI91">
        <v>284880130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ROW(Source!A341)</f>
        <v>341</v>
      </c>
      <c r="B92">
        <v>284880131</v>
      </c>
      <c r="C92">
        <v>284876422</v>
      </c>
      <c r="D92">
        <v>277564465</v>
      </c>
      <c r="E92">
        <v>109</v>
      </c>
      <c r="F92">
        <v>1</v>
      </c>
      <c r="G92">
        <v>1</v>
      </c>
      <c r="H92">
        <v>3</v>
      </c>
      <c r="I92" t="s">
        <v>538</v>
      </c>
      <c r="J92" t="s">
        <v>3</v>
      </c>
      <c r="K92" t="s">
        <v>539</v>
      </c>
      <c r="L92">
        <v>1339</v>
      </c>
      <c r="N92">
        <v>1007</v>
      </c>
      <c r="O92" t="s">
        <v>177</v>
      </c>
      <c r="P92" t="s">
        <v>177</v>
      </c>
      <c r="Q92">
        <v>1</v>
      </c>
      <c r="X92">
        <v>0.2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140</v>
      </c>
      <c r="AG92">
        <v>0</v>
      </c>
      <c r="AH92">
        <v>2</v>
      </c>
      <c r="AI92">
        <v>284880131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ROW(Source!A342)</f>
        <v>342</v>
      </c>
      <c r="B93">
        <v>284880132</v>
      </c>
      <c r="C93">
        <v>284876432</v>
      </c>
      <c r="D93">
        <v>277560270</v>
      </c>
      <c r="E93">
        <v>109</v>
      </c>
      <c r="F93">
        <v>1</v>
      </c>
      <c r="G93">
        <v>1</v>
      </c>
      <c r="H93">
        <v>1</v>
      </c>
      <c r="I93" t="s">
        <v>512</v>
      </c>
      <c r="J93" t="s">
        <v>3</v>
      </c>
      <c r="K93" t="s">
        <v>513</v>
      </c>
      <c r="L93">
        <v>1191</v>
      </c>
      <c r="N93">
        <v>1013</v>
      </c>
      <c r="O93" t="s">
        <v>507</v>
      </c>
      <c r="P93" t="s">
        <v>507</v>
      </c>
      <c r="Q93">
        <v>1</v>
      </c>
      <c r="X93">
        <v>5.03</v>
      </c>
      <c r="Y93">
        <v>0</v>
      </c>
      <c r="Z93">
        <v>0</v>
      </c>
      <c r="AA93">
        <v>0</v>
      </c>
      <c r="AB93">
        <v>417.34</v>
      </c>
      <c r="AC93">
        <v>0</v>
      </c>
      <c r="AD93">
        <v>1</v>
      </c>
      <c r="AE93">
        <v>1</v>
      </c>
      <c r="AF93" t="s">
        <v>3</v>
      </c>
      <c r="AG93">
        <v>5.03</v>
      </c>
      <c r="AH93">
        <v>2</v>
      </c>
      <c r="AI93">
        <v>284880132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ROW(Source!A342)</f>
        <v>342</v>
      </c>
      <c r="B94">
        <v>284880133</v>
      </c>
      <c r="C94">
        <v>284876432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519</v>
      </c>
      <c r="J94" t="s">
        <v>3</v>
      </c>
      <c r="K94" t="s">
        <v>520</v>
      </c>
      <c r="L94">
        <v>1191</v>
      </c>
      <c r="N94">
        <v>1013</v>
      </c>
      <c r="O94" t="s">
        <v>507</v>
      </c>
      <c r="P94" t="s">
        <v>507</v>
      </c>
      <c r="Q94">
        <v>1</v>
      </c>
      <c r="X94">
        <v>0.3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0.3</v>
      </c>
      <c r="AH94">
        <v>2</v>
      </c>
      <c r="AI94">
        <v>284880133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ROW(Source!A342)</f>
        <v>342</v>
      </c>
      <c r="B95">
        <v>284880134</v>
      </c>
      <c r="C95">
        <v>284876432</v>
      </c>
      <c r="D95">
        <v>277945805</v>
      </c>
      <c r="E95">
        <v>1</v>
      </c>
      <c r="F95">
        <v>1</v>
      </c>
      <c r="G95">
        <v>1</v>
      </c>
      <c r="H95">
        <v>2</v>
      </c>
      <c r="I95" t="s">
        <v>534</v>
      </c>
      <c r="J95" t="s">
        <v>535</v>
      </c>
      <c r="K95" t="s">
        <v>536</v>
      </c>
      <c r="L95">
        <v>1368</v>
      </c>
      <c r="N95">
        <v>1011</v>
      </c>
      <c r="O95" t="s">
        <v>524</v>
      </c>
      <c r="P95" t="s">
        <v>524</v>
      </c>
      <c r="Q95">
        <v>1</v>
      </c>
      <c r="X95">
        <v>0.3</v>
      </c>
      <c r="Y95">
        <v>0</v>
      </c>
      <c r="Z95">
        <v>544.70000000000005</v>
      </c>
      <c r="AA95">
        <v>477.98</v>
      </c>
      <c r="AB95">
        <v>0</v>
      </c>
      <c r="AC95">
        <v>0</v>
      </c>
      <c r="AD95">
        <v>1</v>
      </c>
      <c r="AE95">
        <v>0</v>
      </c>
      <c r="AF95" t="s">
        <v>229</v>
      </c>
      <c r="AG95">
        <v>0.21359999999999998</v>
      </c>
      <c r="AH95">
        <v>2</v>
      </c>
      <c r="AI95">
        <v>284880134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ROW(Source!A342)</f>
        <v>342</v>
      </c>
      <c r="B96">
        <v>284880135</v>
      </c>
      <c r="C96">
        <v>284876432</v>
      </c>
      <c r="D96">
        <v>277564465</v>
      </c>
      <c r="E96">
        <v>109</v>
      </c>
      <c r="F96">
        <v>1</v>
      </c>
      <c r="G96">
        <v>1</v>
      </c>
      <c r="H96">
        <v>3</v>
      </c>
      <c r="I96" t="s">
        <v>538</v>
      </c>
      <c r="J96" t="s">
        <v>3</v>
      </c>
      <c r="K96" t="s">
        <v>539</v>
      </c>
      <c r="L96">
        <v>1339</v>
      </c>
      <c r="N96">
        <v>1007</v>
      </c>
      <c r="O96" t="s">
        <v>177</v>
      </c>
      <c r="P96" t="s">
        <v>177</v>
      </c>
      <c r="Q96">
        <v>1</v>
      </c>
      <c r="X96">
        <v>0.25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140</v>
      </c>
      <c r="AG96">
        <v>0</v>
      </c>
      <c r="AH96">
        <v>2</v>
      </c>
      <c r="AI96">
        <v>284880135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ROW(Source!A343)</f>
        <v>343</v>
      </c>
      <c r="B97">
        <v>284880136</v>
      </c>
      <c r="C97">
        <v>284876442</v>
      </c>
      <c r="D97">
        <v>277560270</v>
      </c>
      <c r="E97">
        <v>109</v>
      </c>
      <c r="F97">
        <v>1</v>
      </c>
      <c r="G97">
        <v>1</v>
      </c>
      <c r="H97">
        <v>1</v>
      </c>
      <c r="I97" t="s">
        <v>512</v>
      </c>
      <c r="J97" t="s">
        <v>3</v>
      </c>
      <c r="K97" t="s">
        <v>513</v>
      </c>
      <c r="L97">
        <v>1191</v>
      </c>
      <c r="N97">
        <v>1013</v>
      </c>
      <c r="O97" t="s">
        <v>507</v>
      </c>
      <c r="P97" t="s">
        <v>507</v>
      </c>
      <c r="Q97">
        <v>1</v>
      </c>
      <c r="X97">
        <v>5.95</v>
      </c>
      <c r="Y97">
        <v>0</v>
      </c>
      <c r="Z97">
        <v>0</v>
      </c>
      <c r="AA97">
        <v>0</v>
      </c>
      <c r="AB97">
        <v>417.34</v>
      </c>
      <c r="AC97">
        <v>0</v>
      </c>
      <c r="AD97">
        <v>1</v>
      </c>
      <c r="AE97">
        <v>1</v>
      </c>
      <c r="AF97" t="s">
        <v>3</v>
      </c>
      <c r="AG97">
        <v>5.95</v>
      </c>
      <c r="AH97">
        <v>2</v>
      </c>
      <c r="AI97">
        <v>284880136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ROW(Source!A343)</f>
        <v>343</v>
      </c>
      <c r="B98">
        <v>284880137</v>
      </c>
      <c r="C98">
        <v>284876442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519</v>
      </c>
      <c r="J98" t="s">
        <v>3</v>
      </c>
      <c r="K98" t="s">
        <v>520</v>
      </c>
      <c r="L98">
        <v>1191</v>
      </c>
      <c r="N98">
        <v>1013</v>
      </c>
      <c r="O98" t="s">
        <v>507</v>
      </c>
      <c r="P98" t="s">
        <v>507</v>
      </c>
      <c r="Q98">
        <v>1</v>
      </c>
      <c r="X98">
        <v>0.36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0.36</v>
      </c>
      <c r="AH98">
        <v>2</v>
      </c>
      <c r="AI98">
        <v>284880137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ROW(Source!A343)</f>
        <v>343</v>
      </c>
      <c r="B99">
        <v>284880138</v>
      </c>
      <c r="C99">
        <v>284876442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534</v>
      </c>
      <c r="J99" t="s">
        <v>535</v>
      </c>
      <c r="K99" t="s">
        <v>536</v>
      </c>
      <c r="L99">
        <v>1368</v>
      </c>
      <c r="N99">
        <v>1011</v>
      </c>
      <c r="O99" t="s">
        <v>524</v>
      </c>
      <c r="P99" t="s">
        <v>524</v>
      </c>
      <c r="Q99">
        <v>1</v>
      </c>
      <c r="X99">
        <v>0.36</v>
      </c>
      <c r="Y99">
        <v>0</v>
      </c>
      <c r="Z99">
        <v>544.70000000000005</v>
      </c>
      <c r="AA99">
        <v>477.98</v>
      </c>
      <c r="AB99">
        <v>0</v>
      </c>
      <c r="AC99">
        <v>0</v>
      </c>
      <c r="AD99">
        <v>1</v>
      </c>
      <c r="AE99">
        <v>0</v>
      </c>
      <c r="AF99" t="s">
        <v>229</v>
      </c>
      <c r="AG99">
        <v>0.25631999999999999</v>
      </c>
      <c r="AH99">
        <v>2</v>
      </c>
      <c r="AI99">
        <v>284880138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ROW(Source!A343)</f>
        <v>343</v>
      </c>
      <c r="B100">
        <v>284880139</v>
      </c>
      <c r="C100">
        <v>284876442</v>
      </c>
      <c r="D100">
        <v>277564465</v>
      </c>
      <c r="E100">
        <v>109</v>
      </c>
      <c r="F100">
        <v>1</v>
      </c>
      <c r="G100">
        <v>1</v>
      </c>
      <c r="H100">
        <v>3</v>
      </c>
      <c r="I100" t="s">
        <v>538</v>
      </c>
      <c r="J100" t="s">
        <v>3</v>
      </c>
      <c r="K100" t="s">
        <v>539</v>
      </c>
      <c r="L100">
        <v>1339</v>
      </c>
      <c r="N100">
        <v>1007</v>
      </c>
      <c r="O100" t="s">
        <v>177</v>
      </c>
      <c r="P100" t="s">
        <v>177</v>
      </c>
      <c r="Q100">
        <v>1</v>
      </c>
      <c r="X100">
        <v>0.3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140</v>
      </c>
      <c r="AG100">
        <v>0</v>
      </c>
      <c r="AH100">
        <v>2</v>
      </c>
      <c r="AI100">
        <v>284880139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ROW(Source!A344)</f>
        <v>344</v>
      </c>
      <c r="B101">
        <v>284880140</v>
      </c>
      <c r="C101">
        <v>284876452</v>
      </c>
      <c r="D101">
        <v>277560270</v>
      </c>
      <c r="E101">
        <v>109</v>
      </c>
      <c r="F101">
        <v>1</v>
      </c>
      <c r="G101">
        <v>1</v>
      </c>
      <c r="H101">
        <v>1</v>
      </c>
      <c r="I101" t="s">
        <v>512</v>
      </c>
      <c r="J101" t="s">
        <v>3</v>
      </c>
      <c r="K101" t="s">
        <v>513</v>
      </c>
      <c r="L101">
        <v>1191</v>
      </c>
      <c r="N101">
        <v>1013</v>
      </c>
      <c r="O101" t="s">
        <v>507</v>
      </c>
      <c r="P101" t="s">
        <v>507</v>
      </c>
      <c r="Q101">
        <v>1</v>
      </c>
      <c r="X101">
        <v>6.89</v>
      </c>
      <c r="Y101">
        <v>0</v>
      </c>
      <c r="Z101">
        <v>0</v>
      </c>
      <c r="AA101">
        <v>0</v>
      </c>
      <c r="AB101">
        <v>417.34</v>
      </c>
      <c r="AC101">
        <v>0</v>
      </c>
      <c r="AD101">
        <v>1</v>
      </c>
      <c r="AE101">
        <v>1</v>
      </c>
      <c r="AF101" t="s">
        <v>3</v>
      </c>
      <c r="AG101">
        <v>6.89</v>
      </c>
      <c r="AH101">
        <v>2</v>
      </c>
      <c r="AI101">
        <v>284880140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ROW(Source!A344)</f>
        <v>344</v>
      </c>
      <c r="B102">
        <v>284880141</v>
      </c>
      <c r="C102">
        <v>284876452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519</v>
      </c>
      <c r="J102" t="s">
        <v>3</v>
      </c>
      <c r="K102" t="s">
        <v>520</v>
      </c>
      <c r="L102">
        <v>1191</v>
      </c>
      <c r="N102">
        <v>1013</v>
      </c>
      <c r="O102" t="s">
        <v>507</v>
      </c>
      <c r="P102" t="s">
        <v>507</v>
      </c>
      <c r="Q102">
        <v>1</v>
      </c>
      <c r="X102">
        <v>0.41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0.41</v>
      </c>
      <c r="AH102">
        <v>2</v>
      </c>
      <c r="AI102">
        <v>284880141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ROW(Source!A344)</f>
        <v>344</v>
      </c>
      <c r="B103">
        <v>284880142</v>
      </c>
      <c r="C103">
        <v>284876452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534</v>
      </c>
      <c r="J103" t="s">
        <v>535</v>
      </c>
      <c r="K103" t="s">
        <v>536</v>
      </c>
      <c r="L103">
        <v>1368</v>
      </c>
      <c r="N103">
        <v>1011</v>
      </c>
      <c r="O103" t="s">
        <v>524</v>
      </c>
      <c r="P103" t="s">
        <v>524</v>
      </c>
      <c r="Q103">
        <v>1</v>
      </c>
      <c r="X103">
        <v>0.41</v>
      </c>
      <c r="Y103">
        <v>0</v>
      </c>
      <c r="Z103">
        <v>544.70000000000005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229</v>
      </c>
      <c r="AG103">
        <v>0.29191999999999996</v>
      </c>
      <c r="AH103">
        <v>2</v>
      </c>
      <c r="AI103">
        <v>284880142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ROW(Source!A344)</f>
        <v>344</v>
      </c>
      <c r="B104">
        <v>284880143</v>
      </c>
      <c r="C104">
        <v>284876452</v>
      </c>
      <c r="D104">
        <v>277564465</v>
      </c>
      <c r="E104">
        <v>109</v>
      </c>
      <c r="F104">
        <v>1</v>
      </c>
      <c r="G104">
        <v>1</v>
      </c>
      <c r="H104">
        <v>3</v>
      </c>
      <c r="I104" t="s">
        <v>538</v>
      </c>
      <c r="J104" t="s">
        <v>3</v>
      </c>
      <c r="K104" t="s">
        <v>539</v>
      </c>
      <c r="L104">
        <v>1339</v>
      </c>
      <c r="N104">
        <v>1007</v>
      </c>
      <c r="O104" t="s">
        <v>177</v>
      </c>
      <c r="P104" t="s">
        <v>177</v>
      </c>
      <c r="Q104">
        <v>1</v>
      </c>
      <c r="X104">
        <v>0.35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140</v>
      </c>
      <c r="AG104">
        <v>0</v>
      </c>
      <c r="AH104">
        <v>2</v>
      </c>
      <c r="AI104">
        <v>284880143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ROW(Source!A345)</f>
        <v>345</v>
      </c>
      <c r="B105">
        <v>284880144</v>
      </c>
      <c r="C105">
        <v>284876462</v>
      </c>
      <c r="D105">
        <v>277560270</v>
      </c>
      <c r="E105">
        <v>109</v>
      </c>
      <c r="F105">
        <v>1</v>
      </c>
      <c r="G105">
        <v>1</v>
      </c>
      <c r="H105">
        <v>1</v>
      </c>
      <c r="I105" t="s">
        <v>512</v>
      </c>
      <c r="J105" t="s">
        <v>3</v>
      </c>
      <c r="K105" t="s">
        <v>513</v>
      </c>
      <c r="L105">
        <v>1191</v>
      </c>
      <c r="N105">
        <v>1013</v>
      </c>
      <c r="O105" t="s">
        <v>507</v>
      </c>
      <c r="P105" t="s">
        <v>507</v>
      </c>
      <c r="Q105">
        <v>1</v>
      </c>
      <c r="X105">
        <v>7.82</v>
      </c>
      <c r="Y105">
        <v>0</v>
      </c>
      <c r="Z105">
        <v>0</v>
      </c>
      <c r="AA105">
        <v>0</v>
      </c>
      <c r="AB105">
        <v>417.34</v>
      </c>
      <c r="AC105">
        <v>0</v>
      </c>
      <c r="AD105">
        <v>1</v>
      </c>
      <c r="AE105">
        <v>1</v>
      </c>
      <c r="AF105" t="s">
        <v>3</v>
      </c>
      <c r="AG105">
        <v>7.82</v>
      </c>
      <c r="AH105">
        <v>2</v>
      </c>
      <c r="AI105">
        <v>284880144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ROW(Source!A345)</f>
        <v>345</v>
      </c>
      <c r="B106">
        <v>284880145</v>
      </c>
      <c r="C106">
        <v>284876462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519</v>
      </c>
      <c r="J106" t="s">
        <v>3</v>
      </c>
      <c r="K106" t="s">
        <v>520</v>
      </c>
      <c r="L106">
        <v>1191</v>
      </c>
      <c r="N106">
        <v>1013</v>
      </c>
      <c r="O106" t="s">
        <v>507</v>
      </c>
      <c r="P106" t="s">
        <v>507</v>
      </c>
      <c r="Q106">
        <v>1</v>
      </c>
      <c r="X106">
        <v>0.47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0.47</v>
      </c>
      <c r="AH106">
        <v>2</v>
      </c>
      <c r="AI106">
        <v>284880145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ROW(Source!A345)</f>
        <v>345</v>
      </c>
      <c r="B107">
        <v>284880146</v>
      </c>
      <c r="C107">
        <v>284876462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534</v>
      </c>
      <c r="J107" t="s">
        <v>535</v>
      </c>
      <c r="K107" t="s">
        <v>536</v>
      </c>
      <c r="L107">
        <v>1368</v>
      </c>
      <c r="N107">
        <v>1011</v>
      </c>
      <c r="O107" t="s">
        <v>524</v>
      </c>
      <c r="P107" t="s">
        <v>524</v>
      </c>
      <c r="Q107">
        <v>1</v>
      </c>
      <c r="X107">
        <v>0.47</v>
      </c>
      <c r="Y107">
        <v>0</v>
      </c>
      <c r="Z107">
        <v>544.70000000000005</v>
      </c>
      <c r="AA107">
        <v>477.98</v>
      </c>
      <c r="AB107">
        <v>0</v>
      </c>
      <c r="AC107">
        <v>0</v>
      </c>
      <c r="AD107">
        <v>1</v>
      </c>
      <c r="AE107">
        <v>0</v>
      </c>
      <c r="AF107" t="s">
        <v>229</v>
      </c>
      <c r="AG107">
        <v>0.33463999999999994</v>
      </c>
      <c r="AH107">
        <v>2</v>
      </c>
      <c r="AI107">
        <v>284880146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ROW(Source!A345)</f>
        <v>345</v>
      </c>
      <c r="B108">
        <v>284880147</v>
      </c>
      <c r="C108">
        <v>284876462</v>
      </c>
      <c r="D108">
        <v>277564465</v>
      </c>
      <c r="E108">
        <v>109</v>
      </c>
      <c r="F108">
        <v>1</v>
      </c>
      <c r="G108">
        <v>1</v>
      </c>
      <c r="H108">
        <v>3</v>
      </c>
      <c r="I108" t="s">
        <v>538</v>
      </c>
      <c r="J108" t="s">
        <v>3</v>
      </c>
      <c r="K108" t="s">
        <v>539</v>
      </c>
      <c r="L108">
        <v>1339</v>
      </c>
      <c r="N108">
        <v>1007</v>
      </c>
      <c r="O108" t="s">
        <v>177</v>
      </c>
      <c r="P108" t="s">
        <v>177</v>
      </c>
      <c r="Q108">
        <v>1</v>
      </c>
      <c r="X108">
        <v>0.4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140</v>
      </c>
      <c r="AG108">
        <v>0</v>
      </c>
      <c r="AH108">
        <v>2</v>
      </c>
      <c r="AI108">
        <v>284880147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ROW(Source!A346)</f>
        <v>346</v>
      </c>
      <c r="B109">
        <v>284880148</v>
      </c>
      <c r="C109">
        <v>284876472</v>
      </c>
      <c r="D109">
        <v>277560270</v>
      </c>
      <c r="E109">
        <v>109</v>
      </c>
      <c r="F109">
        <v>1</v>
      </c>
      <c r="G109">
        <v>1</v>
      </c>
      <c r="H109">
        <v>1</v>
      </c>
      <c r="I109" t="s">
        <v>512</v>
      </c>
      <c r="J109" t="s">
        <v>3</v>
      </c>
      <c r="K109" t="s">
        <v>513</v>
      </c>
      <c r="L109">
        <v>1191</v>
      </c>
      <c r="N109">
        <v>1013</v>
      </c>
      <c r="O109" t="s">
        <v>507</v>
      </c>
      <c r="P109" t="s">
        <v>507</v>
      </c>
      <c r="Q109">
        <v>1</v>
      </c>
      <c r="X109">
        <v>8.7799999999999994</v>
      </c>
      <c r="Y109">
        <v>0</v>
      </c>
      <c r="Z109">
        <v>0</v>
      </c>
      <c r="AA109">
        <v>0</v>
      </c>
      <c r="AB109">
        <v>417.34</v>
      </c>
      <c r="AC109">
        <v>0</v>
      </c>
      <c r="AD109">
        <v>1</v>
      </c>
      <c r="AE109">
        <v>1</v>
      </c>
      <c r="AF109" t="s">
        <v>3</v>
      </c>
      <c r="AG109">
        <v>8.7799999999999994</v>
      </c>
      <c r="AH109">
        <v>2</v>
      </c>
      <c r="AI109">
        <v>284880148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ROW(Source!A346)</f>
        <v>346</v>
      </c>
      <c r="B110">
        <v>284880149</v>
      </c>
      <c r="C110">
        <v>284876472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519</v>
      </c>
      <c r="J110" t="s">
        <v>3</v>
      </c>
      <c r="K110" t="s">
        <v>520</v>
      </c>
      <c r="L110">
        <v>1191</v>
      </c>
      <c r="N110">
        <v>1013</v>
      </c>
      <c r="O110" t="s">
        <v>507</v>
      </c>
      <c r="P110" t="s">
        <v>507</v>
      </c>
      <c r="Q110">
        <v>1</v>
      </c>
      <c r="X110">
        <v>0.54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0.54</v>
      </c>
      <c r="AH110">
        <v>2</v>
      </c>
      <c r="AI110">
        <v>284880149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ROW(Source!A346)</f>
        <v>346</v>
      </c>
      <c r="B111">
        <v>284880150</v>
      </c>
      <c r="C111">
        <v>284876472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534</v>
      </c>
      <c r="J111" t="s">
        <v>535</v>
      </c>
      <c r="K111" t="s">
        <v>536</v>
      </c>
      <c r="L111">
        <v>1368</v>
      </c>
      <c r="N111">
        <v>1011</v>
      </c>
      <c r="O111" t="s">
        <v>524</v>
      </c>
      <c r="P111" t="s">
        <v>524</v>
      </c>
      <c r="Q111">
        <v>1</v>
      </c>
      <c r="X111">
        <v>0.54</v>
      </c>
      <c r="Y111">
        <v>0</v>
      </c>
      <c r="Z111">
        <v>544.70000000000005</v>
      </c>
      <c r="AA111">
        <v>477.98</v>
      </c>
      <c r="AB111">
        <v>0</v>
      </c>
      <c r="AC111">
        <v>0</v>
      </c>
      <c r="AD111">
        <v>1</v>
      </c>
      <c r="AE111">
        <v>0</v>
      </c>
      <c r="AF111" t="s">
        <v>229</v>
      </c>
      <c r="AG111">
        <v>0.38447999999999999</v>
      </c>
      <c r="AH111">
        <v>2</v>
      </c>
      <c r="AI111">
        <v>284880150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ROW(Source!A346)</f>
        <v>346</v>
      </c>
      <c r="B112">
        <v>284880151</v>
      </c>
      <c r="C112">
        <v>284876472</v>
      </c>
      <c r="D112">
        <v>277564465</v>
      </c>
      <c r="E112">
        <v>109</v>
      </c>
      <c r="F112">
        <v>1</v>
      </c>
      <c r="G112">
        <v>1</v>
      </c>
      <c r="H112">
        <v>3</v>
      </c>
      <c r="I112" t="s">
        <v>538</v>
      </c>
      <c r="J112" t="s">
        <v>3</v>
      </c>
      <c r="K112" t="s">
        <v>539</v>
      </c>
      <c r="L112">
        <v>1339</v>
      </c>
      <c r="N112">
        <v>1007</v>
      </c>
      <c r="O112" t="s">
        <v>177</v>
      </c>
      <c r="P112" t="s">
        <v>177</v>
      </c>
      <c r="Q112">
        <v>1</v>
      </c>
      <c r="X112">
        <v>0.45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140</v>
      </c>
      <c r="AG112">
        <v>0</v>
      </c>
      <c r="AH112">
        <v>2</v>
      </c>
      <c r="AI112">
        <v>284880151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ROW(Source!A347)</f>
        <v>347</v>
      </c>
      <c r="B113">
        <v>284880152</v>
      </c>
      <c r="C113">
        <v>284876482</v>
      </c>
      <c r="D113">
        <v>277560232</v>
      </c>
      <c r="E113">
        <v>109</v>
      </c>
      <c r="F113">
        <v>1</v>
      </c>
      <c r="G113">
        <v>1</v>
      </c>
      <c r="H113">
        <v>1</v>
      </c>
      <c r="I113" t="s">
        <v>540</v>
      </c>
      <c r="J113" t="s">
        <v>3</v>
      </c>
      <c r="K113" t="s">
        <v>541</v>
      </c>
      <c r="L113">
        <v>1191</v>
      </c>
      <c r="N113">
        <v>1013</v>
      </c>
      <c r="O113" t="s">
        <v>507</v>
      </c>
      <c r="P113" t="s">
        <v>507</v>
      </c>
      <c r="Q113">
        <v>1</v>
      </c>
      <c r="X113">
        <v>3.7</v>
      </c>
      <c r="Y113">
        <v>0</v>
      </c>
      <c r="Z113">
        <v>0</v>
      </c>
      <c r="AA113">
        <v>0</v>
      </c>
      <c r="AB113">
        <v>385.59</v>
      </c>
      <c r="AC113">
        <v>0</v>
      </c>
      <c r="AD113">
        <v>1</v>
      </c>
      <c r="AE113">
        <v>1</v>
      </c>
      <c r="AF113" t="s">
        <v>3</v>
      </c>
      <c r="AG113">
        <v>3.7</v>
      </c>
      <c r="AH113">
        <v>2</v>
      </c>
      <c r="AI113">
        <v>284880152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ROW(Source!A347)</f>
        <v>347</v>
      </c>
      <c r="B114">
        <v>284880153</v>
      </c>
      <c r="C114">
        <v>284876482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519</v>
      </c>
      <c r="J114" t="s">
        <v>3</v>
      </c>
      <c r="K114" t="s">
        <v>520</v>
      </c>
      <c r="L114">
        <v>1191</v>
      </c>
      <c r="N114">
        <v>1013</v>
      </c>
      <c r="O114" t="s">
        <v>507</v>
      </c>
      <c r="P114" t="s">
        <v>507</v>
      </c>
      <c r="Q114">
        <v>1</v>
      </c>
      <c r="X114">
        <v>0.03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0.03</v>
      </c>
      <c r="AH114">
        <v>2</v>
      </c>
      <c r="AI114">
        <v>284880153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ROW(Source!A347)</f>
        <v>347</v>
      </c>
      <c r="B115">
        <v>284880154</v>
      </c>
      <c r="C115">
        <v>284876482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534</v>
      </c>
      <c r="J115" t="s">
        <v>535</v>
      </c>
      <c r="K115" t="s">
        <v>536</v>
      </c>
      <c r="L115">
        <v>1368</v>
      </c>
      <c r="N115">
        <v>1011</v>
      </c>
      <c r="O115" t="s">
        <v>524</v>
      </c>
      <c r="P115" t="s">
        <v>524</v>
      </c>
      <c r="Q115">
        <v>1</v>
      </c>
      <c r="X115">
        <v>0.03</v>
      </c>
      <c r="Y115">
        <v>0</v>
      </c>
      <c r="Z115">
        <v>544.70000000000005</v>
      </c>
      <c r="AA115">
        <v>477.98</v>
      </c>
      <c r="AB115">
        <v>0</v>
      </c>
      <c r="AC115">
        <v>0</v>
      </c>
      <c r="AD115">
        <v>1</v>
      </c>
      <c r="AE115">
        <v>0</v>
      </c>
      <c r="AF115" t="s">
        <v>229</v>
      </c>
      <c r="AG115">
        <v>2.1359999999999997E-2</v>
      </c>
      <c r="AH115">
        <v>2</v>
      </c>
      <c r="AI115">
        <v>284880154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ROW(Source!A347)</f>
        <v>347</v>
      </c>
      <c r="B116">
        <v>284880155</v>
      </c>
      <c r="C116">
        <v>284876482</v>
      </c>
      <c r="D116">
        <v>277564465</v>
      </c>
      <c r="E116">
        <v>109</v>
      </c>
      <c r="F116">
        <v>1</v>
      </c>
      <c r="G116">
        <v>1</v>
      </c>
      <c r="H116">
        <v>3</v>
      </c>
      <c r="I116" t="s">
        <v>538</v>
      </c>
      <c r="J116" t="s">
        <v>3</v>
      </c>
      <c r="K116" t="s">
        <v>539</v>
      </c>
      <c r="L116">
        <v>1339</v>
      </c>
      <c r="N116">
        <v>1007</v>
      </c>
      <c r="O116" t="s">
        <v>177</v>
      </c>
      <c r="P116" t="s">
        <v>177</v>
      </c>
      <c r="Q116">
        <v>1</v>
      </c>
      <c r="X116">
        <v>0.38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140</v>
      </c>
      <c r="AG116">
        <v>0</v>
      </c>
      <c r="AH116">
        <v>2</v>
      </c>
      <c r="AI116">
        <v>284880155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ROW(Source!A348)</f>
        <v>348</v>
      </c>
      <c r="B117">
        <v>284880156</v>
      </c>
      <c r="C117">
        <v>284876492</v>
      </c>
      <c r="D117">
        <v>277560232</v>
      </c>
      <c r="E117">
        <v>109</v>
      </c>
      <c r="F117">
        <v>1</v>
      </c>
      <c r="G117">
        <v>1</v>
      </c>
      <c r="H117">
        <v>1</v>
      </c>
      <c r="I117" t="s">
        <v>540</v>
      </c>
      <c r="J117" t="s">
        <v>3</v>
      </c>
      <c r="K117" t="s">
        <v>541</v>
      </c>
      <c r="L117">
        <v>1191</v>
      </c>
      <c r="N117">
        <v>1013</v>
      </c>
      <c r="O117" t="s">
        <v>507</v>
      </c>
      <c r="P117" t="s">
        <v>507</v>
      </c>
      <c r="Q117">
        <v>1</v>
      </c>
      <c r="X117">
        <v>7.2</v>
      </c>
      <c r="Y117">
        <v>0</v>
      </c>
      <c r="Z117">
        <v>0</v>
      </c>
      <c r="AA117">
        <v>0</v>
      </c>
      <c r="AB117">
        <v>385.59</v>
      </c>
      <c r="AC117">
        <v>0</v>
      </c>
      <c r="AD117">
        <v>1</v>
      </c>
      <c r="AE117">
        <v>1</v>
      </c>
      <c r="AF117" t="s">
        <v>3</v>
      </c>
      <c r="AG117">
        <v>7.2</v>
      </c>
      <c r="AH117">
        <v>2</v>
      </c>
      <c r="AI117">
        <v>284880156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ROW(Source!A348)</f>
        <v>348</v>
      </c>
      <c r="B118">
        <v>284880157</v>
      </c>
      <c r="C118">
        <v>284876492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519</v>
      </c>
      <c r="J118" t="s">
        <v>3</v>
      </c>
      <c r="K118" t="s">
        <v>520</v>
      </c>
      <c r="L118">
        <v>1191</v>
      </c>
      <c r="N118">
        <v>1013</v>
      </c>
      <c r="O118" t="s">
        <v>507</v>
      </c>
      <c r="P118" t="s">
        <v>507</v>
      </c>
      <c r="Q118">
        <v>1</v>
      </c>
      <c r="X118">
        <v>0.08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0.08</v>
      </c>
      <c r="AH118">
        <v>2</v>
      </c>
      <c r="AI118">
        <v>284880157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ROW(Source!A348)</f>
        <v>348</v>
      </c>
      <c r="B119">
        <v>284880158</v>
      </c>
      <c r="C119">
        <v>284876492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534</v>
      </c>
      <c r="J119" t="s">
        <v>535</v>
      </c>
      <c r="K119" t="s">
        <v>536</v>
      </c>
      <c r="L119">
        <v>1368</v>
      </c>
      <c r="N119">
        <v>1011</v>
      </c>
      <c r="O119" t="s">
        <v>524</v>
      </c>
      <c r="P119" t="s">
        <v>524</v>
      </c>
      <c r="Q119">
        <v>1</v>
      </c>
      <c r="X119">
        <v>0.08</v>
      </c>
      <c r="Y119">
        <v>0</v>
      </c>
      <c r="Z119">
        <v>544.70000000000005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229</v>
      </c>
      <c r="AG119">
        <v>5.6959999999999997E-2</v>
      </c>
      <c r="AH119">
        <v>2</v>
      </c>
      <c r="AI119">
        <v>284880158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ROW(Source!A348)</f>
        <v>348</v>
      </c>
      <c r="B120">
        <v>284880159</v>
      </c>
      <c r="C120">
        <v>284876492</v>
      </c>
      <c r="D120">
        <v>277564465</v>
      </c>
      <c r="E120">
        <v>109</v>
      </c>
      <c r="F120">
        <v>1</v>
      </c>
      <c r="G120">
        <v>1</v>
      </c>
      <c r="H120">
        <v>3</v>
      </c>
      <c r="I120" t="s">
        <v>538</v>
      </c>
      <c r="J120" t="s">
        <v>3</v>
      </c>
      <c r="K120" t="s">
        <v>539</v>
      </c>
      <c r="L120">
        <v>1339</v>
      </c>
      <c r="N120">
        <v>1007</v>
      </c>
      <c r="O120" t="s">
        <v>177</v>
      </c>
      <c r="P120" t="s">
        <v>177</v>
      </c>
      <c r="Q120">
        <v>1</v>
      </c>
      <c r="X120">
        <v>0.66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140</v>
      </c>
      <c r="AG120">
        <v>0</v>
      </c>
      <c r="AH120">
        <v>2</v>
      </c>
      <c r="AI120">
        <v>284880159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ROW(Source!A384)</f>
        <v>384</v>
      </c>
      <c r="B121">
        <v>284880160</v>
      </c>
      <c r="C121">
        <v>284876502</v>
      </c>
      <c r="D121">
        <v>277560272</v>
      </c>
      <c r="E121">
        <v>109</v>
      </c>
      <c r="F121">
        <v>1</v>
      </c>
      <c r="G121">
        <v>1</v>
      </c>
      <c r="H121">
        <v>1</v>
      </c>
      <c r="I121" t="s">
        <v>542</v>
      </c>
      <c r="J121" t="s">
        <v>3</v>
      </c>
      <c r="K121" t="s">
        <v>543</v>
      </c>
      <c r="L121">
        <v>1191</v>
      </c>
      <c r="N121">
        <v>1013</v>
      </c>
      <c r="O121" t="s">
        <v>507</v>
      </c>
      <c r="P121" t="s">
        <v>507</v>
      </c>
      <c r="Q121">
        <v>1</v>
      </c>
      <c r="X121">
        <v>0.53</v>
      </c>
      <c r="Y121">
        <v>0</v>
      </c>
      <c r="Z121">
        <v>0</v>
      </c>
      <c r="AA121">
        <v>0</v>
      </c>
      <c r="AB121">
        <v>420.91</v>
      </c>
      <c r="AC121">
        <v>0</v>
      </c>
      <c r="AD121">
        <v>1</v>
      </c>
      <c r="AE121">
        <v>1</v>
      </c>
      <c r="AF121" t="s">
        <v>3</v>
      </c>
      <c r="AG121">
        <v>0.53</v>
      </c>
      <c r="AH121">
        <v>2</v>
      </c>
      <c r="AI121">
        <v>284880160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ROW(Source!A385)</f>
        <v>385</v>
      </c>
      <c r="B122">
        <v>284880161</v>
      </c>
      <c r="C122">
        <v>284876505</v>
      </c>
      <c r="D122">
        <v>277560272</v>
      </c>
      <c r="E122">
        <v>109</v>
      </c>
      <c r="F122">
        <v>1</v>
      </c>
      <c r="G122">
        <v>1</v>
      </c>
      <c r="H122">
        <v>1</v>
      </c>
      <c r="I122" t="s">
        <v>542</v>
      </c>
      <c r="J122" t="s">
        <v>3</v>
      </c>
      <c r="K122" t="s">
        <v>543</v>
      </c>
      <c r="L122">
        <v>1191</v>
      </c>
      <c r="N122">
        <v>1013</v>
      </c>
      <c r="O122" t="s">
        <v>507</v>
      </c>
      <c r="P122" t="s">
        <v>507</v>
      </c>
      <c r="Q122">
        <v>1</v>
      </c>
      <c r="X122">
        <v>0.98</v>
      </c>
      <c r="Y122">
        <v>0</v>
      </c>
      <c r="Z122">
        <v>0</v>
      </c>
      <c r="AA122">
        <v>0</v>
      </c>
      <c r="AB122">
        <v>420.91</v>
      </c>
      <c r="AC122">
        <v>0</v>
      </c>
      <c r="AD122">
        <v>1</v>
      </c>
      <c r="AE122">
        <v>1</v>
      </c>
      <c r="AF122" t="s">
        <v>3</v>
      </c>
      <c r="AG122">
        <v>0.98</v>
      </c>
      <c r="AH122">
        <v>2</v>
      </c>
      <c r="AI122">
        <v>284880161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ROW(Source!A421)</f>
        <v>421</v>
      </c>
      <c r="B123">
        <v>284880162</v>
      </c>
      <c r="C123">
        <v>284876508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519</v>
      </c>
      <c r="J123" t="s">
        <v>3</v>
      </c>
      <c r="K123" t="s">
        <v>520</v>
      </c>
      <c r="L123">
        <v>1191</v>
      </c>
      <c r="N123">
        <v>1013</v>
      </c>
      <c r="O123" t="s">
        <v>507</v>
      </c>
      <c r="P123" t="s">
        <v>507</v>
      </c>
      <c r="Q123">
        <v>1</v>
      </c>
      <c r="X123">
        <v>6.16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6.16</v>
      </c>
      <c r="AH123">
        <v>2</v>
      </c>
      <c r="AI123">
        <v>284880162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ROW(Source!A421)</f>
        <v>421</v>
      </c>
      <c r="B124">
        <v>284880163</v>
      </c>
      <c r="C124">
        <v>284876508</v>
      </c>
      <c r="D124">
        <v>277944018</v>
      </c>
      <c r="E124">
        <v>1</v>
      </c>
      <c r="F124">
        <v>1</v>
      </c>
      <c r="G124">
        <v>1</v>
      </c>
      <c r="H124">
        <v>2</v>
      </c>
      <c r="I124" t="s">
        <v>521</v>
      </c>
      <c r="J124" t="s">
        <v>522</v>
      </c>
      <c r="K124" t="s">
        <v>523</v>
      </c>
      <c r="L124">
        <v>1368</v>
      </c>
      <c r="N124">
        <v>1011</v>
      </c>
      <c r="O124" t="s">
        <v>524</v>
      </c>
      <c r="P124" t="s">
        <v>524</v>
      </c>
      <c r="Q124">
        <v>1</v>
      </c>
      <c r="X124">
        <v>6.16</v>
      </c>
      <c r="Y124">
        <v>0</v>
      </c>
      <c r="Z124">
        <v>828.16</v>
      </c>
      <c r="AA124">
        <v>549.32000000000005</v>
      </c>
      <c r="AB124">
        <v>0</v>
      </c>
      <c r="AC124">
        <v>0</v>
      </c>
      <c r="AD124">
        <v>1</v>
      </c>
      <c r="AE124">
        <v>0</v>
      </c>
      <c r="AF124" t="s">
        <v>274</v>
      </c>
      <c r="AG124">
        <v>5.1497599999999997</v>
      </c>
      <c r="AH124">
        <v>2</v>
      </c>
      <c r="AI124">
        <v>284880163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ROW(Source!A421)</f>
        <v>421</v>
      </c>
      <c r="B125">
        <v>284880164</v>
      </c>
      <c r="C125">
        <v>284876508</v>
      </c>
      <c r="D125">
        <v>277945692</v>
      </c>
      <c r="E125">
        <v>1</v>
      </c>
      <c r="F125">
        <v>1</v>
      </c>
      <c r="G125">
        <v>1</v>
      </c>
      <c r="H125">
        <v>2</v>
      </c>
      <c r="I125" t="s">
        <v>544</v>
      </c>
      <c r="J125" t="s">
        <v>545</v>
      </c>
      <c r="K125" t="s">
        <v>546</v>
      </c>
      <c r="L125">
        <v>1368</v>
      </c>
      <c r="N125">
        <v>1011</v>
      </c>
      <c r="O125" t="s">
        <v>524</v>
      </c>
      <c r="P125" t="s">
        <v>524</v>
      </c>
      <c r="Q125">
        <v>1</v>
      </c>
      <c r="X125">
        <v>6.16</v>
      </c>
      <c r="Y125">
        <v>0</v>
      </c>
      <c r="Z125">
        <v>17.34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274</v>
      </c>
      <c r="AG125">
        <v>5.1497599999999997</v>
      </c>
      <c r="AH125">
        <v>2</v>
      </c>
      <c r="AI125">
        <v>284880164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ROW(Source!A461)</f>
        <v>461</v>
      </c>
      <c r="B126">
        <v>284880165</v>
      </c>
      <c r="C126">
        <v>284876559</v>
      </c>
      <c r="D126">
        <v>277560299</v>
      </c>
      <c r="E126">
        <v>109</v>
      </c>
      <c r="F126">
        <v>1</v>
      </c>
      <c r="G126">
        <v>1</v>
      </c>
      <c r="H126">
        <v>1</v>
      </c>
      <c r="I126" t="s">
        <v>505</v>
      </c>
      <c r="J126" t="s">
        <v>3</v>
      </c>
      <c r="K126" t="s">
        <v>506</v>
      </c>
      <c r="L126">
        <v>1191</v>
      </c>
      <c r="N126">
        <v>1013</v>
      </c>
      <c r="O126" t="s">
        <v>507</v>
      </c>
      <c r="P126" t="s">
        <v>507</v>
      </c>
      <c r="Q126">
        <v>1</v>
      </c>
      <c r="X126">
        <v>5.21</v>
      </c>
      <c r="Y126">
        <v>0</v>
      </c>
      <c r="Z126">
        <v>0</v>
      </c>
      <c r="AA126">
        <v>0</v>
      </c>
      <c r="AB126">
        <v>467.28</v>
      </c>
      <c r="AC126">
        <v>0</v>
      </c>
      <c r="AD126">
        <v>1</v>
      </c>
      <c r="AE126">
        <v>1</v>
      </c>
      <c r="AF126" t="s">
        <v>3</v>
      </c>
      <c r="AG126">
        <v>5.21</v>
      </c>
      <c r="AH126">
        <v>2</v>
      </c>
      <c r="AI126">
        <v>284880165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ROW(Source!A461)</f>
        <v>461</v>
      </c>
      <c r="B127">
        <v>284880166</v>
      </c>
      <c r="C127">
        <v>284876559</v>
      </c>
      <c r="D127">
        <v>277862501</v>
      </c>
      <c r="E127">
        <v>1</v>
      </c>
      <c r="F127">
        <v>1</v>
      </c>
      <c r="G127">
        <v>1</v>
      </c>
      <c r="H127">
        <v>3</v>
      </c>
      <c r="I127" t="s">
        <v>508</v>
      </c>
      <c r="J127" t="s">
        <v>509</v>
      </c>
      <c r="K127" t="s">
        <v>510</v>
      </c>
      <c r="L127">
        <v>1348</v>
      </c>
      <c r="N127">
        <v>1009</v>
      </c>
      <c r="O127" t="s">
        <v>511</v>
      </c>
      <c r="P127" t="s">
        <v>511</v>
      </c>
      <c r="Q127">
        <v>1000</v>
      </c>
      <c r="X127">
        <v>7.7999999999999999E-4</v>
      </c>
      <c r="Y127">
        <v>48519.39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140</v>
      </c>
      <c r="AG127">
        <v>0</v>
      </c>
      <c r="AH127">
        <v>2</v>
      </c>
      <c r="AI127">
        <v>284880166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ROW(Source!A462)</f>
        <v>462</v>
      </c>
      <c r="B128">
        <v>284880167</v>
      </c>
      <c r="C128">
        <v>284876562</v>
      </c>
      <c r="D128">
        <v>277560299</v>
      </c>
      <c r="E128">
        <v>109</v>
      </c>
      <c r="F128">
        <v>1</v>
      </c>
      <c r="G128">
        <v>1</v>
      </c>
      <c r="H128">
        <v>1</v>
      </c>
      <c r="I128" t="s">
        <v>505</v>
      </c>
      <c r="J128" t="s">
        <v>3</v>
      </c>
      <c r="K128" t="s">
        <v>506</v>
      </c>
      <c r="L128">
        <v>1191</v>
      </c>
      <c r="N128">
        <v>1013</v>
      </c>
      <c r="O128" t="s">
        <v>507</v>
      </c>
      <c r="P128" t="s">
        <v>507</v>
      </c>
      <c r="Q128">
        <v>1</v>
      </c>
      <c r="X128">
        <v>6.52</v>
      </c>
      <c r="Y128">
        <v>0</v>
      </c>
      <c r="Z128">
        <v>0</v>
      </c>
      <c r="AA128">
        <v>0</v>
      </c>
      <c r="AB128">
        <v>467.28</v>
      </c>
      <c r="AC128">
        <v>0</v>
      </c>
      <c r="AD128">
        <v>1</v>
      </c>
      <c r="AE128">
        <v>1</v>
      </c>
      <c r="AF128" t="s">
        <v>3</v>
      </c>
      <c r="AG128">
        <v>6.52</v>
      </c>
      <c r="AH128">
        <v>2</v>
      </c>
      <c r="AI128">
        <v>284880167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ROW(Source!A462)</f>
        <v>462</v>
      </c>
      <c r="B129">
        <v>284880168</v>
      </c>
      <c r="C129">
        <v>284876562</v>
      </c>
      <c r="D129">
        <v>277862501</v>
      </c>
      <c r="E129">
        <v>1</v>
      </c>
      <c r="F129">
        <v>1</v>
      </c>
      <c r="G129">
        <v>1</v>
      </c>
      <c r="H129">
        <v>3</v>
      </c>
      <c r="I129" t="s">
        <v>508</v>
      </c>
      <c r="J129" t="s">
        <v>509</v>
      </c>
      <c r="K129" t="s">
        <v>510</v>
      </c>
      <c r="L129">
        <v>1348</v>
      </c>
      <c r="N129">
        <v>1009</v>
      </c>
      <c r="O129" t="s">
        <v>511</v>
      </c>
      <c r="P129" t="s">
        <v>511</v>
      </c>
      <c r="Q129">
        <v>1000</v>
      </c>
      <c r="X129">
        <v>9.7999999999999997E-4</v>
      </c>
      <c r="Y129">
        <v>48519.39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140</v>
      </c>
      <c r="AG129">
        <v>0</v>
      </c>
      <c r="AH129">
        <v>2</v>
      </c>
      <c r="AI129">
        <v>284880168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ROW(Source!A463)</f>
        <v>463</v>
      </c>
      <c r="B130">
        <v>284880169</v>
      </c>
      <c r="C130">
        <v>284876565</v>
      </c>
      <c r="D130">
        <v>277560299</v>
      </c>
      <c r="E130">
        <v>109</v>
      </c>
      <c r="F130">
        <v>1</v>
      </c>
      <c r="G130">
        <v>1</v>
      </c>
      <c r="H130">
        <v>1</v>
      </c>
      <c r="I130" t="s">
        <v>505</v>
      </c>
      <c r="J130" t="s">
        <v>3</v>
      </c>
      <c r="K130" t="s">
        <v>506</v>
      </c>
      <c r="L130">
        <v>1191</v>
      </c>
      <c r="N130">
        <v>1013</v>
      </c>
      <c r="O130" t="s">
        <v>507</v>
      </c>
      <c r="P130" t="s">
        <v>507</v>
      </c>
      <c r="Q130">
        <v>1</v>
      </c>
      <c r="X130">
        <v>8.4600000000000009</v>
      </c>
      <c r="Y130">
        <v>0</v>
      </c>
      <c r="Z130">
        <v>0</v>
      </c>
      <c r="AA130">
        <v>0</v>
      </c>
      <c r="AB130">
        <v>467.28</v>
      </c>
      <c r="AC130">
        <v>0</v>
      </c>
      <c r="AD130">
        <v>1</v>
      </c>
      <c r="AE130">
        <v>1</v>
      </c>
      <c r="AF130" t="s">
        <v>3</v>
      </c>
      <c r="AG130">
        <v>8.4600000000000009</v>
      </c>
      <c r="AH130">
        <v>2</v>
      </c>
      <c r="AI130">
        <v>284880169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ROW(Source!A463)</f>
        <v>463</v>
      </c>
      <c r="B131">
        <v>284880170</v>
      </c>
      <c r="C131">
        <v>284876565</v>
      </c>
      <c r="D131">
        <v>277862501</v>
      </c>
      <c r="E131">
        <v>1</v>
      </c>
      <c r="F131">
        <v>1</v>
      </c>
      <c r="G131">
        <v>1</v>
      </c>
      <c r="H131">
        <v>3</v>
      </c>
      <c r="I131" t="s">
        <v>508</v>
      </c>
      <c r="J131" t="s">
        <v>509</v>
      </c>
      <c r="K131" t="s">
        <v>510</v>
      </c>
      <c r="L131">
        <v>1348</v>
      </c>
      <c r="N131">
        <v>1009</v>
      </c>
      <c r="O131" t="s">
        <v>511</v>
      </c>
      <c r="P131" t="s">
        <v>511</v>
      </c>
      <c r="Q131">
        <v>1000</v>
      </c>
      <c r="X131">
        <v>1.2700000000000001E-3</v>
      </c>
      <c r="Y131">
        <v>48519.39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140</v>
      </c>
      <c r="AG131">
        <v>0</v>
      </c>
      <c r="AH131">
        <v>2</v>
      </c>
      <c r="AI131">
        <v>284880170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ROW(Source!A464)</f>
        <v>464</v>
      </c>
      <c r="B132">
        <v>284880171</v>
      </c>
      <c r="C132">
        <v>284876568</v>
      </c>
      <c r="D132">
        <v>277560299</v>
      </c>
      <c r="E132">
        <v>109</v>
      </c>
      <c r="F132">
        <v>1</v>
      </c>
      <c r="G132">
        <v>1</v>
      </c>
      <c r="H132">
        <v>1</v>
      </c>
      <c r="I132" t="s">
        <v>505</v>
      </c>
      <c r="J132" t="s">
        <v>3</v>
      </c>
      <c r="K132" t="s">
        <v>506</v>
      </c>
      <c r="L132">
        <v>1191</v>
      </c>
      <c r="N132">
        <v>1013</v>
      </c>
      <c r="O132" t="s">
        <v>507</v>
      </c>
      <c r="P132" t="s">
        <v>507</v>
      </c>
      <c r="Q132">
        <v>1</v>
      </c>
      <c r="X132">
        <v>10.1</v>
      </c>
      <c r="Y132">
        <v>0</v>
      </c>
      <c r="Z132">
        <v>0</v>
      </c>
      <c r="AA132">
        <v>0</v>
      </c>
      <c r="AB132">
        <v>467.28</v>
      </c>
      <c r="AC132">
        <v>0</v>
      </c>
      <c r="AD132">
        <v>1</v>
      </c>
      <c r="AE132">
        <v>1</v>
      </c>
      <c r="AF132" t="s">
        <v>3</v>
      </c>
      <c r="AG132">
        <v>10.1</v>
      </c>
      <c r="AH132">
        <v>2</v>
      </c>
      <c r="AI132">
        <v>284880171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ROW(Source!A464)</f>
        <v>464</v>
      </c>
      <c r="B133">
        <v>284880172</v>
      </c>
      <c r="C133">
        <v>284876568</v>
      </c>
      <c r="D133">
        <v>277862501</v>
      </c>
      <c r="E133">
        <v>1</v>
      </c>
      <c r="F133">
        <v>1</v>
      </c>
      <c r="G133">
        <v>1</v>
      </c>
      <c r="H133">
        <v>3</v>
      </c>
      <c r="I133" t="s">
        <v>508</v>
      </c>
      <c r="J133" t="s">
        <v>509</v>
      </c>
      <c r="K133" t="s">
        <v>510</v>
      </c>
      <c r="L133">
        <v>1348</v>
      </c>
      <c r="N133">
        <v>1009</v>
      </c>
      <c r="O133" t="s">
        <v>511</v>
      </c>
      <c r="P133" t="s">
        <v>511</v>
      </c>
      <c r="Q133">
        <v>1000</v>
      </c>
      <c r="X133">
        <v>1.5200000000000001E-3</v>
      </c>
      <c r="Y133">
        <v>48519.39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140</v>
      </c>
      <c r="AG133">
        <v>0</v>
      </c>
      <c r="AH133">
        <v>2</v>
      </c>
      <c r="AI133">
        <v>284880172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ROW(Source!A465)</f>
        <v>465</v>
      </c>
      <c r="B134">
        <v>284880173</v>
      </c>
      <c r="C134">
        <v>284876571</v>
      </c>
      <c r="D134">
        <v>277560299</v>
      </c>
      <c r="E134">
        <v>109</v>
      </c>
      <c r="F134">
        <v>1</v>
      </c>
      <c r="G134">
        <v>1</v>
      </c>
      <c r="H134">
        <v>1</v>
      </c>
      <c r="I134" t="s">
        <v>505</v>
      </c>
      <c r="J134" t="s">
        <v>3</v>
      </c>
      <c r="K134" t="s">
        <v>506</v>
      </c>
      <c r="L134">
        <v>1191</v>
      </c>
      <c r="N134">
        <v>1013</v>
      </c>
      <c r="O134" t="s">
        <v>507</v>
      </c>
      <c r="P134" t="s">
        <v>507</v>
      </c>
      <c r="Q134">
        <v>1</v>
      </c>
      <c r="X134">
        <v>13.4</v>
      </c>
      <c r="Y134">
        <v>0</v>
      </c>
      <c r="Z134">
        <v>0</v>
      </c>
      <c r="AA134">
        <v>0</v>
      </c>
      <c r="AB134">
        <v>467.28</v>
      </c>
      <c r="AC134">
        <v>0</v>
      </c>
      <c r="AD134">
        <v>1</v>
      </c>
      <c r="AE134">
        <v>1</v>
      </c>
      <c r="AF134" t="s">
        <v>3</v>
      </c>
      <c r="AG134">
        <v>13.4</v>
      </c>
      <c r="AH134">
        <v>2</v>
      </c>
      <c r="AI134">
        <v>284880173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ROW(Source!A465)</f>
        <v>465</v>
      </c>
      <c r="B135">
        <v>284880174</v>
      </c>
      <c r="C135">
        <v>284876571</v>
      </c>
      <c r="D135">
        <v>277862501</v>
      </c>
      <c r="E135">
        <v>1</v>
      </c>
      <c r="F135">
        <v>1</v>
      </c>
      <c r="G135">
        <v>1</v>
      </c>
      <c r="H135">
        <v>3</v>
      </c>
      <c r="I135" t="s">
        <v>508</v>
      </c>
      <c r="J135" t="s">
        <v>509</v>
      </c>
      <c r="K135" t="s">
        <v>510</v>
      </c>
      <c r="L135">
        <v>1348</v>
      </c>
      <c r="N135">
        <v>1009</v>
      </c>
      <c r="O135" t="s">
        <v>511</v>
      </c>
      <c r="P135" t="s">
        <v>511</v>
      </c>
      <c r="Q135">
        <v>1000</v>
      </c>
      <c r="X135">
        <v>2.0999999999999999E-3</v>
      </c>
      <c r="Y135">
        <v>48519.39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140</v>
      </c>
      <c r="AG135">
        <v>0</v>
      </c>
      <c r="AH135">
        <v>2</v>
      </c>
      <c r="AI135">
        <v>284880174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ROW(Source!A466)</f>
        <v>466</v>
      </c>
      <c r="B136">
        <v>284880175</v>
      </c>
      <c r="C136">
        <v>284876574</v>
      </c>
      <c r="D136">
        <v>277560299</v>
      </c>
      <c r="E136">
        <v>109</v>
      </c>
      <c r="F136">
        <v>1</v>
      </c>
      <c r="G136">
        <v>1</v>
      </c>
      <c r="H136">
        <v>1</v>
      </c>
      <c r="I136" t="s">
        <v>505</v>
      </c>
      <c r="J136" t="s">
        <v>3</v>
      </c>
      <c r="K136" t="s">
        <v>506</v>
      </c>
      <c r="L136">
        <v>1191</v>
      </c>
      <c r="N136">
        <v>1013</v>
      </c>
      <c r="O136" t="s">
        <v>507</v>
      </c>
      <c r="P136" t="s">
        <v>507</v>
      </c>
      <c r="Q136">
        <v>1</v>
      </c>
      <c r="X136">
        <v>20.5</v>
      </c>
      <c r="Y136">
        <v>0</v>
      </c>
      <c r="Z136">
        <v>0</v>
      </c>
      <c r="AA136">
        <v>0</v>
      </c>
      <c r="AB136">
        <v>467.28</v>
      </c>
      <c r="AC136">
        <v>0</v>
      </c>
      <c r="AD136">
        <v>1</v>
      </c>
      <c r="AE136">
        <v>1</v>
      </c>
      <c r="AF136" t="s">
        <v>3</v>
      </c>
      <c r="AG136">
        <v>20.5</v>
      </c>
      <c r="AH136">
        <v>2</v>
      </c>
      <c r="AI136">
        <v>284880175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ROW(Source!A466)</f>
        <v>466</v>
      </c>
      <c r="B137">
        <v>284880176</v>
      </c>
      <c r="C137">
        <v>284876574</v>
      </c>
      <c r="D137">
        <v>277862501</v>
      </c>
      <c r="E137">
        <v>1</v>
      </c>
      <c r="F137">
        <v>1</v>
      </c>
      <c r="G137">
        <v>1</v>
      </c>
      <c r="H137">
        <v>3</v>
      </c>
      <c r="I137" t="s">
        <v>508</v>
      </c>
      <c r="J137" t="s">
        <v>509</v>
      </c>
      <c r="K137" t="s">
        <v>510</v>
      </c>
      <c r="L137">
        <v>1348</v>
      </c>
      <c r="N137">
        <v>1009</v>
      </c>
      <c r="O137" t="s">
        <v>511</v>
      </c>
      <c r="P137" t="s">
        <v>511</v>
      </c>
      <c r="Q137">
        <v>1000</v>
      </c>
      <c r="X137">
        <v>3.0699999999999998E-3</v>
      </c>
      <c r="Y137">
        <v>48519.39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140</v>
      </c>
      <c r="AG137">
        <v>0</v>
      </c>
      <c r="AH137">
        <v>2</v>
      </c>
      <c r="AI137">
        <v>284880176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ROW(Source!A502)</f>
        <v>502</v>
      </c>
      <c r="B138">
        <v>284880177</v>
      </c>
      <c r="C138">
        <v>284876577</v>
      </c>
      <c r="D138">
        <v>277560270</v>
      </c>
      <c r="E138">
        <v>109</v>
      </c>
      <c r="F138">
        <v>1</v>
      </c>
      <c r="G138">
        <v>1</v>
      </c>
      <c r="H138">
        <v>1</v>
      </c>
      <c r="I138" t="s">
        <v>512</v>
      </c>
      <c r="J138" t="s">
        <v>3</v>
      </c>
      <c r="K138" t="s">
        <v>513</v>
      </c>
      <c r="L138">
        <v>1191</v>
      </c>
      <c r="N138">
        <v>1013</v>
      </c>
      <c r="O138" t="s">
        <v>507</v>
      </c>
      <c r="P138" t="s">
        <v>507</v>
      </c>
      <c r="Q138">
        <v>1</v>
      </c>
      <c r="X138">
        <v>21.6</v>
      </c>
      <c r="Y138">
        <v>0</v>
      </c>
      <c r="Z138">
        <v>0</v>
      </c>
      <c r="AA138">
        <v>0</v>
      </c>
      <c r="AB138">
        <v>417.34</v>
      </c>
      <c r="AC138">
        <v>0</v>
      </c>
      <c r="AD138">
        <v>1</v>
      </c>
      <c r="AE138">
        <v>1</v>
      </c>
      <c r="AF138" t="s">
        <v>116</v>
      </c>
      <c r="AG138">
        <v>17.28</v>
      </c>
      <c r="AH138">
        <v>2</v>
      </c>
      <c r="AI138">
        <v>284880177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ROW(Source!A502)</f>
        <v>502</v>
      </c>
      <c r="B139">
        <v>284880178</v>
      </c>
      <c r="C139">
        <v>284876577</v>
      </c>
      <c r="D139">
        <v>277862501</v>
      </c>
      <c r="E139">
        <v>1</v>
      </c>
      <c r="F139">
        <v>1</v>
      </c>
      <c r="G139">
        <v>1</v>
      </c>
      <c r="H139">
        <v>3</v>
      </c>
      <c r="I139" t="s">
        <v>508</v>
      </c>
      <c r="J139" t="s">
        <v>509</v>
      </c>
      <c r="K139" t="s">
        <v>510</v>
      </c>
      <c r="L139">
        <v>1348</v>
      </c>
      <c r="N139">
        <v>1009</v>
      </c>
      <c r="O139" t="s">
        <v>511</v>
      </c>
      <c r="P139" t="s">
        <v>511</v>
      </c>
      <c r="Q139">
        <v>1000</v>
      </c>
      <c r="X139">
        <v>3.2399999999999998E-3</v>
      </c>
      <c r="Y139">
        <v>48519.39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24</v>
      </c>
      <c r="AG139">
        <v>0</v>
      </c>
      <c r="AH139">
        <v>2</v>
      </c>
      <c r="AI139">
        <v>284880178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ROW(Source!A503)</f>
        <v>503</v>
      </c>
      <c r="B140">
        <v>284880180</v>
      </c>
      <c r="C140">
        <v>284876580</v>
      </c>
      <c r="D140">
        <v>277560270</v>
      </c>
      <c r="E140">
        <v>109</v>
      </c>
      <c r="F140">
        <v>1</v>
      </c>
      <c r="G140">
        <v>1</v>
      </c>
      <c r="H140">
        <v>1</v>
      </c>
      <c r="I140" t="s">
        <v>512</v>
      </c>
      <c r="J140" t="s">
        <v>3</v>
      </c>
      <c r="K140" t="s">
        <v>513</v>
      </c>
      <c r="L140">
        <v>1191</v>
      </c>
      <c r="N140">
        <v>1013</v>
      </c>
      <c r="O140" t="s">
        <v>507</v>
      </c>
      <c r="P140" t="s">
        <v>507</v>
      </c>
      <c r="Q140">
        <v>1</v>
      </c>
      <c r="X140">
        <v>28.8</v>
      </c>
      <c r="Y140">
        <v>0</v>
      </c>
      <c r="Z140">
        <v>0</v>
      </c>
      <c r="AA140">
        <v>0</v>
      </c>
      <c r="AB140">
        <v>417.34</v>
      </c>
      <c r="AC140">
        <v>0</v>
      </c>
      <c r="AD140">
        <v>1</v>
      </c>
      <c r="AE140">
        <v>1</v>
      </c>
      <c r="AF140" t="s">
        <v>116</v>
      </c>
      <c r="AG140">
        <v>23.040000000000003</v>
      </c>
      <c r="AH140">
        <v>2</v>
      </c>
      <c r="AI140">
        <v>284880180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ROW(Source!A503)</f>
        <v>503</v>
      </c>
      <c r="B141">
        <v>284880181</v>
      </c>
      <c r="C141">
        <v>284876580</v>
      </c>
      <c r="D141">
        <v>277862501</v>
      </c>
      <c r="E141">
        <v>1</v>
      </c>
      <c r="F141">
        <v>1</v>
      </c>
      <c r="G141">
        <v>1</v>
      </c>
      <c r="H141">
        <v>3</v>
      </c>
      <c r="I141" t="s">
        <v>508</v>
      </c>
      <c r="J141" t="s">
        <v>509</v>
      </c>
      <c r="K141" t="s">
        <v>510</v>
      </c>
      <c r="L141">
        <v>1348</v>
      </c>
      <c r="N141">
        <v>1009</v>
      </c>
      <c r="O141" t="s">
        <v>511</v>
      </c>
      <c r="P141" t="s">
        <v>511</v>
      </c>
      <c r="Q141">
        <v>1000</v>
      </c>
      <c r="X141">
        <v>4.3200000000000001E-3</v>
      </c>
      <c r="Y141">
        <v>48519.39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24</v>
      </c>
      <c r="AG141">
        <v>0</v>
      </c>
      <c r="AH141">
        <v>2</v>
      </c>
      <c r="AI141">
        <v>284880181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ROW(Source!A504)</f>
        <v>504</v>
      </c>
      <c r="B142">
        <v>284880182</v>
      </c>
      <c r="C142">
        <v>284876583</v>
      </c>
      <c r="D142">
        <v>277560270</v>
      </c>
      <c r="E142">
        <v>109</v>
      </c>
      <c r="F142">
        <v>1</v>
      </c>
      <c r="G142">
        <v>1</v>
      </c>
      <c r="H142">
        <v>1</v>
      </c>
      <c r="I142" t="s">
        <v>512</v>
      </c>
      <c r="J142" t="s">
        <v>3</v>
      </c>
      <c r="K142" t="s">
        <v>513</v>
      </c>
      <c r="L142">
        <v>1191</v>
      </c>
      <c r="N142">
        <v>1013</v>
      </c>
      <c r="O142" t="s">
        <v>507</v>
      </c>
      <c r="P142" t="s">
        <v>507</v>
      </c>
      <c r="Q142">
        <v>1</v>
      </c>
      <c r="X142">
        <v>38.6</v>
      </c>
      <c r="Y142">
        <v>0</v>
      </c>
      <c r="Z142">
        <v>0</v>
      </c>
      <c r="AA142">
        <v>0</v>
      </c>
      <c r="AB142">
        <v>417.34</v>
      </c>
      <c r="AC142">
        <v>0</v>
      </c>
      <c r="AD142">
        <v>1</v>
      </c>
      <c r="AE142">
        <v>1</v>
      </c>
      <c r="AF142" t="s">
        <v>116</v>
      </c>
      <c r="AG142">
        <v>30.880000000000003</v>
      </c>
      <c r="AH142">
        <v>2</v>
      </c>
      <c r="AI142">
        <v>284880182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ROW(Source!A504)</f>
        <v>504</v>
      </c>
      <c r="B143">
        <v>284880183</v>
      </c>
      <c r="C143">
        <v>284876583</v>
      </c>
      <c r="D143">
        <v>277862501</v>
      </c>
      <c r="E143">
        <v>1</v>
      </c>
      <c r="F143">
        <v>1</v>
      </c>
      <c r="G143">
        <v>1</v>
      </c>
      <c r="H143">
        <v>3</v>
      </c>
      <c r="I143" t="s">
        <v>508</v>
      </c>
      <c r="J143" t="s">
        <v>509</v>
      </c>
      <c r="K143" t="s">
        <v>510</v>
      </c>
      <c r="L143">
        <v>1348</v>
      </c>
      <c r="N143">
        <v>1009</v>
      </c>
      <c r="O143" t="s">
        <v>511</v>
      </c>
      <c r="P143" t="s">
        <v>511</v>
      </c>
      <c r="Q143">
        <v>1000</v>
      </c>
      <c r="X143">
        <v>5.79E-3</v>
      </c>
      <c r="Y143">
        <v>48519.39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24</v>
      </c>
      <c r="AG143">
        <v>0</v>
      </c>
      <c r="AH143">
        <v>2</v>
      </c>
      <c r="AI143">
        <v>284880183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ROW(Source!A505)</f>
        <v>505</v>
      </c>
      <c r="B144">
        <v>284880184</v>
      </c>
      <c r="C144">
        <v>284876586</v>
      </c>
      <c r="D144">
        <v>277560270</v>
      </c>
      <c r="E144">
        <v>109</v>
      </c>
      <c r="F144">
        <v>1</v>
      </c>
      <c r="G144">
        <v>1</v>
      </c>
      <c r="H144">
        <v>1</v>
      </c>
      <c r="I144" t="s">
        <v>512</v>
      </c>
      <c r="J144" t="s">
        <v>3</v>
      </c>
      <c r="K144" t="s">
        <v>513</v>
      </c>
      <c r="L144">
        <v>1191</v>
      </c>
      <c r="N144">
        <v>1013</v>
      </c>
      <c r="O144" t="s">
        <v>507</v>
      </c>
      <c r="P144" t="s">
        <v>507</v>
      </c>
      <c r="Q144">
        <v>1</v>
      </c>
      <c r="X144">
        <v>48.5</v>
      </c>
      <c r="Y144">
        <v>0</v>
      </c>
      <c r="Z144">
        <v>0</v>
      </c>
      <c r="AA144">
        <v>0</v>
      </c>
      <c r="AB144">
        <v>417.34</v>
      </c>
      <c r="AC144">
        <v>0</v>
      </c>
      <c r="AD144">
        <v>1</v>
      </c>
      <c r="AE144">
        <v>1</v>
      </c>
      <c r="AF144" t="s">
        <v>116</v>
      </c>
      <c r="AG144">
        <v>38.800000000000004</v>
      </c>
      <c r="AH144">
        <v>2</v>
      </c>
      <c r="AI144">
        <v>284880184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ROW(Source!A505)</f>
        <v>505</v>
      </c>
      <c r="B145">
        <v>284880185</v>
      </c>
      <c r="C145">
        <v>284876586</v>
      </c>
      <c r="D145">
        <v>277862501</v>
      </c>
      <c r="E145">
        <v>1</v>
      </c>
      <c r="F145">
        <v>1</v>
      </c>
      <c r="G145">
        <v>1</v>
      </c>
      <c r="H145">
        <v>3</v>
      </c>
      <c r="I145" t="s">
        <v>508</v>
      </c>
      <c r="J145" t="s">
        <v>509</v>
      </c>
      <c r="K145" t="s">
        <v>510</v>
      </c>
      <c r="L145">
        <v>1348</v>
      </c>
      <c r="N145">
        <v>1009</v>
      </c>
      <c r="O145" t="s">
        <v>511</v>
      </c>
      <c r="P145" t="s">
        <v>511</v>
      </c>
      <c r="Q145">
        <v>1000</v>
      </c>
      <c r="X145">
        <v>7.28E-3</v>
      </c>
      <c r="Y145">
        <v>48519.39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24</v>
      </c>
      <c r="AG145">
        <v>0</v>
      </c>
      <c r="AH145">
        <v>2</v>
      </c>
      <c r="AI145">
        <v>284880185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ROW(Source!A506)</f>
        <v>506</v>
      </c>
      <c r="B146">
        <v>284880186</v>
      </c>
      <c r="C146">
        <v>284876589</v>
      </c>
      <c r="D146">
        <v>277560276</v>
      </c>
      <c r="E146">
        <v>109</v>
      </c>
      <c r="F146">
        <v>1</v>
      </c>
      <c r="G146">
        <v>1</v>
      </c>
      <c r="H146">
        <v>1</v>
      </c>
      <c r="I146" t="s">
        <v>515</v>
      </c>
      <c r="J146" t="s">
        <v>3</v>
      </c>
      <c r="K146" t="s">
        <v>516</v>
      </c>
      <c r="L146">
        <v>1191</v>
      </c>
      <c r="N146">
        <v>1013</v>
      </c>
      <c r="O146" t="s">
        <v>507</v>
      </c>
      <c r="P146" t="s">
        <v>507</v>
      </c>
      <c r="Q146">
        <v>1</v>
      </c>
      <c r="X146">
        <v>80.5</v>
      </c>
      <c r="Y146">
        <v>0</v>
      </c>
      <c r="Z146">
        <v>0</v>
      </c>
      <c r="AA146">
        <v>0</v>
      </c>
      <c r="AB146">
        <v>424.47</v>
      </c>
      <c r="AC146">
        <v>0</v>
      </c>
      <c r="AD146">
        <v>1</v>
      </c>
      <c r="AE146">
        <v>1</v>
      </c>
      <c r="AF146" t="s">
        <v>116</v>
      </c>
      <c r="AG146">
        <v>64.400000000000006</v>
      </c>
      <c r="AH146">
        <v>2</v>
      </c>
      <c r="AI146">
        <v>284880186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ROW(Source!A506)</f>
        <v>506</v>
      </c>
      <c r="B147">
        <v>284880187</v>
      </c>
      <c r="C147">
        <v>284876589</v>
      </c>
      <c r="D147">
        <v>277862501</v>
      </c>
      <c r="E147">
        <v>1</v>
      </c>
      <c r="F147">
        <v>1</v>
      </c>
      <c r="G147">
        <v>1</v>
      </c>
      <c r="H147">
        <v>3</v>
      </c>
      <c r="I147" t="s">
        <v>508</v>
      </c>
      <c r="J147" t="s">
        <v>509</v>
      </c>
      <c r="K147" t="s">
        <v>510</v>
      </c>
      <c r="L147">
        <v>1348</v>
      </c>
      <c r="N147">
        <v>1009</v>
      </c>
      <c r="O147" t="s">
        <v>511</v>
      </c>
      <c r="P147" t="s">
        <v>511</v>
      </c>
      <c r="Q147">
        <v>1000</v>
      </c>
      <c r="X147">
        <v>1.2070000000000001E-2</v>
      </c>
      <c r="Y147">
        <v>48519.39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24</v>
      </c>
      <c r="AG147">
        <v>0</v>
      </c>
      <c r="AH147">
        <v>2</v>
      </c>
      <c r="AI147">
        <v>284880187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ROW(Source!A572)</f>
        <v>572</v>
      </c>
      <c r="B148">
        <v>284880188</v>
      </c>
      <c r="C148">
        <v>284876592</v>
      </c>
      <c r="D148">
        <v>277560234</v>
      </c>
      <c r="E148">
        <v>109</v>
      </c>
      <c r="F148">
        <v>1</v>
      </c>
      <c r="G148">
        <v>1</v>
      </c>
      <c r="H148">
        <v>1</v>
      </c>
      <c r="I148" t="s">
        <v>517</v>
      </c>
      <c r="J148" t="s">
        <v>3</v>
      </c>
      <c r="K148" t="s">
        <v>518</v>
      </c>
      <c r="L148">
        <v>1191</v>
      </c>
      <c r="N148">
        <v>1013</v>
      </c>
      <c r="O148" t="s">
        <v>507</v>
      </c>
      <c r="P148" t="s">
        <v>507</v>
      </c>
      <c r="Q148">
        <v>1</v>
      </c>
      <c r="X148">
        <v>14.8</v>
      </c>
      <c r="Y148">
        <v>0</v>
      </c>
      <c r="Z148">
        <v>0</v>
      </c>
      <c r="AA148">
        <v>0</v>
      </c>
      <c r="AB148">
        <v>388.8</v>
      </c>
      <c r="AC148">
        <v>0</v>
      </c>
      <c r="AD148">
        <v>1</v>
      </c>
      <c r="AE148">
        <v>1</v>
      </c>
      <c r="AF148" t="s">
        <v>3</v>
      </c>
      <c r="AG148">
        <v>14.8</v>
      </c>
      <c r="AH148">
        <v>2</v>
      </c>
      <c r="AI148">
        <v>284880188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ROW(Source!A572)</f>
        <v>572</v>
      </c>
      <c r="B149">
        <v>284880189</v>
      </c>
      <c r="C149">
        <v>284876592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519</v>
      </c>
      <c r="J149" t="s">
        <v>3</v>
      </c>
      <c r="K149" t="s">
        <v>520</v>
      </c>
      <c r="L149">
        <v>1191</v>
      </c>
      <c r="N149">
        <v>1013</v>
      </c>
      <c r="O149" t="s">
        <v>507</v>
      </c>
      <c r="P149" t="s">
        <v>507</v>
      </c>
      <c r="Q149">
        <v>1</v>
      </c>
      <c r="X149">
        <v>8.49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3</v>
      </c>
      <c r="AG149">
        <v>8.49</v>
      </c>
      <c r="AH149">
        <v>2</v>
      </c>
      <c r="AI149">
        <v>284880189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ROW(Source!A572)</f>
        <v>572</v>
      </c>
      <c r="B150">
        <v>284880190</v>
      </c>
      <c r="C150">
        <v>284876592</v>
      </c>
      <c r="D150">
        <v>277944018</v>
      </c>
      <c r="E150">
        <v>1</v>
      </c>
      <c r="F150">
        <v>1</v>
      </c>
      <c r="G150">
        <v>1</v>
      </c>
      <c r="H150">
        <v>2</v>
      </c>
      <c r="I150" t="s">
        <v>521</v>
      </c>
      <c r="J150" t="s">
        <v>522</v>
      </c>
      <c r="K150" t="s">
        <v>523</v>
      </c>
      <c r="L150">
        <v>1368</v>
      </c>
      <c r="N150">
        <v>1011</v>
      </c>
      <c r="O150" t="s">
        <v>524</v>
      </c>
      <c r="P150" t="s">
        <v>524</v>
      </c>
      <c r="Q150">
        <v>1</v>
      </c>
      <c r="X150">
        <v>8.49</v>
      </c>
      <c r="Y150">
        <v>0</v>
      </c>
      <c r="Z150">
        <v>828.16</v>
      </c>
      <c r="AA150">
        <v>549.32000000000005</v>
      </c>
      <c r="AB150">
        <v>0</v>
      </c>
      <c r="AC150">
        <v>0</v>
      </c>
      <c r="AD150">
        <v>1</v>
      </c>
      <c r="AE150">
        <v>0</v>
      </c>
      <c r="AF150" t="s">
        <v>141</v>
      </c>
      <c r="AG150">
        <v>6.0024299999999995</v>
      </c>
      <c r="AH150">
        <v>2</v>
      </c>
      <c r="AI150">
        <v>284880190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ROW(Source!A573)</f>
        <v>573</v>
      </c>
      <c r="B151">
        <v>284880191</v>
      </c>
      <c r="C151">
        <v>284876599</v>
      </c>
      <c r="D151">
        <v>277560234</v>
      </c>
      <c r="E151">
        <v>109</v>
      </c>
      <c r="F151">
        <v>1</v>
      </c>
      <c r="G151">
        <v>1</v>
      </c>
      <c r="H151">
        <v>1</v>
      </c>
      <c r="I151" t="s">
        <v>517</v>
      </c>
      <c r="J151" t="s">
        <v>3</v>
      </c>
      <c r="K151" t="s">
        <v>518</v>
      </c>
      <c r="L151">
        <v>1191</v>
      </c>
      <c r="N151">
        <v>1013</v>
      </c>
      <c r="O151" t="s">
        <v>507</v>
      </c>
      <c r="P151" t="s">
        <v>507</v>
      </c>
      <c r="Q151">
        <v>1</v>
      </c>
      <c r="X151">
        <v>25.8</v>
      </c>
      <c r="Y151">
        <v>0</v>
      </c>
      <c r="Z151">
        <v>0</v>
      </c>
      <c r="AA151">
        <v>0</v>
      </c>
      <c r="AB151">
        <v>388.8</v>
      </c>
      <c r="AC151">
        <v>0</v>
      </c>
      <c r="AD151">
        <v>1</v>
      </c>
      <c r="AE151">
        <v>1</v>
      </c>
      <c r="AF151" t="s">
        <v>3</v>
      </c>
      <c r="AG151">
        <v>25.8</v>
      </c>
      <c r="AH151">
        <v>2</v>
      </c>
      <c r="AI151">
        <v>284880191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ROW(Source!A573)</f>
        <v>573</v>
      </c>
      <c r="B152">
        <v>284880192</v>
      </c>
      <c r="C152">
        <v>284876599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519</v>
      </c>
      <c r="J152" t="s">
        <v>3</v>
      </c>
      <c r="K152" t="s">
        <v>520</v>
      </c>
      <c r="L152">
        <v>1191</v>
      </c>
      <c r="N152">
        <v>1013</v>
      </c>
      <c r="O152" t="s">
        <v>507</v>
      </c>
      <c r="P152" t="s">
        <v>507</v>
      </c>
      <c r="Q152">
        <v>1</v>
      </c>
      <c r="X152">
        <v>14.8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14.8</v>
      </c>
      <c r="AH152">
        <v>2</v>
      </c>
      <c r="AI152">
        <v>284880192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ROW(Source!A573)</f>
        <v>573</v>
      </c>
      <c r="B153">
        <v>284880193</v>
      </c>
      <c r="C153">
        <v>284876599</v>
      </c>
      <c r="D153">
        <v>277944018</v>
      </c>
      <c r="E153">
        <v>1</v>
      </c>
      <c r="F153">
        <v>1</v>
      </c>
      <c r="G153">
        <v>1</v>
      </c>
      <c r="H153">
        <v>2</v>
      </c>
      <c r="I153" t="s">
        <v>521</v>
      </c>
      <c r="J153" t="s">
        <v>522</v>
      </c>
      <c r="K153" t="s">
        <v>523</v>
      </c>
      <c r="L153">
        <v>1368</v>
      </c>
      <c r="N153">
        <v>1011</v>
      </c>
      <c r="O153" t="s">
        <v>524</v>
      </c>
      <c r="P153" t="s">
        <v>524</v>
      </c>
      <c r="Q153">
        <v>1</v>
      </c>
      <c r="X153">
        <v>14.8</v>
      </c>
      <c r="Y153">
        <v>0</v>
      </c>
      <c r="Z153">
        <v>828.16</v>
      </c>
      <c r="AA153">
        <v>549.32000000000005</v>
      </c>
      <c r="AB153">
        <v>0</v>
      </c>
      <c r="AC153">
        <v>0</v>
      </c>
      <c r="AD153">
        <v>1</v>
      </c>
      <c r="AE153">
        <v>0</v>
      </c>
      <c r="AF153" t="s">
        <v>141</v>
      </c>
      <c r="AG153">
        <v>10.4636</v>
      </c>
      <c r="AH153">
        <v>2</v>
      </c>
      <c r="AI153">
        <v>284880193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ROW(Source!A574)</f>
        <v>574</v>
      </c>
      <c r="B154">
        <v>284880194</v>
      </c>
      <c r="C154">
        <v>284876606</v>
      </c>
      <c r="D154">
        <v>277560234</v>
      </c>
      <c r="E154">
        <v>109</v>
      </c>
      <c r="F154">
        <v>1</v>
      </c>
      <c r="G154">
        <v>1</v>
      </c>
      <c r="H154">
        <v>1</v>
      </c>
      <c r="I154" t="s">
        <v>517</v>
      </c>
      <c r="J154" t="s">
        <v>3</v>
      </c>
      <c r="K154" t="s">
        <v>518</v>
      </c>
      <c r="L154">
        <v>1191</v>
      </c>
      <c r="N154">
        <v>1013</v>
      </c>
      <c r="O154" t="s">
        <v>507</v>
      </c>
      <c r="P154" t="s">
        <v>507</v>
      </c>
      <c r="Q154">
        <v>1</v>
      </c>
      <c r="X154">
        <v>41.9</v>
      </c>
      <c r="Y154">
        <v>0</v>
      </c>
      <c r="Z154">
        <v>0</v>
      </c>
      <c r="AA154">
        <v>0</v>
      </c>
      <c r="AB154">
        <v>388.8</v>
      </c>
      <c r="AC154">
        <v>0</v>
      </c>
      <c r="AD154">
        <v>1</v>
      </c>
      <c r="AE154">
        <v>1</v>
      </c>
      <c r="AF154" t="s">
        <v>3</v>
      </c>
      <c r="AG154">
        <v>41.9</v>
      </c>
      <c r="AH154">
        <v>2</v>
      </c>
      <c r="AI154">
        <v>284880194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ROW(Source!A574)</f>
        <v>574</v>
      </c>
      <c r="B155">
        <v>284880195</v>
      </c>
      <c r="C155">
        <v>284876606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519</v>
      </c>
      <c r="J155" t="s">
        <v>3</v>
      </c>
      <c r="K155" t="s">
        <v>520</v>
      </c>
      <c r="L155">
        <v>1191</v>
      </c>
      <c r="N155">
        <v>1013</v>
      </c>
      <c r="O155" t="s">
        <v>507</v>
      </c>
      <c r="P155" t="s">
        <v>507</v>
      </c>
      <c r="Q155">
        <v>1</v>
      </c>
      <c r="X155">
        <v>24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24</v>
      </c>
      <c r="AH155">
        <v>2</v>
      </c>
      <c r="AI155">
        <v>284880195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ROW(Source!A574)</f>
        <v>574</v>
      </c>
      <c r="B156">
        <v>284880196</v>
      </c>
      <c r="C156">
        <v>284876606</v>
      </c>
      <c r="D156">
        <v>277944018</v>
      </c>
      <c r="E156">
        <v>1</v>
      </c>
      <c r="F156">
        <v>1</v>
      </c>
      <c r="G156">
        <v>1</v>
      </c>
      <c r="H156">
        <v>2</v>
      </c>
      <c r="I156" t="s">
        <v>521</v>
      </c>
      <c r="J156" t="s">
        <v>522</v>
      </c>
      <c r="K156" t="s">
        <v>523</v>
      </c>
      <c r="L156">
        <v>1368</v>
      </c>
      <c r="N156">
        <v>1011</v>
      </c>
      <c r="O156" t="s">
        <v>524</v>
      </c>
      <c r="P156" t="s">
        <v>524</v>
      </c>
      <c r="Q156">
        <v>1</v>
      </c>
      <c r="X156">
        <v>24</v>
      </c>
      <c r="Y156">
        <v>0</v>
      </c>
      <c r="Z156">
        <v>828.16</v>
      </c>
      <c r="AA156">
        <v>549.32000000000005</v>
      </c>
      <c r="AB156">
        <v>0</v>
      </c>
      <c r="AC156">
        <v>0</v>
      </c>
      <c r="AD156">
        <v>1</v>
      </c>
      <c r="AE156">
        <v>0</v>
      </c>
      <c r="AF156" t="s">
        <v>141</v>
      </c>
      <c r="AG156">
        <v>16.968</v>
      </c>
      <c r="AH156">
        <v>2</v>
      </c>
      <c r="AI156">
        <v>284880196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ROW(Source!A575)</f>
        <v>575</v>
      </c>
      <c r="B157">
        <v>284880197</v>
      </c>
      <c r="C157">
        <v>284876613</v>
      </c>
      <c r="D157">
        <v>277560234</v>
      </c>
      <c r="E157">
        <v>109</v>
      </c>
      <c r="F157">
        <v>1</v>
      </c>
      <c r="G157">
        <v>1</v>
      </c>
      <c r="H157">
        <v>1</v>
      </c>
      <c r="I157" t="s">
        <v>517</v>
      </c>
      <c r="J157" t="s">
        <v>3</v>
      </c>
      <c r="K157" t="s">
        <v>518</v>
      </c>
      <c r="L157">
        <v>1191</v>
      </c>
      <c r="N157">
        <v>1013</v>
      </c>
      <c r="O157" t="s">
        <v>507</v>
      </c>
      <c r="P157" t="s">
        <v>507</v>
      </c>
      <c r="Q157">
        <v>1</v>
      </c>
      <c r="X157">
        <v>6.46</v>
      </c>
      <c r="Y157">
        <v>0</v>
      </c>
      <c r="Z157">
        <v>0</v>
      </c>
      <c r="AA157">
        <v>0</v>
      </c>
      <c r="AB157">
        <v>388.8</v>
      </c>
      <c r="AC157">
        <v>0</v>
      </c>
      <c r="AD157">
        <v>1</v>
      </c>
      <c r="AE157">
        <v>1</v>
      </c>
      <c r="AF157" t="s">
        <v>3</v>
      </c>
      <c r="AG157">
        <v>6.46</v>
      </c>
      <c r="AH157">
        <v>2</v>
      </c>
      <c r="AI157">
        <v>284880197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ROW(Source!A575)</f>
        <v>575</v>
      </c>
      <c r="B158">
        <v>284880198</v>
      </c>
      <c r="C158">
        <v>284876613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519</v>
      </c>
      <c r="J158" t="s">
        <v>3</v>
      </c>
      <c r="K158" t="s">
        <v>520</v>
      </c>
      <c r="L158">
        <v>1191</v>
      </c>
      <c r="N158">
        <v>1013</v>
      </c>
      <c r="O158" t="s">
        <v>507</v>
      </c>
      <c r="P158" t="s">
        <v>507</v>
      </c>
      <c r="Q158">
        <v>1</v>
      </c>
      <c r="X158">
        <v>3.69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3.69</v>
      </c>
      <c r="AH158">
        <v>2</v>
      </c>
      <c r="AI158">
        <v>284880198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ROW(Source!A575)</f>
        <v>575</v>
      </c>
      <c r="B159">
        <v>284880199</v>
      </c>
      <c r="C159">
        <v>284876613</v>
      </c>
      <c r="D159">
        <v>277945910</v>
      </c>
      <c r="E159">
        <v>1</v>
      </c>
      <c r="F159">
        <v>1</v>
      </c>
      <c r="G159">
        <v>1</v>
      </c>
      <c r="H159">
        <v>2</v>
      </c>
      <c r="I159" t="s">
        <v>526</v>
      </c>
      <c r="J159" t="s">
        <v>527</v>
      </c>
      <c r="K159" t="s">
        <v>528</v>
      </c>
      <c r="L159">
        <v>1368</v>
      </c>
      <c r="N159">
        <v>1011</v>
      </c>
      <c r="O159" t="s">
        <v>524</v>
      </c>
      <c r="P159" t="s">
        <v>524</v>
      </c>
      <c r="Q159">
        <v>1</v>
      </c>
      <c r="X159">
        <v>3.69</v>
      </c>
      <c r="Y159">
        <v>0</v>
      </c>
      <c r="Z159">
        <v>724.75</v>
      </c>
      <c r="AA159">
        <v>549.32000000000005</v>
      </c>
      <c r="AB159">
        <v>0</v>
      </c>
      <c r="AC159">
        <v>0</v>
      </c>
      <c r="AD159">
        <v>1</v>
      </c>
      <c r="AE159">
        <v>0</v>
      </c>
      <c r="AF159" t="s">
        <v>141</v>
      </c>
      <c r="AG159">
        <v>2.6088299999999998</v>
      </c>
      <c r="AH159">
        <v>2</v>
      </c>
      <c r="AI159">
        <v>284880199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ROW(Source!A576)</f>
        <v>576</v>
      </c>
      <c r="B160">
        <v>284880200</v>
      </c>
      <c r="C160">
        <v>284876620</v>
      </c>
      <c r="D160">
        <v>277560234</v>
      </c>
      <c r="E160">
        <v>109</v>
      </c>
      <c r="F160">
        <v>1</v>
      </c>
      <c r="G160">
        <v>1</v>
      </c>
      <c r="H160">
        <v>1</v>
      </c>
      <c r="I160" t="s">
        <v>517</v>
      </c>
      <c r="J160" t="s">
        <v>3</v>
      </c>
      <c r="K160" t="s">
        <v>518</v>
      </c>
      <c r="L160">
        <v>1191</v>
      </c>
      <c r="N160">
        <v>1013</v>
      </c>
      <c r="O160" t="s">
        <v>507</v>
      </c>
      <c r="P160" t="s">
        <v>507</v>
      </c>
      <c r="Q160">
        <v>1</v>
      </c>
      <c r="X160">
        <v>11.3</v>
      </c>
      <c r="Y160">
        <v>0</v>
      </c>
      <c r="Z160">
        <v>0</v>
      </c>
      <c r="AA160">
        <v>0</v>
      </c>
      <c r="AB160">
        <v>388.8</v>
      </c>
      <c r="AC160">
        <v>0</v>
      </c>
      <c r="AD160">
        <v>1</v>
      </c>
      <c r="AE160">
        <v>1</v>
      </c>
      <c r="AF160" t="s">
        <v>3</v>
      </c>
      <c r="AG160">
        <v>11.3</v>
      </c>
      <c r="AH160">
        <v>2</v>
      </c>
      <c r="AI160">
        <v>284880200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ROW(Source!A576)</f>
        <v>576</v>
      </c>
      <c r="B161">
        <v>284880201</v>
      </c>
      <c r="C161">
        <v>284876620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519</v>
      </c>
      <c r="J161" t="s">
        <v>3</v>
      </c>
      <c r="K161" t="s">
        <v>520</v>
      </c>
      <c r="L161">
        <v>1191</v>
      </c>
      <c r="N161">
        <v>1013</v>
      </c>
      <c r="O161" t="s">
        <v>507</v>
      </c>
      <c r="P161" t="s">
        <v>507</v>
      </c>
      <c r="Q161">
        <v>1</v>
      </c>
      <c r="X161">
        <v>6.44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3</v>
      </c>
      <c r="AG161">
        <v>6.44</v>
      </c>
      <c r="AH161">
        <v>2</v>
      </c>
      <c r="AI161">
        <v>284880201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ROW(Source!A576)</f>
        <v>576</v>
      </c>
      <c r="B162">
        <v>284880202</v>
      </c>
      <c r="C162">
        <v>284876620</v>
      </c>
      <c r="D162">
        <v>277945910</v>
      </c>
      <c r="E162">
        <v>1</v>
      </c>
      <c r="F162">
        <v>1</v>
      </c>
      <c r="G162">
        <v>1</v>
      </c>
      <c r="H162">
        <v>2</v>
      </c>
      <c r="I162" t="s">
        <v>526</v>
      </c>
      <c r="J162" t="s">
        <v>527</v>
      </c>
      <c r="K162" t="s">
        <v>528</v>
      </c>
      <c r="L162">
        <v>1368</v>
      </c>
      <c r="N162">
        <v>1011</v>
      </c>
      <c r="O162" t="s">
        <v>524</v>
      </c>
      <c r="P162" t="s">
        <v>524</v>
      </c>
      <c r="Q162">
        <v>1</v>
      </c>
      <c r="X162">
        <v>6.44</v>
      </c>
      <c r="Y162">
        <v>0</v>
      </c>
      <c r="Z162">
        <v>724.75</v>
      </c>
      <c r="AA162">
        <v>549.32000000000005</v>
      </c>
      <c r="AB162">
        <v>0</v>
      </c>
      <c r="AC162">
        <v>0</v>
      </c>
      <c r="AD162">
        <v>1</v>
      </c>
      <c r="AE162">
        <v>0</v>
      </c>
      <c r="AF162" t="s">
        <v>141</v>
      </c>
      <c r="AG162">
        <v>4.5530800000000005</v>
      </c>
      <c r="AH162">
        <v>2</v>
      </c>
      <c r="AI162">
        <v>284880202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ROW(Source!A577)</f>
        <v>577</v>
      </c>
      <c r="B163">
        <v>284880203</v>
      </c>
      <c r="C163">
        <v>284876627</v>
      </c>
      <c r="D163">
        <v>277560234</v>
      </c>
      <c r="E163">
        <v>109</v>
      </c>
      <c r="F163">
        <v>1</v>
      </c>
      <c r="G163">
        <v>1</v>
      </c>
      <c r="H163">
        <v>1</v>
      </c>
      <c r="I163" t="s">
        <v>517</v>
      </c>
      <c r="J163" t="s">
        <v>3</v>
      </c>
      <c r="K163" t="s">
        <v>518</v>
      </c>
      <c r="L163">
        <v>1191</v>
      </c>
      <c r="N163">
        <v>1013</v>
      </c>
      <c r="O163" t="s">
        <v>507</v>
      </c>
      <c r="P163" t="s">
        <v>507</v>
      </c>
      <c r="Q163">
        <v>1</v>
      </c>
      <c r="X163">
        <v>18.3</v>
      </c>
      <c r="Y163">
        <v>0</v>
      </c>
      <c r="Z163">
        <v>0</v>
      </c>
      <c r="AA163">
        <v>0</v>
      </c>
      <c r="AB163">
        <v>388.8</v>
      </c>
      <c r="AC163">
        <v>0</v>
      </c>
      <c r="AD163">
        <v>1</v>
      </c>
      <c r="AE163">
        <v>1</v>
      </c>
      <c r="AF163" t="s">
        <v>3</v>
      </c>
      <c r="AG163">
        <v>18.3</v>
      </c>
      <c r="AH163">
        <v>2</v>
      </c>
      <c r="AI163">
        <v>284880203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ROW(Source!A577)</f>
        <v>577</v>
      </c>
      <c r="B164">
        <v>284880204</v>
      </c>
      <c r="C164">
        <v>284876627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519</v>
      </c>
      <c r="J164" t="s">
        <v>3</v>
      </c>
      <c r="K164" t="s">
        <v>520</v>
      </c>
      <c r="L164">
        <v>1191</v>
      </c>
      <c r="N164">
        <v>1013</v>
      </c>
      <c r="O164" t="s">
        <v>507</v>
      </c>
      <c r="P164" t="s">
        <v>507</v>
      </c>
      <c r="Q164">
        <v>1</v>
      </c>
      <c r="X164">
        <v>10.5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10.5</v>
      </c>
      <c r="AH164">
        <v>2</v>
      </c>
      <c r="AI164">
        <v>284880204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ROW(Source!A577)</f>
        <v>577</v>
      </c>
      <c r="B165">
        <v>284880205</v>
      </c>
      <c r="C165">
        <v>284876627</v>
      </c>
      <c r="D165">
        <v>277945910</v>
      </c>
      <c r="E165">
        <v>1</v>
      </c>
      <c r="F165">
        <v>1</v>
      </c>
      <c r="G165">
        <v>1</v>
      </c>
      <c r="H165">
        <v>2</v>
      </c>
      <c r="I165" t="s">
        <v>526</v>
      </c>
      <c r="J165" t="s">
        <v>527</v>
      </c>
      <c r="K165" t="s">
        <v>528</v>
      </c>
      <c r="L165">
        <v>1368</v>
      </c>
      <c r="N165">
        <v>1011</v>
      </c>
      <c r="O165" t="s">
        <v>524</v>
      </c>
      <c r="P165" t="s">
        <v>524</v>
      </c>
      <c r="Q165">
        <v>1</v>
      </c>
      <c r="X165">
        <v>10.5</v>
      </c>
      <c r="Y165">
        <v>0</v>
      </c>
      <c r="Z165">
        <v>724.75</v>
      </c>
      <c r="AA165">
        <v>549.32000000000005</v>
      </c>
      <c r="AB165">
        <v>0</v>
      </c>
      <c r="AC165">
        <v>0</v>
      </c>
      <c r="AD165">
        <v>1</v>
      </c>
      <c r="AE165">
        <v>0</v>
      </c>
      <c r="AF165" t="s">
        <v>141</v>
      </c>
      <c r="AG165">
        <v>7.4234999999999998</v>
      </c>
      <c r="AH165">
        <v>2</v>
      </c>
      <c r="AI165">
        <v>284880205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ROW(Source!A613)</f>
        <v>613</v>
      </c>
      <c r="B166">
        <v>284880206</v>
      </c>
      <c r="C166">
        <v>284876634</v>
      </c>
      <c r="D166">
        <v>277560234</v>
      </c>
      <c r="E166">
        <v>109</v>
      </c>
      <c r="F166">
        <v>1</v>
      </c>
      <c r="G166">
        <v>1</v>
      </c>
      <c r="H166">
        <v>1</v>
      </c>
      <c r="I166" t="s">
        <v>517</v>
      </c>
      <c r="J166" t="s">
        <v>3</v>
      </c>
      <c r="K166" t="s">
        <v>518</v>
      </c>
      <c r="L166">
        <v>1191</v>
      </c>
      <c r="N166">
        <v>1013</v>
      </c>
      <c r="O166" t="s">
        <v>507</v>
      </c>
      <c r="P166" t="s">
        <v>507</v>
      </c>
      <c r="Q166">
        <v>1</v>
      </c>
      <c r="X166">
        <v>14.8</v>
      </c>
      <c r="Y166">
        <v>0</v>
      </c>
      <c r="Z166">
        <v>0</v>
      </c>
      <c r="AA166">
        <v>0</v>
      </c>
      <c r="AB166">
        <v>388.8</v>
      </c>
      <c r="AC166">
        <v>0</v>
      </c>
      <c r="AD166">
        <v>1</v>
      </c>
      <c r="AE166">
        <v>1</v>
      </c>
      <c r="AF166" t="s">
        <v>116</v>
      </c>
      <c r="AG166">
        <v>11.840000000000002</v>
      </c>
      <c r="AH166">
        <v>2</v>
      </c>
      <c r="AI166">
        <v>284880206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ROW(Source!A613)</f>
        <v>613</v>
      </c>
      <c r="B167">
        <v>284880207</v>
      </c>
      <c r="C167">
        <v>284876634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519</v>
      </c>
      <c r="J167" t="s">
        <v>3</v>
      </c>
      <c r="K167" t="s">
        <v>520</v>
      </c>
      <c r="L167">
        <v>1191</v>
      </c>
      <c r="N167">
        <v>1013</v>
      </c>
      <c r="O167" t="s">
        <v>507</v>
      </c>
      <c r="P167" t="s">
        <v>507</v>
      </c>
      <c r="Q167">
        <v>1</v>
      </c>
      <c r="X167">
        <v>8.49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116</v>
      </c>
      <c r="AG167">
        <v>6.7920000000000007</v>
      </c>
      <c r="AH167">
        <v>2</v>
      </c>
      <c r="AI167">
        <v>284880207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ROW(Source!A613)</f>
        <v>613</v>
      </c>
      <c r="B168">
        <v>284880208</v>
      </c>
      <c r="C168">
        <v>284876634</v>
      </c>
      <c r="D168">
        <v>277944018</v>
      </c>
      <c r="E168">
        <v>1</v>
      </c>
      <c r="F168">
        <v>1</v>
      </c>
      <c r="G168">
        <v>1</v>
      </c>
      <c r="H168">
        <v>2</v>
      </c>
      <c r="I168" t="s">
        <v>521</v>
      </c>
      <c r="J168" t="s">
        <v>522</v>
      </c>
      <c r="K168" t="s">
        <v>523</v>
      </c>
      <c r="L168">
        <v>1368</v>
      </c>
      <c r="N168">
        <v>1011</v>
      </c>
      <c r="O168" t="s">
        <v>524</v>
      </c>
      <c r="P168" t="s">
        <v>524</v>
      </c>
      <c r="Q168">
        <v>1</v>
      </c>
      <c r="X168">
        <v>8.49</v>
      </c>
      <c r="Y168">
        <v>0</v>
      </c>
      <c r="Z168">
        <v>828.16</v>
      </c>
      <c r="AA168">
        <v>549.32000000000005</v>
      </c>
      <c r="AB168">
        <v>0</v>
      </c>
      <c r="AC168">
        <v>0</v>
      </c>
      <c r="AD168">
        <v>1</v>
      </c>
      <c r="AE168">
        <v>0</v>
      </c>
      <c r="AF168" t="s">
        <v>165</v>
      </c>
      <c r="AG168">
        <v>4.8019440000000007</v>
      </c>
      <c r="AH168">
        <v>2</v>
      </c>
      <c r="AI168">
        <v>284880208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ROW(Source!A614)</f>
        <v>614</v>
      </c>
      <c r="B169">
        <v>284880209</v>
      </c>
      <c r="C169">
        <v>284876641</v>
      </c>
      <c r="D169">
        <v>277560234</v>
      </c>
      <c r="E169">
        <v>109</v>
      </c>
      <c r="F169">
        <v>1</v>
      </c>
      <c r="G169">
        <v>1</v>
      </c>
      <c r="H169">
        <v>1</v>
      </c>
      <c r="I169" t="s">
        <v>517</v>
      </c>
      <c r="J169" t="s">
        <v>3</v>
      </c>
      <c r="K169" t="s">
        <v>518</v>
      </c>
      <c r="L169">
        <v>1191</v>
      </c>
      <c r="N169">
        <v>1013</v>
      </c>
      <c r="O169" t="s">
        <v>507</v>
      </c>
      <c r="P169" t="s">
        <v>507</v>
      </c>
      <c r="Q169">
        <v>1</v>
      </c>
      <c r="X169">
        <v>25.8</v>
      </c>
      <c r="Y169">
        <v>0</v>
      </c>
      <c r="Z169">
        <v>0</v>
      </c>
      <c r="AA169">
        <v>0</v>
      </c>
      <c r="AB169">
        <v>388.8</v>
      </c>
      <c r="AC169">
        <v>0</v>
      </c>
      <c r="AD169">
        <v>1</v>
      </c>
      <c r="AE169">
        <v>1</v>
      </c>
      <c r="AF169" t="s">
        <v>116</v>
      </c>
      <c r="AG169">
        <v>20.64</v>
      </c>
      <c r="AH169">
        <v>2</v>
      </c>
      <c r="AI169">
        <v>284880209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ROW(Source!A614)</f>
        <v>614</v>
      </c>
      <c r="B170">
        <v>284880210</v>
      </c>
      <c r="C170">
        <v>284876641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519</v>
      </c>
      <c r="J170" t="s">
        <v>3</v>
      </c>
      <c r="K170" t="s">
        <v>520</v>
      </c>
      <c r="L170">
        <v>1191</v>
      </c>
      <c r="N170">
        <v>1013</v>
      </c>
      <c r="O170" t="s">
        <v>507</v>
      </c>
      <c r="P170" t="s">
        <v>507</v>
      </c>
      <c r="Q170">
        <v>1</v>
      </c>
      <c r="X170">
        <v>14.8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116</v>
      </c>
      <c r="AG170">
        <v>11.840000000000002</v>
      </c>
      <c r="AH170">
        <v>2</v>
      </c>
      <c r="AI170">
        <v>284880210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ROW(Source!A614)</f>
        <v>614</v>
      </c>
      <c r="B171">
        <v>284880211</v>
      </c>
      <c r="C171">
        <v>284876641</v>
      </c>
      <c r="D171">
        <v>277944018</v>
      </c>
      <c r="E171">
        <v>1</v>
      </c>
      <c r="F171">
        <v>1</v>
      </c>
      <c r="G171">
        <v>1</v>
      </c>
      <c r="H171">
        <v>2</v>
      </c>
      <c r="I171" t="s">
        <v>521</v>
      </c>
      <c r="J171" t="s">
        <v>522</v>
      </c>
      <c r="K171" t="s">
        <v>523</v>
      </c>
      <c r="L171">
        <v>1368</v>
      </c>
      <c r="N171">
        <v>1011</v>
      </c>
      <c r="O171" t="s">
        <v>524</v>
      </c>
      <c r="P171" t="s">
        <v>524</v>
      </c>
      <c r="Q171">
        <v>1</v>
      </c>
      <c r="X171">
        <v>14.8</v>
      </c>
      <c r="Y171">
        <v>0</v>
      </c>
      <c r="Z171">
        <v>828.16</v>
      </c>
      <c r="AA171">
        <v>549.32000000000005</v>
      </c>
      <c r="AB171">
        <v>0</v>
      </c>
      <c r="AC171">
        <v>0</v>
      </c>
      <c r="AD171">
        <v>1</v>
      </c>
      <c r="AE171">
        <v>0</v>
      </c>
      <c r="AF171" t="s">
        <v>165</v>
      </c>
      <c r="AG171">
        <v>8.3708800000000014</v>
      </c>
      <c r="AH171">
        <v>2</v>
      </c>
      <c r="AI171">
        <v>284880211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ROW(Source!A615)</f>
        <v>615</v>
      </c>
      <c r="B172">
        <v>284880212</v>
      </c>
      <c r="C172">
        <v>284876648</v>
      </c>
      <c r="D172">
        <v>277560234</v>
      </c>
      <c r="E172">
        <v>109</v>
      </c>
      <c r="F172">
        <v>1</v>
      </c>
      <c r="G172">
        <v>1</v>
      </c>
      <c r="H172">
        <v>1</v>
      </c>
      <c r="I172" t="s">
        <v>517</v>
      </c>
      <c r="J172" t="s">
        <v>3</v>
      </c>
      <c r="K172" t="s">
        <v>518</v>
      </c>
      <c r="L172">
        <v>1191</v>
      </c>
      <c r="N172">
        <v>1013</v>
      </c>
      <c r="O172" t="s">
        <v>507</v>
      </c>
      <c r="P172" t="s">
        <v>507</v>
      </c>
      <c r="Q172">
        <v>1</v>
      </c>
      <c r="X172">
        <v>41.9</v>
      </c>
      <c r="Y172">
        <v>0</v>
      </c>
      <c r="Z172">
        <v>0</v>
      </c>
      <c r="AA172">
        <v>0</v>
      </c>
      <c r="AB172">
        <v>388.8</v>
      </c>
      <c r="AC172">
        <v>0</v>
      </c>
      <c r="AD172">
        <v>1</v>
      </c>
      <c r="AE172">
        <v>1</v>
      </c>
      <c r="AF172" t="s">
        <v>116</v>
      </c>
      <c r="AG172">
        <v>33.520000000000003</v>
      </c>
      <c r="AH172">
        <v>2</v>
      </c>
      <c r="AI172">
        <v>284880212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ROW(Source!A615)</f>
        <v>615</v>
      </c>
      <c r="B173">
        <v>284880213</v>
      </c>
      <c r="C173">
        <v>284876648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519</v>
      </c>
      <c r="J173" t="s">
        <v>3</v>
      </c>
      <c r="K173" t="s">
        <v>520</v>
      </c>
      <c r="L173">
        <v>1191</v>
      </c>
      <c r="N173">
        <v>1013</v>
      </c>
      <c r="O173" t="s">
        <v>507</v>
      </c>
      <c r="P173" t="s">
        <v>507</v>
      </c>
      <c r="Q173">
        <v>1</v>
      </c>
      <c r="X173">
        <v>24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116</v>
      </c>
      <c r="AG173">
        <v>19.200000000000003</v>
      </c>
      <c r="AH173">
        <v>2</v>
      </c>
      <c r="AI173">
        <v>284880213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ROW(Source!A615)</f>
        <v>615</v>
      </c>
      <c r="B174">
        <v>284880214</v>
      </c>
      <c r="C174">
        <v>284876648</v>
      </c>
      <c r="D174">
        <v>277944018</v>
      </c>
      <c r="E174">
        <v>1</v>
      </c>
      <c r="F174">
        <v>1</v>
      </c>
      <c r="G174">
        <v>1</v>
      </c>
      <c r="H174">
        <v>2</v>
      </c>
      <c r="I174" t="s">
        <v>521</v>
      </c>
      <c r="J174" t="s">
        <v>522</v>
      </c>
      <c r="K174" t="s">
        <v>523</v>
      </c>
      <c r="L174">
        <v>1368</v>
      </c>
      <c r="N174">
        <v>1011</v>
      </c>
      <c r="O174" t="s">
        <v>524</v>
      </c>
      <c r="P174" t="s">
        <v>524</v>
      </c>
      <c r="Q174">
        <v>1</v>
      </c>
      <c r="X174">
        <v>24</v>
      </c>
      <c r="Y174">
        <v>0</v>
      </c>
      <c r="Z174">
        <v>828.16</v>
      </c>
      <c r="AA174">
        <v>549.32000000000005</v>
      </c>
      <c r="AB174">
        <v>0</v>
      </c>
      <c r="AC174">
        <v>0</v>
      </c>
      <c r="AD174">
        <v>1</v>
      </c>
      <c r="AE174">
        <v>0</v>
      </c>
      <c r="AF174" t="s">
        <v>165</v>
      </c>
      <c r="AG174">
        <v>13.574400000000001</v>
      </c>
      <c r="AH174">
        <v>2</v>
      </c>
      <c r="AI174">
        <v>284880214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ROW(Source!A616)</f>
        <v>616</v>
      </c>
      <c r="B175">
        <v>284880215</v>
      </c>
      <c r="C175">
        <v>284876655</v>
      </c>
      <c r="D175">
        <v>277560234</v>
      </c>
      <c r="E175">
        <v>109</v>
      </c>
      <c r="F175">
        <v>1</v>
      </c>
      <c r="G175">
        <v>1</v>
      </c>
      <c r="H175">
        <v>1</v>
      </c>
      <c r="I175" t="s">
        <v>517</v>
      </c>
      <c r="J175" t="s">
        <v>3</v>
      </c>
      <c r="K175" t="s">
        <v>518</v>
      </c>
      <c r="L175">
        <v>1191</v>
      </c>
      <c r="N175">
        <v>1013</v>
      </c>
      <c r="O175" t="s">
        <v>507</v>
      </c>
      <c r="P175" t="s">
        <v>507</v>
      </c>
      <c r="Q175">
        <v>1</v>
      </c>
      <c r="X175">
        <v>6.46</v>
      </c>
      <c r="Y175">
        <v>0</v>
      </c>
      <c r="Z175">
        <v>0</v>
      </c>
      <c r="AA175">
        <v>0</v>
      </c>
      <c r="AB175">
        <v>388.8</v>
      </c>
      <c r="AC175">
        <v>0</v>
      </c>
      <c r="AD175">
        <v>1</v>
      </c>
      <c r="AE175">
        <v>1</v>
      </c>
      <c r="AF175" t="s">
        <v>116</v>
      </c>
      <c r="AG175">
        <v>5.1680000000000001</v>
      </c>
      <c r="AH175">
        <v>2</v>
      </c>
      <c r="AI175">
        <v>284880215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ROW(Source!A616)</f>
        <v>616</v>
      </c>
      <c r="B176">
        <v>284880216</v>
      </c>
      <c r="C176">
        <v>284876655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519</v>
      </c>
      <c r="J176" t="s">
        <v>3</v>
      </c>
      <c r="K176" t="s">
        <v>520</v>
      </c>
      <c r="L176">
        <v>1191</v>
      </c>
      <c r="N176">
        <v>1013</v>
      </c>
      <c r="O176" t="s">
        <v>507</v>
      </c>
      <c r="P176" t="s">
        <v>507</v>
      </c>
      <c r="Q176">
        <v>1</v>
      </c>
      <c r="X176">
        <v>3.69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116</v>
      </c>
      <c r="AG176">
        <v>2.952</v>
      </c>
      <c r="AH176">
        <v>2</v>
      </c>
      <c r="AI176">
        <v>284880216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ROW(Source!A616)</f>
        <v>616</v>
      </c>
      <c r="B177">
        <v>284880217</v>
      </c>
      <c r="C177">
        <v>284876655</v>
      </c>
      <c r="D177">
        <v>277945910</v>
      </c>
      <c r="E177">
        <v>1</v>
      </c>
      <c r="F177">
        <v>1</v>
      </c>
      <c r="G177">
        <v>1</v>
      </c>
      <c r="H177">
        <v>2</v>
      </c>
      <c r="I177" t="s">
        <v>526</v>
      </c>
      <c r="J177" t="s">
        <v>527</v>
      </c>
      <c r="K177" t="s">
        <v>528</v>
      </c>
      <c r="L177">
        <v>1368</v>
      </c>
      <c r="N177">
        <v>1011</v>
      </c>
      <c r="O177" t="s">
        <v>524</v>
      </c>
      <c r="P177" t="s">
        <v>524</v>
      </c>
      <c r="Q177">
        <v>1</v>
      </c>
      <c r="X177">
        <v>3.69</v>
      </c>
      <c r="Y177">
        <v>0</v>
      </c>
      <c r="Z177">
        <v>724.75</v>
      </c>
      <c r="AA177">
        <v>549.32000000000005</v>
      </c>
      <c r="AB177">
        <v>0</v>
      </c>
      <c r="AC177">
        <v>0</v>
      </c>
      <c r="AD177">
        <v>1</v>
      </c>
      <c r="AE177">
        <v>0</v>
      </c>
      <c r="AF177" t="s">
        <v>165</v>
      </c>
      <c r="AG177">
        <v>2.0870639999999998</v>
      </c>
      <c r="AH177">
        <v>2</v>
      </c>
      <c r="AI177">
        <v>284880217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ROW(Source!A617)</f>
        <v>617</v>
      </c>
      <c r="B178">
        <v>284880218</v>
      </c>
      <c r="C178">
        <v>284876662</v>
      </c>
      <c r="D178">
        <v>277560234</v>
      </c>
      <c r="E178">
        <v>109</v>
      </c>
      <c r="F178">
        <v>1</v>
      </c>
      <c r="G178">
        <v>1</v>
      </c>
      <c r="H178">
        <v>1</v>
      </c>
      <c r="I178" t="s">
        <v>517</v>
      </c>
      <c r="J178" t="s">
        <v>3</v>
      </c>
      <c r="K178" t="s">
        <v>518</v>
      </c>
      <c r="L178">
        <v>1191</v>
      </c>
      <c r="N178">
        <v>1013</v>
      </c>
      <c r="O178" t="s">
        <v>507</v>
      </c>
      <c r="P178" t="s">
        <v>507</v>
      </c>
      <c r="Q178">
        <v>1</v>
      </c>
      <c r="X178">
        <v>11.3</v>
      </c>
      <c r="Y178">
        <v>0</v>
      </c>
      <c r="Z178">
        <v>0</v>
      </c>
      <c r="AA178">
        <v>0</v>
      </c>
      <c r="AB178">
        <v>388.8</v>
      </c>
      <c r="AC178">
        <v>0</v>
      </c>
      <c r="AD178">
        <v>1</v>
      </c>
      <c r="AE178">
        <v>1</v>
      </c>
      <c r="AF178" t="s">
        <v>116</v>
      </c>
      <c r="AG178">
        <v>9.0400000000000009</v>
      </c>
      <c r="AH178">
        <v>2</v>
      </c>
      <c r="AI178">
        <v>284880218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ROW(Source!A617)</f>
        <v>617</v>
      </c>
      <c r="B179">
        <v>284880219</v>
      </c>
      <c r="C179">
        <v>284876662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519</v>
      </c>
      <c r="J179" t="s">
        <v>3</v>
      </c>
      <c r="K179" t="s">
        <v>520</v>
      </c>
      <c r="L179">
        <v>1191</v>
      </c>
      <c r="N179">
        <v>1013</v>
      </c>
      <c r="O179" t="s">
        <v>507</v>
      </c>
      <c r="P179" t="s">
        <v>507</v>
      </c>
      <c r="Q179">
        <v>1</v>
      </c>
      <c r="X179">
        <v>6.44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116</v>
      </c>
      <c r="AG179">
        <v>5.152000000000001</v>
      </c>
      <c r="AH179">
        <v>2</v>
      </c>
      <c r="AI179">
        <v>284880219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ROW(Source!A617)</f>
        <v>617</v>
      </c>
      <c r="B180">
        <v>284880220</v>
      </c>
      <c r="C180">
        <v>284876662</v>
      </c>
      <c r="D180">
        <v>277945910</v>
      </c>
      <c r="E180">
        <v>1</v>
      </c>
      <c r="F180">
        <v>1</v>
      </c>
      <c r="G180">
        <v>1</v>
      </c>
      <c r="H180">
        <v>2</v>
      </c>
      <c r="I180" t="s">
        <v>526</v>
      </c>
      <c r="J180" t="s">
        <v>527</v>
      </c>
      <c r="K180" t="s">
        <v>528</v>
      </c>
      <c r="L180">
        <v>1368</v>
      </c>
      <c r="N180">
        <v>1011</v>
      </c>
      <c r="O180" t="s">
        <v>524</v>
      </c>
      <c r="P180" t="s">
        <v>524</v>
      </c>
      <c r="Q180">
        <v>1</v>
      </c>
      <c r="X180">
        <v>6.44</v>
      </c>
      <c r="Y180">
        <v>0</v>
      </c>
      <c r="Z180">
        <v>724.75</v>
      </c>
      <c r="AA180">
        <v>549.32000000000005</v>
      </c>
      <c r="AB180">
        <v>0</v>
      </c>
      <c r="AC180">
        <v>0</v>
      </c>
      <c r="AD180">
        <v>1</v>
      </c>
      <c r="AE180">
        <v>0</v>
      </c>
      <c r="AF180" t="s">
        <v>165</v>
      </c>
      <c r="AG180">
        <v>3.6424640000000004</v>
      </c>
      <c r="AH180">
        <v>2</v>
      </c>
      <c r="AI180">
        <v>284880220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ROW(Source!A618)</f>
        <v>618</v>
      </c>
      <c r="B181">
        <v>284880221</v>
      </c>
      <c r="C181">
        <v>284876669</v>
      </c>
      <c r="D181">
        <v>277560234</v>
      </c>
      <c r="E181">
        <v>109</v>
      </c>
      <c r="F181">
        <v>1</v>
      </c>
      <c r="G181">
        <v>1</v>
      </c>
      <c r="H181">
        <v>1</v>
      </c>
      <c r="I181" t="s">
        <v>517</v>
      </c>
      <c r="J181" t="s">
        <v>3</v>
      </c>
      <c r="K181" t="s">
        <v>518</v>
      </c>
      <c r="L181">
        <v>1191</v>
      </c>
      <c r="N181">
        <v>1013</v>
      </c>
      <c r="O181" t="s">
        <v>507</v>
      </c>
      <c r="P181" t="s">
        <v>507</v>
      </c>
      <c r="Q181">
        <v>1</v>
      </c>
      <c r="X181">
        <v>18.3</v>
      </c>
      <c r="Y181">
        <v>0</v>
      </c>
      <c r="Z181">
        <v>0</v>
      </c>
      <c r="AA181">
        <v>0</v>
      </c>
      <c r="AB181">
        <v>388.8</v>
      </c>
      <c r="AC181">
        <v>0</v>
      </c>
      <c r="AD181">
        <v>1</v>
      </c>
      <c r="AE181">
        <v>1</v>
      </c>
      <c r="AF181" t="s">
        <v>116</v>
      </c>
      <c r="AG181">
        <v>14.64</v>
      </c>
      <c r="AH181">
        <v>2</v>
      </c>
      <c r="AI181">
        <v>284880221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ROW(Source!A618)</f>
        <v>618</v>
      </c>
      <c r="B182">
        <v>284880222</v>
      </c>
      <c r="C182">
        <v>284876669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519</v>
      </c>
      <c r="J182" t="s">
        <v>3</v>
      </c>
      <c r="K182" t="s">
        <v>520</v>
      </c>
      <c r="L182">
        <v>1191</v>
      </c>
      <c r="N182">
        <v>1013</v>
      </c>
      <c r="O182" t="s">
        <v>507</v>
      </c>
      <c r="P182" t="s">
        <v>507</v>
      </c>
      <c r="Q182">
        <v>1</v>
      </c>
      <c r="X182">
        <v>10.5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116</v>
      </c>
      <c r="AG182">
        <v>8.4</v>
      </c>
      <c r="AH182">
        <v>2</v>
      </c>
      <c r="AI182">
        <v>284880222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ROW(Source!A618)</f>
        <v>618</v>
      </c>
      <c r="B183">
        <v>284880223</v>
      </c>
      <c r="C183">
        <v>284876669</v>
      </c>
      <c r="D183">
        <v>277945910</v>
      </c>
      <c r="E183">
        <v>1</v>
      </c>
      <c r="F183">
        <v>1</v>
      </c>
      <c r="G183">
        <v>1</v>
      </c>
      <c r="H183">
        <v>2</v>
      </c>
      <c r="I183" t="s">
        <v>526</v>
      </c>
      <c r="J183" t="s">
        <v>527</v>
      </c>
      <c r="K183" t="s">
        <v>528</v>
      </c>
      <c r="L183">
        <v>1368</v>
      </c>
      <c r="N183">
        <v>1011</v>
      </c>
      <c r="O183" t="s">
        <v>524</v>
      </c>
      <c r="P183" t="s">
        <v>524</v>
      </c>
      <c r="Q183">
        <v>1</v>
      </c>
      <c r="X183">
        <v>10.5</v>
      </c>
      <c r="Y183">
        <v>0</v>
      </c>
      <c r="Z183">
        <v>724.75</v>
      </c>
      <c r="AA183">
        <v>549.32000000000005</v>
      </c>
      <c r="AB183">
        <v>0</v>
      </c>
      <c r="AC183">
        <v>0</v>
      </c>
      <c r="AD183">
        <v>1</v>
      </c>
      <c r="AE183">
        <v>0</v>
      </c>
      <c r="AF183" t="s">
        <v>165</v>
      </c>
      <c r="AG183">
        <v>5.9387999999999996</v>
      </c>
      <c r="AH183">
        <v>2</v>
      </c>
      <c r="AI183">
        <v>284880223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ROW(Source!A658)</f>
        <v>658</v>
      </c>
      <c r="B184">
        <v>284880224</v>
      </c>
      <c r="C184">
        <v>284876676</v>
      </c>
      <c r="D184">
        <v>277560289</v>
      </c>
      <c r="E184">
        <v>109</v>
      </c>
      <c r="F184">
        <v>1</v>
      </c>
      <c r="G184">
        <v>1</v>
      </c>
      <c r="H184">
        <v>1</v>
      </c>
      <c r="I184" t="s">
        <v>529</v>
      </c>
      <c r="J184" t="s">
        <v>3</v>
      </c>
      <c r="K184" t="s">
        <v>530</v>
      </c>
      <c r="L184">
        <v>1191</v>
      </c>
      <c r="N184">
        <v>1013</v>
      </c>
      <c r="O184" t="s">
        <v>507</v>
      </c>
      <c r="P184" t="s">
        <v>507</v>
      </c>
      <c r="Q184">
        <v>1</v>
      </c>
      <c r="X184">
        <v>3.83</v>
      </c>
      <c r="Y184">
        <v>0</v>
      </c>
      <c r="Z184">
        <v>0</v>
      </c>
      <c r="AA184">
        <v>0</v>
      </c>
      <c r="AB184">
        <v>451.23</v>
      </c>
      <c r="AC184">
        <v>0</v>
      </c>
      <c r="AD184">
        <v>1</v>
      </c>
      <c r="AE184">
        <v>1</v>
      </c>
      <c r="AF184" t="s">
        <v>3</v>
      </c>
      <c r="AG184">
        <v>3.83</v>
      </c>
      <c r="AH184">
        <v>2</v>
      </c>
      <c r="AI184">
        <v>284880224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ROW(Source!A658)</f>
        <v>658</v>
      </c>
      <c r="B185">
        <v>284880225</v>
      </c>
      <c r="C185">
        <v>284876676</v>
      </c>
      <c r="D185">
        <v>277560491</v>
      </c>
      <c r="E185">
        <v>109</v>
      </c>
      <c r="F185">
        <v>1</v>
      </c>
      <c r="G185">
        <v>1</v>
      </c>
      <c r="H185">
        <v>1</v>
      </c>
      <c r="I185" t="s">
        <v>519</v>
      </c>
      <c r="J185" t="s">
        <v>3</v>
      </c>
      <c r="K185" t="s">
        <v>520</v>
      </c>
      <c r="L185">
        <v>1191</v>
      </c>
      <c r="N185">
        <v>1013</v>
      </c>
      <c r="O185" t="s">
        <v>507</v>
      </c>
      <c r="P185" t="s">
        <v>507</v>
      </c>
      <c r="Q185">
        <v>1</v>
      </c>
      <c r="X185">
        <v>1.86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</v>
      </c>
      <c r="AG185">
        <v>1.86</v>
      </c>
      <c r="AH185">
        <v>2</v>
      </c>
      <c r="AI185">
        <v>284880225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ROW(Source!A658)</f>
        <v>658</v>
      </c>
      <c r="B186">
        <v>284880226</v>
      </c>
      <c r="C186">
        <v>284876676</v>
      </c>
      <c r="D186">
        <v>277944870</v>
      </c>
      <c r="E186">
        <v>1</v>
      </c>
      <c r="F186">
        <v>1</v>
      </c>
      <c r="G186">
        <v>1</v>
      </c>
      <c r="H186">
        <v>2</v>
      </c>
      <c r="I186" t="s">
        <v>531</v>
      </c>
      <c r="J186" t="s">
        <v>532</v>
      </c>
      <c r="K186" t="s">
        <v>533</v>
      </c>
      <c r="L186">
        <v>1368</v>
      </c>
      <c r="N186">
        <v>1011</v>
      </c>
      <c r="O186" t="s">
        <v>524</v>
      </c>
      <c r="P186" t="s">
        <v>524</v>
      </c>
      <c r="Q186">
        <v>1</v>
      </c>
      <c r="X186">
        <v>1.86</v>
      </c>
      <c r="Y186">
        <v>0</v>
      </c>
      <c r="Z186">
        <v>756.44</v>
      </c>
      <c r="AA186">
        <v>549.32000000000005</v>
      </c>
      <c r="AB186">
        <v>0</v>
      </c>
      <c r="AC186">
        <v>0</v>
      </c>
      <c r="AD186">
        <v>1</v>
      </c>
      <c r="AE186">
        <v>0</v>
      </c>
      <c r="AF186" t="s">
        <v>179</v>
      </c>
      <c r="AG186">
        <v>1.5698400000000001</v>
      </c>
      <c r="AH186">
        <v>2</v>
      </c>
      <c r="AI186">
        <v>284880226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ROW(Source!A658)</f>
        <v>658</v>
      </c>
      <c r="B187">
        <v>284880227</v>
      </c>
      <c r="C187">
        <v>284876676</v>
      </c>
      <c r="D187">
        <v>277862501</v>
      </c>
      <c r="E187">
        <v>1</v>
      </c>
      <c r="F187">
        <v>1</v>
      </c>
      <c r="G187">
        <v>1</v>
      </c>
      <c r="H187">
        <v>3</v>
      </c>
      <c r="I187" t="s">
        <v>508</v>
      </c>
      <c r="J187" t="s">
        <v>509</v>
      </c>
      <c r="K187" t="s">
        <v>510</v>
      </c>
      <c r="L187">
        <v>1348</v>
      </c>
      <c r="N187">
        <v>1009</v>
      </c>
      <c r="O187" t="s">
        <v>511</v>
      </c>
      <c r="P187" t="s">
        <v>511</v>
      </c>
      <c r="Q187">
        <v>1000</v>
      </c>
      <c r="X187">
        <v>6.7000000000000002E-4</v>
      </c>
      <c r="Y187">
        <v>48519.39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24</v>
      </c>
      <c r="AG187">
        <v>0</v>
      </c>
      <c r="AH187">
        <v>2</v>
      </c>
      <c r="AI187">
        <v>284880227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ROW(Source!A659)</f>
        <v>659</v>
      </c>
      <c r="B188">
        <v>284880228</v>
      </c>
      <c r="C188">
        <v>284876683</v>
      </c>
      <c r="D188">
        <v>277560289</v>
      </c>
      <c r="E188">
        <v>109</v>
      </c>
      <c r="F188">
        <v>1</v>
      </c>
      <c r="G188">
        <v>1</v>
      </c>
      <c r="H188">
        <v>1</v>
      </c>
      <c r="I188" t="s">
        <v>529</v>
      </c>
      <c r="J188" t="s">
        <v>3</v>
      </c>
      <c r="K188" t="s">
        <v>530</v>
      </c>
      <c r="L188">
        <v>1191</v>
      </c>
      <c r="N188">
        <v>1013</v>
      </c>
      <c r="O188" t="s">
        <v>507</v>
      </c>
      <c r="P188" t="s">
        <v>507</v>
      </c>
      <c r="Q188">
        <v>1</v>
      </c>
      <c r="X188">
        <v>3.04</v>
      </c>
      <c r="Y188">
        <v>0</v>
      </c>
      <c r="Z188">
        <v>0</v>
      </c>
      <c r="AA188">
        <v>0</v>
      </c>
      <c r="AB188">
        <v>451.23</v>
      </c>
      <c r="AC188">
        <v>0</v>
      </c>
      <c r="AD188">
        <v>1</v>
      </c>
      <c r="AE188">
        <v>1</v>
      </c>
      <c r="AF188" t="s">
        <v>3</v>
      </c>
      <c r="AG188">
        <v>3.04</v>
      </c>
      <c r="AH188">
        <v>2</v>
      </c>
      <c r="AI188">
        <v>284880228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ROW(Source!A659)</f>
        <v>659</v>
      </c>
      <c r="B189">
        <v>284880229</v>
      </c>
      <c r="C189">
        <v>284876683</v>
      </c>
      <c r="D189">
        <v>277560491</v>
      </c>
      <c r="E189">
        <v>109</v>
      </c>
      <c r="F189">
        <v>1</v>
      </c>
      <c r="G189">
        <v>1</v>
      </c>
      <c r="H189">
        <v>1</v>
      </c>
      <c r="I189" t="s">
        <v>519</v>
      </c>
      <c r="J189" t="s">
        <v>3</v>
      </c>
      <c r="K189" t="s">
        <v>520</v>
      </c>
      <c r="L189">
        <v>1191</v>
      </c>
      <c r="N189">
        <v>1013</v>
      </c>
      <c r="O189" t="s">
        <v>507</v>
      </c>
      <c r="P189" t="s">
        <v>507</v>
      </c>
      <c r="Q189">
        <v>1</v>
      </c>
      <c r="X189">
        <v>1.48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2</v>
      </c>
      <c r="AF189" t="s">
        <v>3</v>
      </c>
      <c r="AG189">
        <v>1.48</v>
      </c>
      <c r="AH189">
        <v>2</v>
      </c>
      <c r="AI189">
        <v>284880229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ROW(Source!A659)</f>
        <v>659</v>
      </c>
      <c r="B190">
        <v>284880230</v>
      </c>
      <c r="C190">
        <v>284876683</v>
      </c>
      <c r="D190">
        <v>277944870</v>
      </c>
      <c r="E190">
        <v>1</v>
      </c>
      <c r="F190">
        <v>1</v>
      </c>
      <c r="G190">
        <v>1</v>
      </c>
      <c r="H190">
        <v>2</v>
      </c>
      <c r="I190" t="s">
        <v>531</v>
      </c>
      <c r="J190" t="s">
        <v>532</v>
      </c>
      <c r="K190" t="s">
        <v>533</v>
      </c>
      <c r="L190">
        <v>1368</v>
      </c>
      <c r="N190">
        <v>1011</v>
      </c>
      <c r="O190" t="s">
        <v>524</v>
      </c>
      <c r="P190" t="s">
        <v>524</v>
      </c>
      <c r="Q190">
        <v>1</v>
      </c>
      <c r="X190">
        <v>1.48</v>
      </c>
      <c r="Y190">
        <v>0</v>
      </c>
      <c r="Z190">
        <v>756.44</v>
      </c>
      <c r="AA190">
        <v>549.32000000000005</v>
      </c>
      <c r="AB190">
        <v>0</v>
      </c>
      <c r="AC190">
        <v>0</v>
      </c>
      <c r="AD190">
        <v>1</v>
      </c>
      <c r="AE190">
        <v>0</v>
      </c>
      <c r="AF190" t="s">
        <v>179</v>
      </c>
      <c r="AG190">
        <v>1.24912</v>
      </c>
      <c r="AH190">
        <v>2</v>
      </c>
      <c r="AI190">
        <v>284880230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ROW(Source!A659)</f>
        <v>659</v>
      </c>
      <c r="B191">
        <v>284880231</v>
      </c>
      <c r="C191">
        <v>284876683</v>
      </c>
      <c r="D191">
        <v>277862501</v>
      </c>
      <c r="E191">
        <v>1</v>
      </c>
      <c r="F191">
        <v>1</v>
      </c>
      <c r="G191">
        <v>1</v>
      </c>
      <c r="H191">
        <v>3</v>
      </c>
      <c r="I191" t="s">
        <v>508</v>
      </c>
      <c r="J191" t="s">
        <v>509</v>
      </c>
      <c r="K191" t="s">
        <v>510</v>
      </c>
      <c r="L191">
        <v>1348</v>
      </c>
      <c r="N191">
        <v>1009</v>
      </c>
      <c r="O191" t="s">
        <v>511</v>
      </c>
      <c r="P191" t="s">
        <v>511</v>
      </c>
      <c r="Q191">
        <v>1000</v>
      </c>
      <c r="X191">
        <v>5.2999999999999998E-4</v>
      </c>
      <c r="Y191">
        <v>48519.39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24</v>
      </c>
      <c r="AG191">
        <v>0</v>
      </c>
      <c r="AH191">
        <v>2</v>
      </c>
      <c r="AI191">
        <v>284880231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ROW(Source!A660)</f>
        <v>660</v>
      </c>
      <c r="B192">
        <v>284880232</v>
      </c>
      <c r="C192">
        <v>284876690</v>
      </c>
      <c r="D192">
        <v>277560289</v>
      </c>
      <c r="E192">
        <v>109</v>
      </c>
      <c r="F192">
        <v>1</v>
      </c>
      <c r="G192">
        <v>1</v>
      </c>
      <c r="H192">
        <v>1</v>
      </c>
      <c r="I192" t="s">
        <v>529</v>
      </c>
      <c r="J192" t="s">
        <v>3</v>
      </c>
      <c r="K192" t="s">
        <v>530</v>
      </c>
      <c r="L192">
        <v>1191</v>
      </c>
      <c r="N192">
        <v>1013</v>
      </c>
      <c r="O192" t="s">
        <v>507</v>
      </c>
      <c r="P192" t="s">
        <v>507</v>
      </c>
      <c r="Q192">
        <v>1</v>
      </c>
      <c r="X192">
        <v>1.33</v>
      </c>
      <c r="Y192">
        <v>0</v>
      </c>
      <c r="Z192">
        <v>0</v>
      </c>
      <c r="AA192">
        <v>0</v>
      </c>
      <c r="AB192">
        <v>451.23</v>
      </c>
      <c r="AC192">
        <v>0</v>
      </c>
      <c r="AD192">
        <v>1</v>
      </c>
      <c r="AE192">
        <v>1</v>
      </c>
      <c r="AF192" t="s">
        <v>3</v>
      </c>
      <c r="AG192">
        <v>1.33</v>
      </c>
      <c r="AH192">
        <v>2</v>
      </c>
      <c r="AI192">
        <v>284880232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ROW(Source!A660)</f>
        <v>660</v>
      </c>
      <c r="B193">
        <v>284880233</v>
      </c>
      <c r="C193">
        <v>284876690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519</v>
      </c>
      <c r="J193" t="s">
        <v>3</v>
      </c>
      <c r="K193" t="s">
        <v>520</v>
      </c>
      <c r="L193">
        <v>1191</v>
      </c>
      <c r="N193">
        <v>1013</v>
      </c>
      <c r="O193" t="s">
        <v>507</v>
      </c>
      <c r="P193" t="s">
        <v>507</v>
      </c>
      <c r="Q193">
        <v>1</v>
      </c>
      <c r="X193">
        <v>0.65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3</v>
      </c>
      <c r="AG193">
        <v>0.65</v>
      </c>
      <c r="AH193">
        <v>2</v>
      </c>
      <c r="AI193">
        <v>284880233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ROW(Source!A660)</f>
        <v>660</v>
      </c>
      <c r="B194">
        <v>284880234</v>
      </c>
      <c r="C194">
        <v>284876690</v>
      </c>
      <c r="D194">
        <v>277944870</v>
      </c>
      <c r="E194">
        <v>1</v>
      </c>
      <c r="F194">
        <v>1</v>
      </c>
      <c r="G194">
        <v>1</v>
      </c>
      <c r="H194">
        <v>2</v>
      </c>
      <c r="I194" t="s">
        <v>531</v>
      </c>
      <c r="J194" t="s">
        <v>532</v>
      </c>
      <c r="K194" t="s">
        <v>533</v>
      </c>
      <c r="L194">
        <v>1368</v>
      </c>
      <c r="N194">
        <v>1011</v>
      </c>
      <c r="O194" t="s">
        <v>524</v>
      </c>
      <c r="P194" t="s">
        <v>524</v>
      </c>
      <c r="Q194">
        <v>1</v>
      </c>
      <c r="X194">
        <v>0.65</v>
      </c>
      <c r="Y194">
        <v>0</v>
      </c>
      <c r="Z194">
        <v>756.44</v>
      </c>
      <c r="AA194">
        <v>549.32000000000005</v>
      </c>
      <c r="AB194">
        <v>0</v>
      </c>
      <c r="AC194">
        <v>0</v>
      </c>
      <c r="AD194">
        <v>1</v>
      </c>
      <c r="AE194">
        <v>0</v>
      </c>
      <c r="AF194" t="s">
        <v>179</v>
      </c>
      <c r="AG194">
        <v>0.54859999999999998</v>
      </c>
      <c r="AH194">
        <v>2</v>
      </c>
      <c r="AI194">
        <v>284880234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ROW(Source!A660)</f>
        <v>660</v>
      </c>
      <c r="B195">
        <v>284880235</v>
      </c>
      <c r="C195">
        <v>284876690</v>
      </c>
      <c r="D195">
        <v>277862501</v>
      </c>
      <c r="E195">
        <v>1</v>
      </c>
      <c r="F195">
        <v>1</v>
      </c>
      <c r="G195">
        <v>1</v>
      </c>
      <c r="H195">
        <v>3</v>
      </c>
      <c r="I195" t="s">
        <v>508</v>
      </c>
      <c r="J195" t="s">
        <v>509</v>
      </c>
      <c r="K195" t="s">
        <v>510</v>
      </c>
      <c r="L195">
        <v>1348</v>
      </c>
      <c r="N195">
        <v>1009</v>
      </c>
      <c r="O195" t="s">
        <v>511</v>
      </c>
      <c r="P195" t="s">
        <v>511</v>
      </c>
      <c r="Q195">
        <v>1000</v>
      </c>
      <c r="X195">
        <v>2.3000000000000001E-4</v>
      </c>
      <c r="Y195">
        <v>48519.39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0</v>
      </c>
      <c r="AH195">
        <v>2</v>
      </c>
      <c r="AI195">
        <v>284880235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ROW(Source!A661)</f>
        <v>661</v>
      </c>
      <c r="B196">
        <v>284880236</v>
      </c>
      <c r="C196">
        <v>284876697</v>
      </c>
      <c r="D196">
        <v>277560289</v>
      </c>
      <c r="E196">
        <v>109</v>
      </c>
      <c r="F196">
        <v>1</v>
      </c>
      <c r="G196">
        <v>1</v>
      </c>
      <c r="H196">
        <v>1</v>
      </c>
      <c r="I196" t="s">
        <v>529</v>
      </c>
      <c r="J196" t="s">
        <v>3</v>
      </c>
      <c r="K196" t="s">
        <v>530</v>
      </c>
      <c r="L196">
        <v>1191</v>
      </c>
      <c r="N196">
        <v>1013</v>
      </c>
      <c r="O196" t="s">
        <v>507</v>
      </c>
      <c r="P196" t="s">
        <v>507</v>
      </c>
      <c r="Q196">
        <v>1</v>
      </c>
      <c r="X196">
        <v>1.1100000000000001</v>
      </c>
      <c r="Y196">
        <v>0</v>
      </c>
      <c r="Z196">
        <v>0</v>
      </c>
      <c r="AA196">
        <v>0</v>
      </c>
      <c r="AB196">
        <v>451.23</v>
      </c>
      <c r="AC196">
        <v>0</v>
      </c>
      <c r="AD196">
        <v>1</v>
      </c>
      <c r="AE196">
        <v>1</v>
      </c>
      <c r="AF196" t="s">
        <v>3</v>
      </c>
      <c r="AG196">
        <v>1.1100000000000001</v>
      </c>
      <c r="AH196">
        <v>2</v>
      </c>
      <c r="AI196">
        <v>284880236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ROW(Source!A661)</f>
        <v>661</v>
      </c>
      <c r="B197">
        <v>284880237</v>
      </c>
      <c r="C197">
        <v>284876697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519</v>
      </c>
      <c r="J197" t="s">
        <v>3</v>
      </c>
      <c r="K197" t="s">
        <v>520</v>
      </c>
      <c r="L197">
        <v>1191</v>
      </c>
      <c r="N197">
        <v>1013</v>
      </c>
      <c r="O197" t="s">
        <v>507</v>
      </c>
      <c r="P197" t="s">
        <v>507</v>
      </c>
      <c r="Q197">
        <v>1</v>
      </c>
      <c r="X197">
        <v>0.54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0.54</v>
      </c>
      <c r="AH197">
        <v>2</v>
      </c>
      <c r="AI197">
        <v>284880237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ROW(Source!A661)</f>
        <v>661</v>
      </c>
      <c r="B198">
        <v>284880238</v>
      </c>
      <c r="C198">
        <v>284876697</v>
      </c>
      <c r="D198">
        <v>277944870</v>
      </c>
      <c r="E198">
        <v>1</v>
      </c>
      <c r="F198">
        <v>1</v>
      </c>
      <c r="G198">
        <v>1</v>
      </c>
      <c r="H198">
        <v>2</v>
      </c>
      <c r="I198" t="s">
        <v>531</v>
      </c>
      <c r="J198" t="s">
        <v>532</v>
      </c>
      <c r="K198" t="s">
        <v>533</v>
      </c>
      <c r="L198">
        <v>1368</v>
      </c>
      <c r="N198">
        <v>1011</v>
      </c>
      <c r="O198" t="s">
        <v>524</v>
      </c>
      <c r="P198" t="s">
        <v>524</v>
      </c>
      <c r="Q198">
        <v>1</v>
      </c>
      <c r="X198">
        <v>0.54</v>
      </c>
      <c r="Y198">
        <v>0</v>
      </c>
      <c r="Z198">
        <v>756.44</v>
      </c>
      <c r="AA198">
        <v>549.32000000000005</v>
      </c>
      <c r="AB198">
        <v>0</v>
      </c>
      <c r="AC198">
        <v>0</v>
      </c>
      <c r="AD198">
        <v>1</v>
      </c>
      <c r="AE198">
        <v>0</v>
      </c>
      <c r="AF198" t="s">
        <v>179</v>
      </c>
      <c r="AG198">
        <v>0.45576</v>
      </c>
      <c r="AH198">
        <v>2</v>
      </c>
      <c r="AI198">
        <v>284880238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ROW(Source!A661)</f>
        <v>661</v>
      </c>
      <c r="B199">
        <v>284880239</v>
      </c>
      <c r="C199">
        <v>284876697</v>
      </c>
      <c r="D199">
        <v>277862501</v>
      </c>
      <c r="E199">
        <v>1</v>
      </c>
      <c r="F199">
        <v>1</v>
      </c>
      <c r="G199">
        <v>1</v>
      </c>
      <c r="H199">
        <v>3</v>
      </c>
      <c r="I199" t="s">
        <v>508</v>
      </c>
      <c r="J199" t="s">
        <v>509</v>
      </c>
      <c r="K199" t="s">
        <v>510</v>
      </c>
      <c r="L199">
        <v>1348</v>
      </c>
      <c r="N199">
        <v>1009</v>
      </c>
      <c r="O199" t="s">
        <v>511</v>
      </c>
      <c r="P199" t="s">
        <v>511</v>
      </c>
      <c r="Q199">
        <v>1000</v>
      </c>
      <c r="X199">
        <v>1.9000000000000001E-4</v>
      </c>
      <c r="Y199">
        <v>48519.39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24</v>
      </c>
      <c r="AG199">
        <v>0</v>
      </c>
      <c r="AH199">
        <v>2</v>
      </c>
      <c r="AI199">
        <v>284880239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ROW(Source!A662)</f>
        <v>662</v>
      </c>
      <c r="B200">
        <v>284880240</v>
      </c>
      <c r="C200">
        <v>284876704</v>
      </c>
      <c r="D200">
        <v>277560289</v>
      </c>
      <c r="E200">
        <v>109</v>
      </c>
      <c r="F200">
        <v>1</v>
      </c>
      <c r="G200">
        <v>1</v>
      </c>
      <c r="H200">
        <v>1</v>
      </c>
      <c r="I200" t="s">
        <v>529</v>
      </c>
      <c r="J200" t="s">
        <v>3</v>
      </c>
      <c r="K200" t="s">
        <v>530</v>
      </c>
      <c r="L200">
        <v>1191</v>
      </c>
      <c r="N200">
        <v>1013</v>
      </c>
      <c r="O200" t="s">
        <v>507</v>
      </c>
      <c r="P200" t="s">
        <v>507</v>
      </c>
      <c r="Q200">
        <v>1</v>
      </c>
      <c r="X200">
        <v>0.94</v>
      </c>
      <c r="Y200">
        <v>0</v>
      </c>
      <c r="Z200">
        <v>0</v>
      </c>
      <c r="AA200">
        <v>0</v>
      </c>
      <c r="AB200">
        <v>451.23</v>
      </c>
      <c r="AC200">
        <v>0</v>
      </c>
      <c r="AD200">
        <v>1</v>
      </c>
      <c r="AE200">
        <v>1</v>
      </c>
      <c r="AF200" t="s">
        <v>3</v>
      </c>
      <c r="AG200">
        <v>0.94</v>
      </c>
      <c r="AH200">
        <v>2</v>
      </c>
      <c r="AI200">
        <v>284880240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ROW(Source!A662)</f>
        <v>662</v>
      </c>
      <c r="B201">
        <v>284880241</v>
      </c>
      <c r="C201">
        <v>284876704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519</v>
      </c>
      <c r="J201" t="s">
        <v>3</v>
      </c>
      <c r="K201" t="s">
        <v>520</v>
      </c>
      <c r="L201">
        <v>1191</v>
      </c>
      <c r="N201">
        <v>1013</v>
      </c>
      <c r="O201" t="s">
        <v>507</v>
      </c>
      <c r="P201" t="s">
        <v>507</v>
      </c>
      <c r="Q201">
        <v>1</v>
      </c>
      <c r="X201">
        <v>0.46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3</v>
      </c>
      <c r="AG201">
        <v>0.46</v>
      </c>
      <c r="AH201">
        <v>2</v>
      </c>
      <c r="AI201">
        <v>284880241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ROW(Source!A662)</f>
        <v>662</v>
      </c>
      <c r="B202">
        <v>284880242</v>
      </c>
      <c r="C202">
        <v>284876704</v>
      </c>
      <c r="D202">
        <v>277944870</v>
      </c>
      <c r="E202">
        <v>1</v>
      </c>
      <c r="F202">
        <v>1</v>
      </c>
      <c r="G202">
        <v>1</v>
      </c>
      <c r="H202">
        <v>2</v>
      </c>
      <c r="I202" t="s">
        <v>531</v>
      </c>
      <c r="J202" t="s">
        <v>532</v>
      </c>
      <c r="K202" t="s">
        <v>533</v>
      </c>
      <c r="L202">
        <v>1368</v>
      </c>
      <c r="N202">
        <v>1011</v>
      </c>
      <c r="O202" t="s">
        <v>524</v>
      </c>
      <c r="P202" t="s">
        <v>524</v>
      </c>
      <c r="Q202">
        <v>1</v>
      </c>
      <c r="X202">
        <v>0.46</v>
      </c>
      <c r="Y202">
        <v>0</v>
      </c>
      <c r="Z202">
        <v>756.44</v>
      </c>
      <c r="AA202">
        <v>549.32000000000005</v>
      </c>
      <c r="AB202">
        <v>0</v>
      </c>
      <c r="AC202">
        <v>0</v>
      </c>
      <c r="AD202">
        <v>1</v>
      </c>
      <c r="AE202">
        <v>0</v>
      </c>
      <c r="AF202" t="s">
        <v>179</v>
      </c>
      <c r="AG202">
        <v>0.38824000000000003</v>
      </c>
      <c r="AH202">
        <v>2</v>
      </c>
      <c r="AI202">
        <v>284880242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ROW(Source!A662)</f>
        <v>662</v>
      </c>
      <c r="B203">
        <v>284880243</v>
      </c>
      <c r="C203">
        <v>284876704</v>
      </c>
      <c r="D203">
        <v>277862501</v>
      </c>
      <c r="E203">
        <v>1</v>
      </c>
      <c r="F203">
        <v>1</v>
      </c>
      <c r="G203">
        <v>1</v>
      </c>
      <c r="H203">
        <v>3</v>
      </c>
      <c r="I203" t="s">
        <v>508</v>
      </c>
      <c r="J203" t="s">
        <v>509</v>
      </c>
      <c r="K203" t="s">
        <v>510</v>
      </c>
      <c r="L203">
        <v>1348</v>
      </c>
      <c r="N203">
        <v>1009</v>
      </c>
      <c r="O203" t="s">
        <v>511</v>
      </c>
      <c r="P203" t="s">
        <v>511</v>
      </c>
      <c r="Q203">
        <v>1000</v>
      </c>
      <c r="X203">
        <v>1.7000000000000001E-4</v>
      </c>
      <c r="Y203">
        <v>48519.39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24</v>
      </c>
      <c r="AG203">
        <v>0</v>
      </c>
      <c r="AH203">
        <v>2</v>
      </c>
      <c r="AI203">
        <v>284880243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ROW(Source!A698)</f>
        <v>698</v>
      </c>
      <c r="B204">
        <v>284880244</v>
      </c>
      <c r="C204">
        <v>284876712</v>
      </c>
      <c r="D204">
        <v>277560289</v>
      </c>
      <c r="E204">
        <v>109</v>
      </c>
      <c r="F204">
        <v>1</v>
      </c>
      <c r="G204">
        <v>1</v>
      </c>
      <c r="H204">
        <v>1</v>
      </c>
      <c r="I204" t="s">
        <v>529</v>
      </c>
      <c r="J204" t="s">
        <v>3</v>
      </c>
      <c r="K204" t="s">
        <v>530</v>
      </c>
      <c r="L204">
        <v>1191</v>
      </c>
      <c r="N204">
        <v>1013</v>
      </c>
      <c r="O204" t="s">
        <v>507</v>
      </c>
      <c r="P204" t="s">
        <v>507</v>
      </c>
      <c r="Q204">
        <v>1</v>
      </c>
      <c r="X204">
        <v>2.88</v>
      </c>
      <c r="Y204">
        <v>0</v>
      </c>
      <c r="Z204">
        <v>0</v>
      </c>
      <c r="AA204">
        <v>0</v>
      </c>
      <c r="AB204">
        <v>451.23</v>
      </c>
      <c r="AC204">
        <v>0</v>
      </c>
      <c r="AD204">
        <v>1</v>
      </c>
      <c r="AE204">
        <v>1</v>
      </c>
      <c r="AF204" t="s">
        <v>3</v>
      </c>
      <c r="AG204">
        <v>2.88</v>
      </c>
      <c r="AH204">
        <v>2</v>
      </c>
      <c r="AI204">
        <v>284880244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ROW(Source!A698)</f>
        <v>698</v>
      </c>
      <c r="B205">
        <v>284880245</v>
      </c>
      <c r="C205">
        <v>284876712</v>
      </c>
      <c r="D205">
        <v>277862501</v>
      </c>
      <c r="E205">
        <v>1</v>
      </c>
      <c r="F205">
        <v>1</v>
      </c>
      <c r="G205">
        <v>1</v>
      </c>
      <c r="H205">
        <v>3</v>
      </c>
      <c r="I205" t="s">
        <v>508</v>
      </c>
      <c r="J205" t="s">
        <v>509</v>
      </c>
      <c r="K205" t="s">
        <v>510</v>
      </c>
      <c r="L205">
        <v>1348</v>
      </c>
      <c r="N205">
        <v>1009</v>
      </c>
      <c r="O205" t="s">
        <v>511</v>
      </c>
      <c r="P205" t="s">
        <v>511</v>
      </c>
      <c r="Q205">
        <v>1000</v>
      </c>
      <c r="X205">
        <v>5.0000000000000001E-4</v>
      </c>
      <c r="Y205">
        <v>48519.39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140</v>
      </c>
      <c r="AG205">
        <v>0</v>
      </c>
      <c r="AH205">
        <v>2</v>
      </c>
      <c r="AI205">
        <v>284880245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ROW(Source!A699)</f>
        <v>699</v>
      </c>
      <c r="B206">
        <v>284880246</v>
      </c>
      <c r="C206">
        <v>284876715</v>
      </c>
      <c r="D206">
        <v>277560289</v>
      </c>
      <c r="E206">
        <v>109</v>
      </c>
      <c r="F206">
        <v>1</v>
      </c>
      <c r="G206">
        <v>1</v>
      </c>
      <c r="H206">
        <v>1</v>
      </c>
      <c r="I206" t="s">
        <v>529</v>
      </c>
      <c r="J206" t="s">
        <v>3</v>
      </c>
      <c r="K206" t="s">
        <v>530</v>
      </c>
      <c r="L206">
        <v>1191</v>
      </c>
      <c r="N206">
        <v>1013</v>
      </c>
      <c r="O206" t="s">
        <v>507</v>
      </c>
      <c r="P206" t="s">
        <v>507</v>
      </c>
      <c r="Q206">
        <v>1</v>
      </c>
      <c r="X206">
        <v>2.4700000000000002</v>
      </c>
      <c r="Y206">
        <v>0</v>
      </c>
      <c r="Z206">
        <v>0</v>
      </c>
      <c r="AA206">
        <v>0</v>
      </c>
      <c r="AB206">
        <v>451.23</v>
      </c>
      <c r="AC206">
        <v>0</v>
      </c>
      <c r="AD206">
        <v>1</v>
      </c>
      <c r="AE206">
        <v>1</v>
      </c>
      <c r="AF206" t="s">
        <v>3</v>
      </c>
      <c r="AG206">
        <v>2.4700000000000002</v>
      </c>
      <c r="AH206">
        <v>2</v>
      </c>
      <c r="AI206">
        <v>284880246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ROW(Source!A699)</f>
        <v>699</v>
      </c>
      <c r="B207">
        <v>284880247</v>
      </c>
      <c r="C207">
        <v>284876715</v>
      </c>
      <c r="D207">
        <v>277862501</v>
      </c>
      <c r="E207">
        <v>1</v>
      </c>
      <c r="F207">
        <v>1</v>
      </c>
      <c r="G207">
        <v>1</v>
      </c>
      <c r="H207">
        <v>3</v>
      </c>
      <c r="I207" t="s">
        <v>508</v>
      </c>
      <c r="J207" t="s">
        <v>509</v>
      </c>
      <c r="K207" t="s">
        <v>510</v>
      </c>
      <c r="L207">
        <v>1348</v>
      </c>
      <c r="N207">
        <v>1009</v>
      </c>
      <c r="O207" t="s">
        <v>511</v>
      </c>
      <c r="P207" t="s">
        <v>511</v>
      </c>
      <c r="Q207">
        <v>1000</v>
      </c>
      <c r="X207">
        <v>4.2999999999999999E-4</v>
      </c>
      <c r="Y207">
        <v>48519.39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140</v>
      </c>
      <c r="AG207">
        <v>0</v>
      </c>
      <c r="AH207">
        <v>2</v>
      </c>
      <c r="AI207">
        <v>284880247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ROW(Source!A700)</f>
        <v>700</v>
      </c>
      <c r="B208">
        <v>284880248</v>
      </c>
      <c r="C208">
        <v>284876718</v>
      </c>
      <c r="D208">
        <v>277560289</v>
      </c>
      <c r="E208">
        <v>109</v>
      </c>
      <c r="F208">
        <v>1</v>
      </c>
      <c r="G208">
        <v>1</v>
      </c>
      <c r="H208">
        <v>1</v>
      </c>
      <c r="I208" t="s">
        <v>529</v>
      </c>
      <c r="J208" t="s">
        <v>3</v>
      </c>
      <c r="K208" t="s">
        <v>530</v>
      </c>
      <c r="L208">
        <v>1191</v>
      </c>
      <c r="N208">
        <v>1013</v>
      </c>
      <c r="O208" t="s">
        <v>507</v>
      </c>
      <c r="P208" t="s">
        <v>507</v>
      </c>
      <c r="Q208">
        <v>1</v>
      </c>
      <c r="X208">
        <v>2.16</v>
      </c>
      <c r="Y208">
        <v>0</v>
      </c>
      <c r="Z208">
        <v>0</v>
      </c>
      <c r="AA208">
        <v>0</v>
      </c>
      <c r="AB208">
        <v>451.23</v>
      </c>
      <c r="AC208">
        <v>0</v>
      </c>
      <c r="AD208">
        <v>1</v>
      </c>
      <c r="AE208">
        <v>1</v>
      </c>
      <c r="AF208" t="s">
        <v>3</v>
      </c>
      <c r="AG208">
        <v>2.16</v>
      </c>
      <c r="AH208">
        <v>2</v>
      </c>
      <c r="AI208">
        <v>284880248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ROW(Source!A700)</f>
        <v>700</v>
      </c>
      <c r="B209">
        <v>284880249</v>
      </c>
      <c r="C209">
        <v>284876718</v>
      </c>
      <c r="D209">
        <v>277862501</v>
      </c>
      <c r="E209">
        <v>1</v>
      </c>
      <c r="F209">
        <v>1</v>
      </c>
      <c r="G209">
        <v>1</v>
      </c>
      <c r="H209">
        <v>3</v>
      </c>
      <c r="I209" t="s">
        <v>508</v>
      </c>
      <c r="J209" t="s">
        <v>509</v>
      </c>
      <c r="K209" t="s">
        <v>510</v>
      </c>
      <c r="L209">
        <v>1348</v>
      </c>
      <c r="N209">
        <v>1009</v>
      </c>
      <c r="O209" t="s">
        <v>511</v>
      </c>
      <c r="P209" t="s">
        <v>511</v>
      </c>
      <c r="Q209">
        <v>1000</v>
      </c>
      <c r="X209">
        <v>3.8000000000000002E-4</v>
      </c>
      <c r="Y209">
        <v>48519.39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140</v>
      </c>
      <c r="AG209">
        <v>0</v>
      </c>
      <c r="AH209">
        <v>2</v>
      </c>
      <c r="AI209">
        <v>284880249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ROW(Source!A701)</f>
        <v>701</v>
      </c>
      <c r="B210">
        <v>284880250</v>
      </c>
      <c r="C210">
        <v>284876721</v>
      </c>
      <c r="D210">
        <v>277560289</v>
      </c>
      <c r="E210">
        <v>109</v>
      </c>
      <c r="F210">
        <v>1</v>
      </c>
      <c r="G210">
        <v>1</v>
      </c>
      <c r="H210">
        <v>1</v>
      </c>
      <c r="I210" t="s">
        <v>529</v>
      </c>
      <c r="J210" t="s">
        <v>3</v>
      </c>
      <c r="K210" t="s">
        <v>530</v>
      </c>
      <c r="L210">
        <v>1191</v>
      </c>
      <c r="N210">
        <v>1013</v>
      </c>
      <c r="O210" t="s">
        <v>507</v>
      </c>
      <c r="P210" t="s">
        <v>507</v>
      </c>
      <c r="Q210">
        <v>1</v>
      </c>
      <c r="X210">
        <v>1.96</v>
      </c>
      <c r="Y210">
        <v>0</v>
      </c>
      <c r="Z210">
        <v>0</v>
      </c>
      <c r="AA210">
        <v>0</v>
      </c>
      <c r="AB210">
        <v>451.23</v>
      </c>
      <c r="AC210">
        <v>0</v>
      </c>
      <c r="AD210">
        <v>1</v>
      </c>
      <c r="AE210">
        <v>1</v>
      </c>
      <c r="AF210" t="s">
        <v>3</v>
      </c>
      <c r="AG210">
        <v>1.96</v>
      </c>
      <c r="AH210">
        <v>2</v>
      </c>
      <c r="AI210">
        <v>284880250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ROW(Source!A701)</f>
        <v>701</v>
      </c>
      <c r="B211">
        <v>284880251</v>
      </c>
      <c r="C211">
        <v>284876721</v>
      </c>
      <c r="D211">
        <v>277862501</v>
      </c>
      <c r="E211">
        <v>1</v>
      </c>
      <c r="F211">
        <v>1</v>
      </c>
      <c r="G211">
        <v>1</v>
      </c>
      <c r="H211">
        <v>3</v>
      </c>
      <c r="I211" t="s">
        <v>508</v>
      </c>
      <c r="J211" t="s">
        <v>509</v>
      </c>
      <c r="K211" t="s">
        <v>510</v>
      </c>
      <c r="L211">
        <v>1348</v>
      </c>
      <c r="N211">
        <v>1009</v>
      </c>
      <c r="O211" t="s">
        <v>511</v>
      </c>
      <c r="P211" t="s">
        <v>511</v>
      </c>
      <c r="Q211">
        <v>1000</v>
      </c>
      <c r="X211">
        <v>3.4000000000000002E-4</v>
      </c>
      <c r="Y211">
        <v>48519.39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140</v>
      </c>
      <c r="AG211">
        <v>0</v>
      </c>
      <c r="AH211">
        <v>2</v>
      </c>
      <c r="AI211">
        <v>284880251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ROW(Source!A702)</f>
        <v>702</v>
      </c>
      <c r="B212">
        <v>284880252</v>
      </c>
      <c r="C212">
        <v>284876724</v>
      </c>
      <c r="D212">
        <v>277560289</v>
      </c>
      <c r="E212">
        <v>109</v>
      </c>
      <c r="F212">
        <v>1</v>
      </c>
      <c r="G212">
        <v>1</v>
      </c>
      <c r="H212">
        <v>1</v>
      </c>
      <c r="I212" t="s">
        <v>529</v>
      </c>
      <c r="J212" t="s">
        <v>3</v>
      </c>
      <c r="K212" t="s">
        <v>530</v>
      </c>
      <c r="L212">
        <v>1191</v>
      </c>
      <c r="N212">
        <v>1013</v>
      </c>
      <c r="O212" t="s">
        <v>507</v>
      </c>
      <c r="P212" t="s">
        <v>507</v>
      </c>
      <c r="Q212">
        <v>1</v>
      </c>
      <c r="X212">
        <v>1.75</v>
      </c>
      <c r="Y212">
        <v>0</v>
      </c>
      <c r="Z212">
        <v>0</v>
      </c>
      <c r="AA212">
        <v>0</v>
      </c>
      <c r="AB212">
        <v>451.23</v>
      </c>
      <c r="AC212">
        <v>0</v>
      </c>
      <c r="AD212">
        <v>1</v>
      </c>
      <c r="AE212">
        <v>1</v>
      </c>
      <c r="AF212" t="s">
        <v>3</v>
      </c>
      <c r="AG212">
        <v>1.75</v>
      </c>
      <c r="AH212">
        <v>2</v>
      </c>
      <c r="AI212">
        <v>284880252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ROW(Source!A702)</f>
        <v>702</v>
      </c>
      <c r="B213">
        <v>284880253</v>
      </c>
      <c r="C213">
        <v>284876724</v>
      </c>
      <c r="D213">
        <v>277862501</v>
      </c>
      <c r="E213">
        <v>1</v>
      </c>
      <c r="F213">
        <v>1</v>
      </c>
      <c r="G213">
        <v>1</v>
      </c>
      <c r="H213">
        <v>3</v>
      </c>
      <c r="I213" t="s">
        <v>508</v>
      </c>
      <c r="J213" t="s">
        <v>509</v>
      </c>
      <c r="K213" t="s">
        <v>510</v>
      </c>
      <c r="L213">
        <v>1348</v>
      </c>
      <c r="N213">
        <v>1009</v>
      </c>
      <c r="O213" t="s">
        <v>511</v>
      </c>
      <c r="P213" t="s">
        <v>511</v>
      </c>
      <c r="Q213">
        <v>1000</v>
      </c>
      <c r="X213">
        <v>3.1E-4</v>
      </c>
      <c r="Y213">
        <v>48519.39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140</v>
      </c>
      <c r="AG213">
        <v>0</v>
      </c>
      <c r="AH213">
        <v>2</v>
      </c>
      <c r="AI213">
        <v>284880253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ROW(Source!A768)</f>
        <v>768</v>
      </c>
      <c r="B214">
        <v>284880254</v>
      </c>
      <c r="C214">
        <v>284876727</v>
      </c>
      <c r="D214">
        <v>277560270</v>
      </c>
      <c r="E214">
        <v>109</v>
      </c>
      <c r="F214">
        <v>1</v>
      </c>
      <c r="G214">
        <v>1</v>
      </c>
      <c r="H214">
        <v>1</v>
      </c>
      <c r="I214" t="s">
        <v>512</v>
      </c>
      <c r="J214" t="s">
        <v>3</v>
      </c>
      <c r="K214" t="s">
        <v>513</v>
      </c>
      <c r="L214">
        <v>1191</v>
      </c>
      <c r="N214">
        <v>1013</v>
      </c>
      <c r="O214" t="s">
        <v>507</v>
      </c>
      <c r="P214" t="s">
        <v>507</v>
      </c>
      <c r="Q214">
        <v>1</v>
      </c>
      <c r="X214">
        <v>3.49</v>
      </c>
      <c r="Y214">
        <v>0</v>
      </c>
      <c r="Z214">
        <v>0</v>
      </c>
      <c r="AA214">
        <v>0</v>
      </c>
      <c r="AB214">
        <v>417.34</v>
      </c>
      <c r="AC214">
        <v>0</v>
      </c>
      <c r="AD214">
        <v>1</v>
      </c>
      <c r="AE214">
        <v>1</v>
      </c>
      <c r="AF214" t="s">
        <v>3</v>
      </c>
      <c r="AG214">
        <v>3.49</v>
      </c>
      <c r="AH214">
        <v>2</v>
      </c>
      <c r="AI214">
        <v>284880254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ROW(Source!A768)</f>
        <v>768</v>
      </c>
      <c r="B215">
        <v>284880255</v>
      </c>
      <c r="C215">
        <v>284876727</v>
      </c>
      <c r="D215">
        <v>277560491</v>
      </c>
      <c r="E215">
        <v>109</v>
      </c>
      <c r="F215">
        <v>1</v>
      </c>
      <c r="G215">
        <v>1</v>
      </c>
      <c r="H215">
        <v>1</v>
      </c>
      <c r="I215" t="s">
        <v>519</v>
      </c>
      <c r="J215" t="s">
        <v>3</v>
      </c>
      <c r="K215" t="s">
        <v>520</v>
      </c>
      <c r="L215">
        <v>1191</v>
      </c>
      <c r="N215">
        <v>1013</v>
      </c>
      <c r="O215" t="s">
        <v>507</v>
      </c>
      <c r="P215" t="s">
        <v>507</v>
      </c>
      <c r="Q215">
        <v>1</v>
      </c>
      <c r="X215">
        <v>0.24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0.24</v>
      </c>
      <c r="AH215">
        <v>2</v>
      </c>
      <c r="AI215">
        <v>284880255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ROW(Source!A768)</f>
        <v>768</v>
      </c>
      <c r="B216">
        <v>284880256</v>
      </c>
      <c r="C216">
        <v>284876727</v>
      </c>
      <c r="D216">
        <v>277945805</v>
      </c>
      <c r="E216">
        <v>1</v>
      </c>
      <c r="F216">
        <v>1</v>
      </c>
      <c r="G216">
        <v>1</v>
      </c>
      <c r="H216">
        <v>2</v>
      </c>
      <c r="I216" t="s">
        <v>534</v>
      </c>
      <c r="J216" t="s">
        <v>535</v>
      </c>
      <c r="K216" t="s">
        <v>536</v>
      </c>
      <c r="L216">
        <v>1368</v>
      </c>
      <c r="N216">
        <v>1011</v>
      </c>
      <c r="O216" t="s">
        <v>524</v>
      </c>
      <c r="P216" t="s">
        <v>524</v>
      </c>
      <c r="Q216">
        <v>1</v>
      </c>
      <c r="X216">
        <v>0.24</v>
      </c>
      <c r="Y216">
        <v>0</v>
      </c>
      <c r="Z216">
        <v>544.70000000000005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323</v>
      </c>
      <c r="AG216">
        <v>0.17135999999999998</v>
      </c>
      <c r="AH216">
        <v>2</v>
      </c>
      <c r="AI216">
        <v>284880256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ROW(Source!A768)</f>
        <v>768</v>
      </c>
      <c r="B217">
        <v>284880257</v>
      </c>
      <c r="C217">
        <v>284876727</v>
      </c>
      <c r="D217">
        <v>277564465</v>
      </c>
      <c r="E217">
        <v>109</v>
      </c>
      <c r="F217">
        <v>1</v>
      </c>
      <c r="G217">
        <v>1</v>
      </c>
      <c r="H217">
        <v>3</v>
      </c>
      <c r="I217" t="s">
        <v>538</v>
      </c>
      <c r="J217" t="s">
        <v>3</v>
      </c>
      <c r="K217" t="s">
        <v>539</v>
      </c>
      <c r="L217">
        <v>1339</v>
      </c>
      <c r="N217">
        <v>1007</v>
      </c>
      <c r="O217" t="s">
        <v>177</v>
      </c>
      <c r="P217" t="s">
        <v>177</v>
      </c>
      <c r="Q217">
        <v>1</v>
      </c>
      <c r="X217">
        <v>0.2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140</v>
      </c>
      <c r="AG217">
        <v>0</v>
      </c>
      <c r="AH217">
        <v>2</v>
      </c>
      <c r="AI217">
        <v>284880257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ROW(Source!A769)</f>
        <v>769</v>
      </c>
      <c r="B218">
        <v>284880258</v>
      </c>
      <c r="C218">
        <v>284876737</v>
      </c>
      <c r="D218">
        <v>277560270</v>
      </c>
      <c r="E218">
        <v>109</v>
      </c>
      <c r="F218">
        <v>1</v>
      </c>
      <c r="G218">
        <v>1</v>
      </c>
      <c r="H218">
        <v>1</v>
      </c>
      <c r="I218" t="s">
        <v>512</v>
      </c>
      <c r="J218" t="s">
        <v>3</v>
      </c>
      <c r="K218" t="s">
        <v>513</v>
      </c>
      <c r="L218">
        <v>1191</v>
      </c>
      <c r="N218">
        <v>1013</v>
      </c>
      <c r="O218" t="s">
        <v>507</v>
      </c>
      <c r="P218" t="s">
        <v>507</v>
      </c>
      <c r="Q218">
        <v>1</v>
      </c>
      <c r="X218">
        <v>5.03</v>
      </c>
      <c r="Y218">
        <v>0</v>
      </c>
      <c r="Z218">
        <v>0</v>
      </c>
      <c r="AA218">
        <v>0</v>
      </c>
      <c r="AB218">
        <v>417.34</v>
      </c>
      <c r="AC218">
        <v>0</v>
      </c>
      <c r="AD218">
        <v>1</v>
      </c>
      <c r="AE218">
        <v>1</v>
      </c>
      <c r="AF218" t="s">
        <v>3</v>
      </c>
      <c r="AG218">
        <v>5.03</v>
      </c>
      <c r="AH218">
        <v>2</v>
      </c>
      <c r="AI218">
        <v>284880258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ROW(Source!A769)</f>
        <v>769</v>
      </c>
      <c r="B219">
        <v>284880259</v>
      </c>
      <c r="C219">
        <v>284876737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519</v>
      </c>
      <c r="J219" t="s">
        <v>3</v>
      </c>
      <c r="K219" t="s">
        <v>520</v>
      </c>
      <c r="L219">
        <v>1191</v>
      </c>
      <c r="N219">
        <v>1013</v>
      </c>
      <c r="O219" t="s">
        <v>507</v>
      </c>
      <c r="P219" t="s">
        <v>507</v>
      </c>
      <c r="Q219">
        <v>1</v>
      </c>
      <c r="X219">
        <v>0.3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</v>
      </c>
      <c r="AG219">
        <v>0.3</v>
      </c>
      <c r="AH219">
        <v>2</v>
      </c>
      <c r="AI219">
        <v>284880259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ROW(Source!A769)</f>
        <v>769</v>
      </c>
      <c r="B220">
        <v>284880260</v>
      </c>
      <c r="C220">
        <v>284876737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534</v>
      </c>
      <c r="J220" t="s">
        <v>535</v>
      </c>
      <c r="K220" t="s">
        <v>536</v>
      </c>
      <c r="L220">
        <v>1368</v>
      </c>
      <c r="N220">
        <v>1011</v>
      </c>
      <c r="O220" t="s">
        <v>524</v>
      </c>
      <c r="P220" t="s">
        <v>524</v>
      </c>
      <c r="Q220">
        <v>1</v>
      </c>
      <c r="X220">
        <v>0.3</v>
      </c>
      <c r="Y220">
        <v>0</v>
      </c>
      <c r="Z220">
        <v>544.70000000000005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323</v>
      </c>
      <c r="AG220">
        <v>0.21419999999999997</v>
      </c>
      <c r="AH220">
        <v>2</v>
      </c>
      <c r="AI220">
        <v>284880260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ROW(Source!A769)</f>
        <v>769</v>
      </c>
      <c r="B221">
        <v>284880261</v>
      </c>
      <c r="C221">
        <v>284876737</v>
      </c>
      <c r="D221">
        <v>277564465</v>
      </c>
      <c r="E221">
        <v>109</v>
      </c>
      <c r="F221">
        <v>1</v>
      </c>
      <c r="G221">
        <v>1</v>
      </c>
      <c r="H221">
        <v>3</v>
      </c>
      <c r="I221" t="s">
        <v>538</v>
      </c>
      <c r="J221" t="s">
        <v>3</v>
      </c>
      <c r="K221" t="s">
        <v>539</v>
      </c>
      <c r="L221">
        <v>1339</v>
      </c>
      <c r="N221">
        <v>1007</v>
      </c>
      <c r="O221" t="s">
        <v>177</v>
      </c>
      <c r="P221" t="s">
        <v>177</v>
      </c>
      <c r="Q221">
        <v>1</v>
      </c>
      <c r="X221">
        <v>0.25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140</v>
      </c>
      <c r="AG221">
        <v>0</v>
      </c>
      <c r="AH221">
        <v>2</v>
      </c>
      <c r="AI221">
        <v>284880261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ROW(Source!A770)</f>
        <v>770</v>
      </c>
      <c r="B222">
        <v>284880262</v>
      </c>
      <c r="C222">
        <v>284876747</v>
      </c>
      <c r="D222">
        <v>277560270</v>
      </c>
      <c r="E222">
        <v>109</v>
      </c>
      <c r="F222">
        <v>1</v>
      </c>
      <c r="G222">
        <v>1</v>
      </c>
      <c r="H222">
        <v>1</v>
      </c>
      <c r="I222" t="s">
        <v>512</v>
      </c>
      <c r="J222" t="s">
        <v>3</v>
      </c>
      <c r="K222" t="s">
        <v>513</v>
      </c>
      <c r="L222">
        <v>1191</v>
      </c>
      <c r="N222">
        <v>1013</v>
      </c>
      <c r="O222" t="s">
        <v>507</v>
      </c>
      <c r="P222" t="s">
        <v>507</v>
      </c>
      <c r="Q222">
        <v>1</v>
      </c>
      <c r="X222">
        <v>5.95</v>
      </c>
      <c r="Y222">
        <v>0</v>
      </c>
      <c r="Z222">
        <v>0</v>
      </c>
      <c r="AA222">
        <v>0</v>
      </c>
      <c r="AB222">
        <v>417.34</v>
      </c>
      <c r="AC222">
        <v>0</v>
      </c>
      <c r="AD222">
        <v>1</v>
      </c>
      <c r="AE222">
        <v>1</v>
      </c>
      <c r="AF222" t="s">
        <v>3</v>
      </c>
      <c r="AG222">
        <v>5.95</v>
      </c>
      <c r="AH222">
        <v>2</v>
      </c>
      <c r="AI222">
        <v>284880262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ROW(Source!A770)</f>
        <v>770</v>
      </c>
      <c r="B223">
        <v>284880263</v>
      </c>
      <c r="C223">
        <v>284876747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519</v>
      </c>
      <c r="J223" t="s">
        <v>3</v>
      </c>
      <c r="K223" t="s">
        <v>520</v>
      </c>
      <c r="L223">
        <v>1191</v>
      </c>
      <c r="N223">
        <v>1013</v>
      </c>
      <c r="O223" t="s">
        <v>507</v>
      </c>
      <c r="P223" t="s">
        <v>507</v>
      </c>
      <c r="Q223">
        <v>1</v>
      </c>
      <c r="X223">
        <v>0.36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0.36</v>
      </c>
      <c r="AH223">
        <v>2</v>
      </c>
      <c r="AI223">
        <v>284880263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ROW(Source!A770)</f>
        <v>770</v>
      </c>
      <c r="B224">
        <v>284880264</v>
      </c>
      <c r="C224">
        <v>284876747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534</v>
      </c>
      <c r="J224" t="s">
        <v>535</v>
      </c>
      <c r="K224" t="s">
        <v>536</v>
      </c>
      <c r="L224">
        <v>1368</v>
      </c>
      <c r="N224">
        <v>1011</v>
      </c>
      <c r="O224" t="s">
        <v>524</v>
      </c>
      <c r="P224" t="s">
        <v>524</v>
      </c>
      <c r="Q224">
        <v>1</v>
      </c>
      <c r="X224">
        <v>0.36</v>
      </c>
      <c r="Y224">
        <v>0</v>
      </c>
      <c r="Z224">
        <v>544.70000000000005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323</v>
      </c>
      <c r="AG224">
        <v>0.25703999999999999</v>
      </c>
      <c r="AH224">
        <v>2</v>
      </c>
      <c r="AI224">
        <v>284880264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ROW(Source!A770)</f>
        <v>770</v>
      </c>
      <c r="B225">
        <v>284880265</v>
      </c>
      <c r="C225">
        <v>284876747</v>
      </c>
      <c r="D225">
        <v>277564465</v>
      </c>
      <c r="E225">
        <v>109</v>
      </c>
      <c r="F225">
        <v>1</v>
      </c>
      <c r="G225">
        <v>1</v>
      </c>
      <c r="H225">
        <v>3</v>
      </c>
      <c r="I225" t="s">
        <v>538</v>
      </c>
      <c r="J225" t="s">
        <v>3</v>
      </c>
      <c r="K225" t="s">
        <v>539</v>
      </c>
      <c r="L225">
        <v>1339</v>
      </c>
      <c r="N225">
        <v>1007</v>
      </c>
      <c r="O225" t="s">
        <v>177</v>
      </c>
      <c r="P225" t="s">
        <v>177</v>
      </c>
      <c r="Q225">
        <v>1</v>
      </c>
      <c r="X225">
        <v>0.3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140</v>
      </c>
      <c r="AG225">
        <v>0</v>
      </c>
      <c r="AH225">
        <v>2</v>
      </c>
      <c r="AI225">
        <v>284880265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ROW(Source!A771)</f>
        <v>771</v>
      </c>
      <c r="B226">
        <v>284880266</v>
      </c>
      <c r="C226">
        <v>284876757</v>
      </c>
      <c r="D226">
        <v>277560270</v>
      </c>
      <c r="E226">
        <v>109</v>
      </c>
      <c r="F226">
        <v>1</v>
      </c>
      <c r="G226">
        <v>1</v>
      </c>
      <c r="H226">
        <v>1</v>
      </c>
      <c r="I226" t="s">
        <v>512</v>
      </c>
      <c r="J226" t="s">
        <v>3</v>
      </c>
      <c r="K226" t="s">
        <v>513</v>
      </c>
      <c r="L226">
        <v>1191</v>
      </c>
      <c r="N226">
        <v>1013</v>
      </c>
      <c r="O226" t="s">
        <v>507</v>
      </c>
      <c r="P226" t="s">
        <v>507</v>
      </c>
      <c r="Q226">
        <v>1</v>
      </c>
      <c r="X226">
        <v>6.89</v>
      </c>
      <c r="Y226">
        <v>0</v>
      </c>
      <c r="Z226">
        <v>0</v>
      </c>
      <c r="AA226">
        <v>0</v>
      </c>
      <c r="AB226">
        <v>417.34</v>
      </c>
      <c r="AC226">
        <v>0</v>
      </c>
      <c r="AD226">
        <v>1</v>
      </c>
      <c r="AE226">
        <v>1</v>
      </c>
      <c r="AF226" t="s">
        <v>3</v>
      </c>
      <c r="AG226">
        <v>6.89</v>
      </c>
      <c r="AH226">
        <v>2</v>
      </c>
      <c r="AI226">
        <v>284880266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ROW(Source!A771)</f>
        <v>771</v>
      </c>
      <c r="B227">
        <v>284880267</v>
      </c>
      <c r="C227">
        <v>284876757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519</v>
      </c>
      <c r="J227" t="s">
        <v>3</v>
      </c>
      <c r="K227" t="s">
        <v>520</v>
      </c>
      <c r="L227">
        <v>1191</v>
      </c>
      <c r="N227">
        <v>1013</v>
      </c>
      <c r="O227" t="s">
        <v>507</v>
      </c>
      <c r="P227" t="s">
        <v>507</v>
      </c>
      <c r="Q227">
        <v>1</v>
      </c>
      <c r="X227">
        <v>0.41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0.41</v>
      </c>
      <c r="AH227">
        <v>2</v>
      </c>
      <c r="AI227">
        <v>284880267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ROW(Source!A771)</f>
        <v>771</v>
      </c>
      <c r="B228">
        <v>284880268</v>
      </c>
      <c r="C228">
        <v>284876757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534</v>
      </c>
      <c r="J228" t="s">
        <v>535</v>
      </c>
      <c r="K228" t="s">
        <v>536</v>
      </c>
      <c r="L228">
        <v>1368</v>
      </c>
      <c r="N228">
        <v>1011</v>
      </c>
      <c r="O228" t="s">
        <v>524</v>
      </c>
      <c r="P228" t="s">
        <v>524</v>
      </c>
      <c r="Q228">
        <v>1</v>
      </c>
      <c r="X228">
        <v>0.41</v>
      </c>
      <c r="Y228">
        <v>0</v>
      </c>
      <c r="Z228">
        <v>544.70000000000005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323</v>
      </c>
      <c r="AG228">
        <v>0.29273999999999994</v>
      </c>
      <c r="AH228">
        <v>2</v>
      </c>
      <c r="AI228">
        <v>284880268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ROW(Source!A771)</f>
        <v>771</v>
      </c>
      <c r="B229">
        <v>284880269</v>
      </c>
      <c r="C229">
        <v>284876757</v>
      </c>
      <c r="D229">
        <v>277564465</v>
      </c>
      <c r="E229">
        <v>109</v>
      </c>
      <c r="F229">
        <v>1</v>
      </c>
      <c r="G229">
        <v>1</v>
      </c>
      <c r="H229">
        <v>3</v>
      </c>
      <c r="I229" t="s">
        <v>538</v>
      </c>
      <c r="J229" t="s">
        <v>3</v>
      </c>
      <c r="K229" t="s">
        <v>539</v>
      </c>
      <c r="L229">
        <v>1339</v>
      </c>
      <c r="N229">
        <v>1007</v>
      </c>
      <c r="O229" t="s">
        <v>177</v>
      </c>
      <c r="P229" t="s">
        <v>177</v>
      </c>
      <c r="Q229">
        <v>1</v>
      </c>
      <c r="X229">
        <v>0.35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140</v>
      </c>
      <c r="AG229">
        <v>0</v>
      </c>
      <c r="AH229">
        <v>2</v>
      </c>
      <c r="AI229">
        <v>284880269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ROW(Source!A772)</f>
        <v>772</v>
      </c>
      <c r="B230">
        <v>284880270</v>
      </c>
      <c r="C230">
        <v>284876767</v>
      </c>
      <c r="D230">
        <v>277560270</v>
      </c>
      <c r="E230">
        <v>109</v>
      </c>
      <c r="F230">
        <v>1</v>
      </c>
      <c r="G230">
        <v>1</v>
      </c>
      <c r="H230">
        <v>1</v>
      </c>
      <c r="I230" t="s">
        <v>512</v>
      </c>
      <c r="J230" t="s">
        <v>3</v>
      </c>
      <c r="K230" t="s">
        <v>513</v>
      </c>
      <c r="L230">
        <v>1191</v>
      </c>
      <c r="N230">
        <v>1013</v>
      </c>
      <c r="O230" t="s">
        <v>507</v>
      </c>
      <c r="P230" t="s">
        <v>507</v>
      </c>
      <c r="Q230">
        <v>1</v>
      </c>
      <c r="X230">
        <v>7.82</v>
      </c>
      <c r="Y230">
        <v>0</v>
      </c>
      <c r="Z230">
        <v>0</v>
      </c>
      <c r="AA230">
        <v>0</v>
      </c>
      <c r="AB230">
        <v>417.34</v>
      </c>
      <c r="AC230">
        <v>0</v>
      </c>
      <c r="AD230">
        <v>1</v>
      </c>
      <c r="AE230">
        <v>1</v>
      </c>
      <c r="AF230" t="s">
        <v>3</v>
      </c>
      <c r="AG230">
        <v>7.82</v>
      </c>
      <c r="AH230">
        <v>2</v>
      </c>
      <c r="AI230">
        <v>284880270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ROW(Source!A772)</f>
        <v>772</v>
      </c>
      <c r="B231">
        <v>284880271</v>
      </c>
      <c r="C231">
        <v>284876767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519</v>
      </c>
      <c r="J231" t="s">
        <v>3</v>
      </c>
      <c r="K231" t="s">
        <v>520</v>
      </c>
      <c r="L231">
        <v>1191</v>
      </c>
      <c r="N231">
        <v>1013</v>
      </c>
      <c r="O231" t="s">
        <v>507</v>
      </c>
      <c r="P231" t="s">
        <v>507</v>
      </c>
      <c r="Q231">
        <v>1</v>
      </c>
      <c r="X231">
        <v>0.47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3</v>
      </c>
      <c r="AG231">
        <v>0.47</v>
      </c>
      <c r="AH231">
        <v>2</v>
      </c>
      <c r="AI231">
        <v>284880271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ROW(Source!A772)</f>
        <v>772</v>
      </c>
      <c r="B232">
        <v>284880272</v>
      </c>
      <c r="C232">
        <v>284876767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534</v>
      </c>
      <c r="J232" t="s">
        <v>535</v>
      </c>
      <c r="K232" t="s">
        <v>536</v>
      </c>
      <c r="L232">
        <v>1368</v>
      </c>
      <c r="N232">
        <v>1011</v>
      </c>
      <c r="O232" t="s">
        <v>524</v>
      </c>
      <c r="P232" t="s">
        <v>524</v>
      </c>
      <c r="Q232">
        <v>1</v>
      </c>
      <c r="X232">
        <v>0.47</v>
      </c>
      <c r="Y232">
        <v>0</v>
      </c>
      <c r="Z232">
        <v>544.70000000000005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323</v>
      </c>
      <c r="AG232">
        <v>0.33557999999999999</v>
      </c>
      <c r="AH232">
        <v>2</v>
      </c>
      <c r="AI232">
        <v>284880272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ROW(Source!A772)</f>
        <v>772</v>
      </c>
      <c r="B233">
        <v>284880273</v>
      </c>
      <c r="C233">
        <v>284876767</v>
      </c>
      <c r="D233">
        <v>277564465</v>
      </c>
      <c r="E233">
        <v>109</v>
      </c>
      <c r="F233">
        <v>1</v>
      </c>
      <c r="G233">
        <v>1</v>
      </c>
      <c r="H233">
        <v>3</v>
      </c>
      <c r="I233" t="s">
        <v>538</v>
      </c>
      <c r="J233" t="s">
        <v>3</v>
      </c>
      <c r="K233" t="s">
        <v>539</v>
      </c>
      <c r="L233">
        <v>1339</v>
      </c>
      <c r="N233">
        <v>1007</v>
      </c>
      <c r="O233" t="s">
        <v>177</v>
      </c>
      <c r="P233" t="s">
        <v>177</v>
      </c>
      <c r="Q233">
        <v>1</v>
      </c>
      <c r="X233">
        <v>0.4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140</v>
      </c>
      <c r="AG233">
        <v>0</v>
      </c>
      <c r="AH233">
        <v>2</v>
      </c>
      <c r="AI233">
        <v>284880273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ROW(Source!A773)</f>
        <v>773</v>
      </c>
      <c r="B234">
        <v>284880274</v>
      </c>
      <c r="C234">
        <v>284876777</v>
      </c>
      <c r="D234">
        <v>277560270</v>
      </c>
      <c r="E234">
        <v>109</v>
      </c>
      <c r="F234">
        <v>1</v>
      </c>
      <c r="G234">
        <v>1</v>
      </c>
      <c r="H234">
        <v>1</v>
      </c>
      <c r="I234" t="s">
        <v>512</v>
      </c>
      <c r="J234" t="s">
        <v>3</v>
      </c>
      <c r="K234" t="s">
        <v>513</v>
      </c>
      <c r="L234">
        <v>1191</v>
      </c>
      <c r="N234">
        <v>1013</v>
      </c>
      <c r="O234" t="s">
        <v>507</v>
      </c>
      <c r="P234" t="s">
        <v>507</v>
      </c>
      <c r="Q234">
        <v>1</v>
      </c>
      <c r="X234">
        <v>8.7799999999999994</v>
      </c>
      <c r="Y234">
        <v>0</v>
      </c>
      <c r="Z234">
        <v>0</v>
      </c>
      <c r="AA234">
        <v>0</v>
      </c>
      <c r="AB234">
        <v>417.34</v>
      </c>
      <c r="AC234">
        <v>0</v>
      </c>
      <c r="AD234">
        <v>1</v>
      </c>
      <c r="AE234">
        <v>1</v>
      </c>
      <c r="AF234" t="s">
        <v>3</v>
      </c>
      <c r="AG234">
        <v>8.7799999999999994</v>
      </c>
      <c r="AH234">
        <v>2</v>
      </c>
      <c r="AI234">
        <v>284880274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ROW(Source!A773)</f>
        <v>773</v>
      </c>
      <c r="B235">
        <v>284880275</v>
      </c>
      <c r="C235">
        <v>284876777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519</v>
      </c>
      <c r="J235" t="s">
        <v>3</v>
      </c>
      <c r="K235" t="s">
        <v>520</v>
      </c>
      <c r="L235">
        <v>1191</v>
      </c>
      <c r="N235">
        <v>1013</v>
      </c>
      <c r="O235" t="s">
        <v>507</v>
      </c>
      <c r="P235" t="s">
        <v>507</v>
      </c>
      <c r="Q235">
        <v>1</v>
      </c>
      <c r="X235">
        <v>0.54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</v>
      </c>
      <c r="AG235">
        <v>0.54</v>
      </c>
      <c r="AH235">
        <v>2</v>
      </c>
      <c r="AI235">
        <v>284880275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ROW(Source!A773)</f>
        <v>773</v>
      </c>
      <c r="B236">
        <v>284880276</v>
      </c>
      <c r="C236">
        <v>284876777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534</v>
      </c>
      <c r="J236" t="s">
        <v>535</v>
      </c>
      <c r="K236" t="s">
        <v>536</v>
      </c>
      <c r="L236">
        <v>1368</v>
      </c>
      <c r="N236">
        <v>1011</v>
      </c>
      <c r="O236" t="s">
        <v>524</v>
      </c>
      <c r="P236" t="s">
        <v>524</v>
      </c>
      <c r="Q236">
        <v>1</v>
      </c>
      <c r="X236">
        <v>0.54</v>
      </c>
      <c r="Y236">
        <v>0</v>
      </c>
      <c r="Z236">
        <v>544.70000000000005</v>
      </c>
      <c r="AA236">
        <v>477.98</v>
      </c>
      <c r="AB236">
        <v>0</v>
      </c>
      <c r="AC236">
        <v>0</v>
      </c>
      <c r="AD236">
        <v>1</v>
      </c>
      <c r="AE236">
        <v>0</v>
      </c>
      <c r="AF236" t="s">
        <v>323</v>
      </c>
      <c r="AG236">
        <v>0.38556000000000001</v>
      </c>
      <c r="AH236">
        <v>2</v>
      </c>
      <c r="AI236">
        <v>284880276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ROW(Source!A773)</f>
        <v>773</v>
      </c>
      <c r="B237">
        <v>284880277</v>
      </c>
      <c r="C237">
        <v>284876777</v>
      </c>
      <c r="D237">
        <v>277564465</v>
      </c>
      <c r="E237">
        <v>109</v>
      </c>
      <c r="F237">
        <v>1</v>
      </c>
      <c r="G237">
        <v>1</v>
      </c>
      <c r="H237">
        <v>3</v>
      </c>
      <c r="I237" t="s">
        <v>538</v>
      </c>
      <c r="J237" t="s">
        <v>3</v>
      </c>
      <c r="K237" t="s">
        <v>539</v>
      </c>
      <c r="L237">
        <v>1339</v>
      </c>
      <c r="N237">
        <v>1007</v>
      </c>
      <c r="O237" t="s">
        <v>177</v>
      </c>
      <c r="P237" t="s">
        <v>177</v>
      </c>
      <c r="Q237">
        <v>1</v>
      </c>
      <c r="X237">
        <v>0.45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140</v>
      </c>
      <c r="AG237">
        <v>0</v>
      </c>
      <c r="AH237">
        <v>2</v>
      </c>
      <c r="AI237">
        <v>284880277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ROW(Source!A774)</f>
        <v>774</v>
      </c>
      <c r="B238">
        <v>284880278</v>
      </c>
      <c r="C238">
        <v>284876787</v>
      </c>
      <c r="D238">
        <v>277560232</v>
      </c>
      <c r="E238">
        <v>109</v>
      </c>
      <c r="F238">
        <v>1</v>
      </c>
      <c r="G238">
        <v>1</v>
      </c>
      <c r="H238">
        <v>1</v>
      </c>
      <c r="I238" t="s">
        <v>540</v>
      </c>
      <c r="J238" t="s">
        <v>3</v>
      </c>
      <c r="K238" t="s">
        <v>541</v>
      </c>
      <c r="L238">
        <v>1191</v>
      </c>
      <c r="N238">
        <v>1013</v>
      </c>
      <c r="O238" t="s">
        <v>507</v>
      </c>
      <c r="P238" t="s">
        <v>507</v>
      </c>
      <c r="Q238">
        <v>1</v>
      </c>
      <c r="X238">
        <v>3.7</v>
      </c>
      <c r="Y238">
        <v>0</v>
      </c>
      <c r="Z238">
        <v>0</v>
      </c>
      <c r="AA238">
        <v>0</v>
      </c>
      <c r="AB238">
        <v>385.59</v>
      </c>
      <c r="AC238">
        <v>0</v>
      </c>
      <c r="AD238">
        <v>1</v>
      </c>
      <c r="AE238">
        <v>1</v>
      </c>
      <c r="AF238" t="s">
        <v>3</v>
      </c>
      <c r="AG238">
        <v>3.7</v>
      </c>
      <c r="AH238">
        <v>2</v>
      </c>
      <c r="AI238">
        <v>284880278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ROW(Source!A774)</f>
        <v>774</v>
      </c>
      <c r="B239">
        <v>284880279</v>
      </c>
      <c r="C239">
        <v>284876787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519</v>
      </c>
      <c r="J239" t="s">
        <v>3</v>
      </c>
      <c r="K239" t="s">
        <v>520</v>
      </c>
      <c r="L239">
        <v>1191</v>
      </c>
      <c r="N239">
        <v>1013</v>
      </c>
      <c r="O239" t="s">
        <v>507</v>
      </c>
      <c r="P239" t="s">
        <v>507</v>
      </c>
      <c r="Q239">
        <v>1</v>
      </c>
      <c r="X239">
        <v>0.03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3</v>
      </c>
      <c r="AG239">
        <v>0.03</v>
      </c>
      <c r="AH239">
        <v>2</v>
      </c>
      <c r="AI239">
        <v>284880279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ROW(Source!A774)</f>
        <v>774</v>
      </c>
      <c r="B240">
        <v>284880280</v>
      </c>
      <c r="C240">
        <v>284876787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534</v>
      </c>
      <c r="J240" t="s">
        <v>535</v>
      </c>
      <c r="K240" t="s">
        <v>536</v>
      </c>
      <c r="L240">
        <v>1368</v>
      </c>
      <c r="N240">
        <v>1011</v>
      </c>
      <c r="O240" t="s">
        <v>524</v>
      </c>
      <c r="P240" t="s">
        <v>524</v>
      </c>
      <c r="Q240">
        <v>1</v>
      </c>
      <c r="X240">
        <v>0.03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323</v>
      </c>
      <c r="AG240">
        <v>2.1419999999999998E-2</v>
      </c>
      <c r="AH240">
        <v>2</v>
      </c>
      <c r="AI240">
        <v>284880280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ROW(Source!A774)</f>
        <v>774</v>
      </c>
      <c r="B241">
        <v>284880281</v>
      </c>
      <c r="C241">
        <v>284876787</v>
      </c>
      <c r="D241">
        <v>277564465</v>
      </c>
      <c r="E241">
        <v>109</v>
      </c>
      <c r="F241">
        <v>1</v>
      </c>
      <c r="G241">
        <v>1</v>
      </c>
      <c r="H241">
        <v>3</v>
      </c>
      <c r="I241" t="s">
        <v>538</v>
      </c>
      <c r="J241" t="s">
        <v>3</v>
      </c>
      <c r="K241" t="s">
        <v>539</v>
      </c>
      <c r="L241">
        <v>1339</v>
      </c>
      <c r="N241">
        <v>1007</v>
      </c>
      <c r="O241" t="s">
        <v>177</v>
      </c>
      <c r="P241" t="s">
        <v>177</v>
      </c>
      <c r="Q241">
        <v>1</v>
      </c>
      <c r="X241">
        <v>0.38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140</v>
      </c>
      <c r="AG241">
        <v>0</v>
      </c>
      <c r="AH241">
        <v>2</v>
      </c>
      <c r="AI241">
        <v>284880281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ROW(Source!A775)</f>
        <v>775</v>
      </c>
      <c r="B242">
        <v>284880282</v>
      </c>
      <c r="C242">
        <v>284876797</v>
      </c>
      <c r="D242">
        <v>277560232</v>
      </c>
      <c r="E242">
        <v>109</v>
      </c>
      <c r="F242">
        <v>1</v>
      </c>
      <c r="G242">
        <v>1</v>
      </c>
      <c r="H242">
        <v>1</v>
      </c>
      <c r="I242" t="s">
        <v>540</v>
      </c>
      <c r="J242" t="s">
        <v>3</v>
      </c>
      <c r="K242" t="s">
        <v>541</v>
      </c>
      <c r="L242">
        <v>1191</v>
      </c>
      <c r="N242">
        <v>1013</v>
      </c>
      <c r="O242" t="s">
        <v>507</v>
      </c>
      <c r="P242" t="s">
        <v>507</v>
      </c>
      <c r="Q242">
        <v>1</v>
      </c>
      <c r="X242">
        <v>7.2</v>
      </c>
      <c r="Y242">
        <v>0</v>
      </c>
      <c r="Z242">
        <v>0</v>
      </c>
      <c r="AA242">
        <v>0</v>
      </c>
      <c r="AB242">
        <v>385.59</v>
      </c>
      <c r="AC242">
        <v>0</v>
      </c>
      <c r="AD242">
        <v>1</v>
      </c>
      <c r="AE242">
        <v>1</v>
      </c>
      <c r="AF242" t="s">
        <v>3</v>
      </c>
      <c r="AG242">
        <v>7.2</v>
      </c>
      <c r="AH242">
        <v>2</v>
      </c>
      <c r="AI242">
        <v>284880282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ROW(Source!A775)</f>
        <v>775</v>
      </c>
      <c r="B243">
        <v>284880283</v>
      </c>
      <c r="C243">
        <v>284876797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519</v>
      </c>
      <c r="J243" t="s">
        <v>3</v>
      </c>
      <c r="K243" t="s">
        <v>520</v>
      </c>
      <c r="L243">
        <v>1191</v>
      </c>
      <c r="N243">
        <v>1013</v>
      </c>
      <c r="O243" t="s">
        <v>507</v>
      </c>
      <c r="P243" t="s">
        <v>507</v>
      </c>
      <c r="Q243">
        <v>1</v>
      </c>
      <c r="X243">
        <v>0.08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0.08</v>
      </c>
      <c r="AH243">
        <v>2</v>
      </c>
      <c r="AI243">
        <v>284880283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ROW(Source!A775)</f>
        <v>775</v>
      </c>
      <c r="B244">
        <v>284880284</v>
      </c>
      <c r="C244">
        <v>284876797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534</v>
      </c>
      <c r="J244" t="s">
        <v>535</v>
      </c>
      <c r="K244" t="s">
        <v>536</v>
      </c>
      <c r="L244">
        <v>1368</v>
      </c>
      <c r="N244">
        <v>1011</v>
      </c>
      <c r="O244" t="s">
        <v>524</v>
      </c>
      <c r="P244" t="s">
        <v>524</v>
      </c>
      <c r="Q244">
        <v>1</v>
      </c>
      <c r="X244">
        <v>0.08</v>
      </c>
      <c r="Y244">
        <v>0</v>
      </c>
      <c r="Z244">
        <v>544.70000000000005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323</v>
      </c>
      <c r="AG244">
        <v>5.7119999999999997E-2</v>
      </c>
      <c r="AH244">
        <v>2</v>
      </c>
      <c r="AI244">
        <v>284880284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ROW(Source!A775)</f>
        <v>775</v>
      </c>
      <c r="B245">
        <v>284880285</v>
      </c>
      <c r="C245">
        <v>284876797</v>
      </c>
      <c r="D245">
        <v>277564465</v>
      </c>
      <c r="E245">
        <v>109</v>
      </c>
      <c r="F245">
        <v>1</v>
      </c>
      <c r="G245">
        <v>1</v>
      </c>
      <c r="H245">
        <v>3</v>
      </c>
      <c r="I245" t="s">
        <v>538</v>
      </c>
      <c r="J245" t="s">
        <v>3</v>
      </c>
      <c r="K245" t="s">
        <v>539</v>
      </c>
      <c r="L245">
        <v>1339</v>
      </c>
      <c r="N245">
        <v>1007</v>
      </c>
      <c r="O245" t="s">
        <v>177</v>
      </c>
      <c r="P245" t="s">
        <v>177</v>
      </c>
      <c r="Q245">
        <v>1</v>
      </c>
      <c r="X245">
        <v>0.66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140</v>
      </c>
      <c r="AG245">
        <v>0</v>
      </c>
      <c r="AH245">
        <v>2</v>
      </c>
      <c r="AI245">
        <v>284880285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ROW(Source!A811)</f>
        <v>811</v>
      </c>
      <c r="B246">
        <v>284880286</v>
      </c>
      <c r="C246">
        <v>284876807</v>
      </c>
      <c r="D246">
        <v>277560272</v>
      </c>
      <c r="E246">
        <v>109</v>
      </c>
      <c r="F246">
        <v>1</v>
      </c>
      <c r="G246">
        <v>1</v>
      </c>
      <c r="H246">
        <v>1</v>
      </c>
      <c r="I246" t="s">
        <v>542</v>
      </c>
      <c r="J246" t="s">
        <v>3</v>
      </c>
      <c r="K246" t="s">
        <v>543</v>
      </c>
      <c r="L246">
        <v>1191</v>
      </c>
      <c r="N246">
        <v>1013</v>
      </c>
      <c r="O246" t="s">
        <v>507</v>
      </c>
      <c r="P246" t="s">
        <v>507</v>
      </c>
      <c r="Q246">
        <v>1</v>
      </c>
      <c r="X246">
        <v>0.53</v>
      </c>
      <c r="Y246">
        <v>0</v>
      </c>
      <c r="Z246">
        <v>0</v>
      </c>
      <c r="AA246">
        <v>0</v>
      </c>
      <c r="AB246">
        <v>420.91</v>
      </c>
      <c r="AC246">
        <v>0</v>
      </c>
      <c r="AD246">
        <v>1</v>
      </c>
      <c r="AE246">
        <v>1</v>
      </c>
      <c r="AF246" t="s">
        <v>3</v>
      </c>
      <c r="AG246">
        <v>0.53</v>
      </c>
      <c r="AH246">
        <v>2</v>
      </c>
      <c r="AI246">
        <v>284880286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ROW(Source!A812)</f>
        <v>812</v>
      </c>
      <c r="B247">
        <v>284880287</v>
      </c>
      <c r="C247">
        <v>284876810</v>
      </c>
      <c r="D247">
        <v>277560272</v>
      </c>
      <c r="E247">
        <v>109</v>
      </c>
      <c r="F247">
        <v>1</v>
      </c>
      <c r="G247">
        <v>1</v>
      </c>
      <c r="H247">
        <v>1</v>
      </c>
      <c r="I247" t="s">
        <v>542</v>
      </c>
      <c r="J247" t="s">
        <v>3</v>
      </c>
      <c r="K247" t="s">
        <v>543</v>
      </c>
      <c r="L247">
        <v>1191</v>
      </c>
      <c r="N247">
        <v>1013</v>
      </c>
      <c r="O247" t="s">
        <v>507</v>
      </c>
      <c r="P247" t="s">
        <v>507</v>
      </c>
      <c r="Q247">
        <v>1</v>
      </c>
      <c r="X247">
        <v>0.98</v>
      </c>
      <c r="Y247">
        <v>0</v>
      </c>
      <c r="Z247">
        <v>0</v>
      </c>
      <c r="AA247">
        <v>0</v>
      </c>
      <c r="AB247">
        <v>420.91</v>
      </c>
      <c r="AC247">
        <v>0</v>
      </c>
      <c r="AD247">
        <v>1</v>
      </c>
      <c r="AE247">
        <v>1</v>
      </c>
      <c r="AF247" t="s">
        <v>3</v>
      </c>
      <c r="AG247">
        <v>0.98</v>
      </c>
      <c r="AH247">
        <v>2</v>
      </c>
      <c r="AI247">
        <v>284880287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ROW(Source!A848)</f>
        <v>848</v>
      </c>
      <c r="B248">
        <v>284880288</v>
      </c>
      <c r="C248">
        <v>284876813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519</v>
      </c>
      <c r="J248" t="s">
        <v>3</v>
      </c>
      <c r="K248" t="s">
        <v>520</v>
      </c>
      <c r="L248">
        <v>1191</v>
      </c>
      <c r="N248">
        <v>1013</v>
      </c>
      <c r="O248" t="s">
        <v>507</v>
      </c>
      <c r="P248" t="s">
        <v>507</v>
      </c>
      <c r="Q248">
        <v>1</v>
      </c>
      <c r="X248">
        <v>6.16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6.16</v>
      </c>
      <c r="AH248">
        <v>2</v>
      </c>
      <c r="AI248">
        <v>284880288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ROW(Source!A848)</f>
        <v>848</v>
      </c>
      <c r="B249">
        <v>284880289</v>
      </c>
      <c r="C249">
        <v>284876813</v>
      </c>
      <c r="D249">
        <v>277944018</v>
      </c>
      <c r="E249">
        <v>1</v>
      </c>
      <c r="F249">
        <v>1</v>
      </c>
      <c r="G249">
        <v>1</v>
      </c>
      <c r="H249">
        <v>2</v>
      </c>
      <c r="I249" t="s">
        <v>521</v>
      </c>
      <c r="J249" t="s">
        <v>522</v>
      </c>
      <c r="K249" t="s">
        <v>523</v>
      </c>
      <c r="L249">
        <v>1368</v>
      </c>
      <c r="N249">
        <v>1011</v>
      </c>
      <c r="O249" t="s">
        <v>524</v>
      </c>
      <c r="P249" t="s">
        <v>524</v>
      </c>
      <c r="Q249">
        <v>1</v>
      </c>
      <c r="X249">
        <v>6.16</v>
      </c>
      <c r="Y249">
        <v>0</v>
      </c>
      <c r="Z249">
        <v>828.16</v>
      </c>
      <c r="AA249">
        <v>549.32000000000005</v>
      </c>
      <c r="AB249">
        <v>0</v>
      </c>
      <c r="AC249">
        <v>0</v>
      </c>
      <c r="AD249">
        <v>1</v>
      </c>
      <c r="AE249">
        <v>0</v>
      </c>
      <c r="AF249" t="s">
        <v>274</v>
      </c>
      <c r="AG249">
        <v>5.1497599999999997</v>
      </c>
      <c r="AH249">
        <v>2</v>
      </c>
      <c r="AI249">
        <v>284880289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ROW(Source!A848)</f>
        <v>848</v>
      </c>
      <c r="B250">
        <v>284880290</v>
      </c>
      <c r="C250">
        <v>284876813</v>
      </c>
      <c r="D250">
        <v>277945692</v>
      </c>
      <c r="E250">
        <v>1</v>
      </c>
      <c r="F250">
        <v>1</v>
      </c>
      <c r="G250">
        <v>1</v>
      </c>
      <c r="H250">
        <v>2</v>
      </c>
      <c r="I250" t="s">
        <v>544</v>
      </c>
      <c r="J250" t="s">
        <v>545</v>
      </c>
      <c r="K250" t="s">
        <v>546</v>
      </c>
      <c r="L250">
        <v>1368</v>
      </c>
      <c r="N250">
        <v>1011</v>
      </c>
      <c r="O250" t="s">
        <v>524</v>
      </c>
      <c r="P250" t="s">
        <v>524</v>
      </c>
      <c r="Q250">
        <v>1</v>
      </c>
      <c r="X250">
        <v>6.16</v>
      </c>
      <c r="Y250">
        <v>0</v>
      </c>
      <c r="Z250">
        <v>17.34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274</v>
      </c>
      <c r="AG250">
        <v>5.1497599999999997</v>
      </c>
      <c r="AH250">
        <v>2</v>
      </c>
      <c r="AI250">
        <v>284880290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ROW(Source!A884)</f>
        <v>884</v>
      </c>
      <c r="B251">
        <v>284880291</v>
      </c>
      <c r="C251">
        <v>284876831</v>
      </c>
      <c r="D251">
        <v>277560234</v>
      </c>
      <c r="E251">
        <v>109</v>
      </c>
      <c r="F251">
        <v>1</v>
      </c>
      <c r="G251">
        <v>1</v>
      </c>
      <c r="H251">
        <v>1</v>
      </c>
      <c r="I251" t="s">
        <v>517</v>
      </c>
      <c r="J251" t="s">
        <v>3</v>
      </c>
      <c r="K251" t="s">
        <v>518</v>
      </c>
      <c r="L251">
        <v>1191</v>
      </c>
      <c r="N251">
        <v>1013</v>
      </c>
      <c r="O251" t="s">
        <v>507</v>
      </c>
      <c r="P251" t="s">
        <v>507</v>
      </c>
      <c r="Q251">
        <v>1</v>
      </c>
      <c r="X251">
        <v>17.27</v>
      </c>
      <c r="Y251">
        <v>0</v>
      </c>
      <c r="Z251">
        <v>0</v>
      </c>
      <c r="AA251">
        <v>0</v>
      </c>
      <c r="AB251">
        <v>388.8</v>
      </c>
      <c r="AC251">
        <v>0</v>
      </c>
      <c r="AD251">
        <v>1</v>
      </c>
      <c r="AE251">
        <v>1</v>
      </c>
      <c r="AF251" t="s">
        <v>3</v>
      </c>
      <c r="AG251">
        <v>17.27</v>
      </c>
      <c r="AH251">
        <v>2</v>
      </c>
      <c r="AI251">
        <v>284880291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ROW(Source!A885)</f>
        <v>885</v>
      </c>
      <c r="B252">
        <v>284880292</v>
      </c>
      <c r="C252">
        <v>284876834</v>
      </c>
      <c r="D252">
        <v>277560446</v>
      </c>
      <c r="E252">
        <v>109</v>
      </c>
      <c r="F252">
        <v>1</v>
      </c>
      <c r="G252">
        <v>1</v>
      </c>
      <c r="H252">
        <v>1</v>
      </c>
      <c r="I252" t="s">
        <v>547</v>
      </c>
      <c r="J252" t="s">
        <v>3</v>
      </c>
      <c r="K252" t="s">
        <v>548</v>
      </c>
      <c r="L252">
        <v>1369</v>
      </c>
      <c r="N252">
        <v>1013</v>
      </c>
      <c r="O252" t="s">
        <v>549</v>
      </c>
      <c r="P252" t="s">
        <v>549</v>
      </c>
      <c r="Q252">
        <v>1</v>
      </c>
      <c r="X252">
        <v>5</v>
      </c>
      <c r="Y252">
        <v>0</v>
      </c>
      <c r="Z252">
        <v>0</v>
      </c>
      <c r="AA252">
        <v>0</v>
      </c>
      <c r="AB252">
        <v>388.8</v>
      </c>
      <c r="AC252">
        <v>0</v>
      </c>
      <c r="AD252">
        <v>1</v>
      </c>
      <c r="AE252">
        <v>1</v>
      </c>
      <c r="AF252" t="s">
        <v>3</v>
      </c>
      <c r="AG252">
        <v>5</v>
      </c>
      <c r="AH252">
        <v>2</v>
      </c>
      <c r="AI252">
        <v>284880292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ROW(Source!A885)</f>
        <v>885</v>
      </c>
      <c r="B253">
        <v>284880293</v>
      </c>
      <c r="C253">
        <v>284876834</v>
      </c>
      <c r="D253">
        <v>277560448</v>
      </c>
      <c r="E253">
        <v>109</v>
      </c>
      <c r="F253">
        <v>1</v>
      </c>
      <c r="G253">
        <v>1</v>
      </c>
      <c r="H253">
        <v>1</v>
      </c>
      <c r="I253" t="s">
        <v>550</v>
      </c>
      <c r="J253" t="s">
        <v>3</v>
      </c>
      <c r="K253" t="s">
        <v>551</v>
      </c>
      <c r="L253">
        <v>1369</v>
      </c>
      <c r="N253">
        <v>1013</v>
      </c>
      <c r="O253" t="s">
        <v>549</v>
      </c>
      <c r="P253" t="s">
        <v>549</v>
      </c>
      <c r="Q253">
        <v>1</v>
      </c>
      <c r="X253">
        <v>0.67</v>
      </c>
      <c r="Y253">
        <v>0</v>
      </c>
      <c r="Z253">
        <v>0</v>
      </c>
      <c r="AA253">
        <v>0</v>
      </c>
      <c r="AB253">
        <v>424.47</v>
      </c>
      <c r="AC253">
        <v>0</v>
      </c>
      <c r="AD253">
        <v>1</v>
      </c>
      <c r="AE253">
        <v>1</v>
      </c>
      <c r="AF253" t="s">
        <v>3</v>
      </c>
      <c r="AG253">
        <v>0.67</v>
      </c>
      <c r="AH253">
        <v>2</v>
      </c>
      <c r="AI253">
        <v>284880293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ROW(Source!A885)</f>
        <v>885</v>
      </c>
      <c r="B254">
        <v>284880294</v>
      </c>
      <c r="C254">
        <v>284876834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519</v>
      </c>
      <c r="J254" t="s">
        <v>3</v>
      </c>
      <c r="K254" t="s">
        <v>520</v>
      </c>
      <c r="L254">
        <v>1191</v>
      </c>
      <c r="N254">
        <v>1013</v>
      </c>
      <c r="O254" t="s">
        <v>507</v>
      </c>
      <c r="P254" t="s">
        <v>507</v>
      </c>
      <c r="Q254">
        <v>1</v>
      </c>
      <c r="X254">
        <v>1.3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1.3</v>
      </c>
      <c r="AH254">
        <v>2</v>
      </c>
      <c r="AI254">
        <v>284880294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ROW(Source!A885)</f>
        <v>885</v>
      </c>
      <c r="B255">
        <v>284880295</v>
      </c>
      <c r="C255">
        <v>284876834</v>
      </c>
      <c r="D255">
        <v>277945730</v>
      </c>
      <c r="E255">
        <v>1</v>
      </c>
      <c r="F255">
        <v>1</v>
      </c>
      <c r="G255">
        <v>1</v>
      </c>
      <c r="H255">
        <v>2</v>
      </c>
      <c r="I255" t="s">
        <v>552</v>
      </c>
      <c r="J255" t="s">
        <v>553</v>
      </c>
      <c r="K255" t="s">
        <v>554</v>
      </c>
      <c r="L255">
        <v>1368</v>
      </c>
      <c r="N255">
        <v>1011</v>
      </c>
      <c r="O255" t="s">
        <v>524</v>
      </c>
      <c r="P255" t="s">
        <v>524</v>
      </c>
      <c r="Q255">
        <v>1</v>
      </c>
      <c r="X255">
        <v>1.3</v>
      </c>
      <c r="Y255">
        <v>0</v>
      </c>
      <c r="Z255">
        <v>1043.1400000000001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1.3</v>
      </c>
      <c r="AH255">
        <v>2</v>
      </c>
      <c r="AI255">
        <v>284880295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ROW(Source!A885)</f>
        <v>885</v>
      </c>
      <c r="B256">
        <v>284880296</v>
      </c>
      <c r="C256">
        <v>284876834</v>
      </c>
      <c r="D256">
        <v>277865463</v>
      </c>
      <c r="E256">
        <v>1</v>
      </c>
      <c r="F256">
        <v>1</v>
      </c>
      <c r="G256">
        <v>1</v>
      </c>
      <c r="H256">
        <v>3</v>
      </c>
      <c r="I256" t="s">
        <v>555</v>
      </c>
      <c r="J256" t="s">
        <v>556</v>
      </c>
      <c r="K256" t="s">
        <v>557</v>
      </c>
      <c r="L256">
        <v>1339</v>
      </c>
      <c r="N256">
        <v>1007</v>
      </c>
      <c r="O256" t="s">
        <v>177</v>
      </c>
      <c r="P256" t="s">
        <v>177</v>
      </c>
      <c r="Q256">
        <v>1</v>
      </c>
      <c r="X256">
        <v>10</v>
      </c>
      <c r="Y256">
        <v>35.71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24</v>
      </c>
      <c r="AG256">
        <v>0</v>
      </c>
      <c r="AH256">
        <v>2</v>
      </c>
      <c r="AI256">
        <v>284880296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ROW(Source!A885)</f>
        <v>885</v>
      </c>
      <c r="B257">
        <v>284880297</v>
      </c>
      <c r="C257">
        <v>284876834</v>
      </c>
      <c r="D257">
        <v>277564486</v>
      </c>
      <c r="E257">
        <v>109</v>
      </c>
      <c r="F257">
        <v>1</v>
      </c>
      <c r="G257">
        <v>1</v>
      </c>
      <c r="H257">
        <v>3</v>
      </c>
      <c r="I257" t="s">
        <v>558</v>
      </c>
      <c r="J257" t="s">
        <v>3</v>
      </c>
      <c r="K257" t="s">
        <v>559</v>
      </c>
      <c r="L257">
        <v>1346</v>
      </c>
      <c r="N257">
        <v>1009</v>
      </c>
      <c r="O257" t="s">
        <v>560</v>
      </c>
      <c r="P257" t="s">
        <v>560</v>
      </c>
      <c r="Q257">
        <v>1</v>
      </c>
      <c r="X257">
        <v>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24</v>
      </c>
      <c r="AG257">
        <v>0</v>
      </c>
      <c r="AH257">
        <v>2</v>
      </c>
      <c r="AI257">
        <v>284880297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2024-12-25T07:37:26Z</dcterms:created>
  <dcterms:modified xsi:type="dcterms:W3CDTF">2024-12-25T13:34:22Z</dcterms:modified>
</cp:coreProperties>
</file>